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08" windowWidth="22116" windowHeight="9552"/>
  </bookViews>
  <sheets>
    <sheet name="Feuil1" sheetId="1" r:id="rId1"/>
    <sheet name="Feuil2" sheetId="4" r:id="rId2"/>
    <sheet name="Feuil3" sheetId="3" r:id="rId3"/>
  </sheets>
  <definedNames>
    <definedName name="Résultat">Feuil1!$T$8:$T$11</definedName>
  </definedNames>
  <calcPr calcId="125725"/>
</workbook>
</file>

<file path=xl/calcChain.xml><?xml version="1.0" encoding="utf-8"?>
<calcChain xmlns="http://schemas.openxmlformats.org/spreadsheetml/2006/main">
  <c r="M9" i="1"/>
  <c r="M8"/>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M525"/>
  <c r="M526"/>
  <c r="M527"/>
  <c r="M528"/>
  <c r="M529"/>
  <c r="M530"/>
  <c r="M531"/>
  <c r="M532"/>
  <c r="M533"/>
  <c r="M534"/>
  <c r="M535"/>
  <c r="M536"/>
  <c r="M537"/>
  <c r="M538"/>
  <c r="M539"/>
  <c r="M540"/>
  <c r="M541"/>
  <c r="M542"/>
  <c r="M543"/>
  <c r="M544"/>
  <c r="M545"/>
  <c r="M546"/>
  <c r="M547"/>
  <c r="M548"/>
  <c r="M549"/>
  <c r="M550"/>
  <c r="M551"/>
  <c r="M552"/>
  <c r="M553"/>
  <c r="M554"/>
  <c r="M555"/>
  <c r="M556"/>
  <c r="M557"/>
  <c r="M558"/>
  <c r="M559"/>
  <c r="M560"/>
  <c r="M561"/>
  <c r="M562"/>
  <c r="M563"/>
  <c r="M564"/>
  <c r="M565"/>
  <c r="M566"/>
  <c r="M567"/>
  <c r="M568"/>
  <c r="M569"/>
  <c r="M570"/>
  <c r="M571"/>
  <c r="M572"/>
  <c r="M573"/>
  <c r="M574"/>
  <c r="M575"/>
  <c r="M576"/>
  <c r="M577"/>
  <c r="M578"/>
  <c r="M579"/>
  <c r="M580"/>
  <c r="M581"/>
  <c r="M582"/>
  <c r="M583"/>
  <c r="M584"/>
  <c r="M585"/>
  <c r="M586"/>
  <c r="M587"/>
  <c r="M588"/>
  <c r="M589"/>
  <c r="M590"/>
  <c r="M591"/>
  <c r="M592"/>
  <c r="M593"/>
  <c r="M594"/>
  <c r="M595"/>
  <c r="M596"/>
  <c r="M597"/>
  <c r="M598"/>
  <c r="M599"/>
  <c r="M600"/>
  <c r="M601"/>
  <c r="M602"/>
  <c r="M603"/>
  <c r="M604"/>
  <c r="M605"/>
  <c r="M606"/>
  <c r="M607"/>
  <c r="M608"/>
  <c r="M609"/>
  <c r="M610"/>
  <c r="M611"/>
  <c r="M612"/>
  <c r="M613"/>
  <c r="M614"/>
  <c r="M615"/>
  <c r="M616"/>
  <c r="M617"/>
  <c r="M618"/>
  <c r="M619"/>
  <c r="M620"/>
  <c r="M621"/>
  <c r="M622"/>
  <c r="M623"/>
  <c r="M624"/>
  <c r="M625"/>
  <c r="M626"/>
  <c r="M627"/>
  <c r="M628"/>
  <c r="M629"/>
  <c r="M630"/>
  <c r="M631"/>
  <c r="M632"/>
  <c r="M633"/>
  <c r="M634"/>
  <c r="M635"/>
  <c r="M636"/>
  <c r="M637"/>
  <c r="M638"/>
  <c r="M639"/>
  <c r="M640"/>
  <c r="M641"/>
  <c r="M642"/>
  <c r="M643"/>
  <c r="M644"/>
  <c r="M645"/>
  <c r="M646"/>
  <c r="M647"/>
  <c r="M648"/>
  <c r="M649"/>
  <c r="M650"/>
  <c r="M651"/>
  <c r="M652"/>
  <c r="M653"/>
  <c r="M654"/>
  <c r="M655"/>
  <c r="M656"/>
  <c r="M657"/>
  <c r="M658"/>
  <c r="M659"/>
  <c r="M660"/>
  <c r="M661"/>
  <c r="M662"/>
  <c r="M663"/>
  <c r="M664"/>
  <c r="M665"/>
  <c r="M666"/>
  <c r="M667"/>
  <c r="M668"/>
  <c r="M669"/>
  <c r="M670"/>
  <c r="M671"/>
  <c r="M672"/>
  <c r="M673"/>
  <c r="M674"/>
  <c r="M675"/>
  <c r="M676"/>
  <c r="M677"/>
  <c r="M678"/>
  <c r="M679"/>
  <c r="M680"/>
  <c r="M681"/>
  <c r="M682"/>
  <c r="M683"/>
  <c r="M684"/>
  <c r="M685"/>
  <c r="M686"/>
  <c r="M687"/>
  <c r="M688"/>
  <c r="M689"/>
  <c r="M690"/>
  <c r="M691"/>
  <c r="M692"/>
  <c r="M693"/>
  <c r="M694"/>
  <c r="M695"/>
  <c r="M696"/>
  <c r="M697"/>
  <c r="M698"/>
  <c r="M699"/>
  <c r="M700"/>
  <c r="M701"/>
  <c r="M702"/>
  <c r="M703"/>
  <c r="M704"/>
  <c r="M705"/>
  <c r="M706"/>
  <c r="M707"/>
  <c r="M708"/>
  <c r="M709"/>
  <c r="M710"/>
  <c r="M711"/>
  <c r="M712"/>
  <c r="M713"/>
  <c r="M714"/>
  <c r="M715"/>
  <c r="M716"/>
  <c r="M717"/>
  <c r="M718"/>
  <c r="M719"/>
  <c r="M720"/>
  <c r="M721"/>
  <c r="M722"/>
  <c r="M723"/>
  <c r="M724"/>
  <c r="M725"/>
  <c r="M726"/>
  <c r="M727"/>
  <c r="M728"/>
  <c r="M729"/>
  <c r="M730"/>
  <c r="M731"/>
  <c r="M732"/>
  <c r="M733"/>
  <c r="M734"/>
  <c r="M735"/>
  <c r="M736"/>
  <c r="M737"/>
  <c r="M738"/>
  <c r="M739"/>
  <c r="M740"/>
  <c r="M741"/>
  <c r="M742"/>
  <c r="M743"/>
  <c r="M744"/>
  <c r="M745"/>
  <c r="M746"/>
  <c r="M747"/>
  <c r="M748"/>
  <c r="M749"/>
  <c r="M750"/>
  <c r="M751"/>
  <c r="M752"/>
  <c r="M753"/>
  <c r="M754"/>
  <c r="M755"/>
  <c r="M756"/>
  <c r="M757"/>
  <c r="M758"/>
  <c r="M759"/>
  <c r="M760"/>
  <c r="M761"/>
  <c r="M762"/>
  <c r="M763"/>
  <c r="M764"/>
  <c r="M765"/>
  <c r="M766"/>
  <c r="M767"/>
  <c r="M768"/>
  <c r="M769"/>
  <c r="M770"/>
  <c r="M771"/>
  <c r="M772"/>
  <c r="M773"/>
  <c r="M774"/>
  <c r="M775"/>
  <c r="M776"/>
  <c r="M777"/>
  <c r="M778"/>
  <c r="M779"/>
  <c r="M780"/>
  <c r="M781"/>
  <c r="M782"/>
  <c r="M783"/>
  <c r="M784"/>
  <c r="M785"/>
  <c r="M786"/>
  <c r="M787"/>
  <c r="M788"/>
  <c r="M789"/>
  <c r="M790"/>
  <c r="M791"/>
  <c r="M792"/>
  <c r="M793"/>
  <c r="M794"/>
  <c r="M795"/>
  <c r="M796"/>
  <c r="M797"/>
  <c r="M798"/>
  <c r="M799"/>
  <c r="M800"/>
  <c r="M801"/>
  <c r="M802"/>
  <c r="M803"/>
  <c r="M804"/>
  <c r="M805"/>
  <c r="M806"/>
  <c r="M807"/>
  <c r="M808"/>
  <c r="M809"/>
  <c r="M810"/>
  <c r="M811"/>
  <c r="M812"/>
  <c r="M813"/>
  <c r="M814"/>
  <c r="M815"/>
  <c r="M816"/>
  <c r="M817"/>
  <c r="M818"/>
  <c r="M819"/>
  <c r="M820"/>
  <c r="M821"/>
  <c r="M822"/>
  <c r="M823"/>
  <c r="M824"/>
  <c r="M825"/>
  <c r="M826"/>
  <c r="M827"/>
  <c r="M828"/>
  <c r="M829"/>
  <c r="M830"/>
  <c r="M831"/>
  <c r="M832"/>
  <c r="M833"/>
  <c r="M834"/>
  <c r="M835"/>
  <c r="M836"/>
  <c r="M837"/>
  <c r="M838"/>
  <c r="M839"/>
  <c r="M840"/>
  <c r="M841"/>
  <c r="M842"/>
  <c r="M843"/>
  <c r="M844"/>
  <c r="M845"/>
  <c r="M846"/>
  <c r="M847"/>
  <c r="M848"/>
  <c r="M849"/>
  <c r="M850"/>
  <c r="M851"/>
  <c r="M852"/>
  <c r="M853"/>
  <c r="M854"/>
  <c r="M855"/>
  <c r="M856"/>
  <c r="M857"/>
  <c r="M858"/>
  <c r="M859"/>
  <c r="M860"/>
  <c r="M861"/>
  <c r="M862"/>
  <c r="M863"/>
  <c r="M864"/>
  <c r="M865"/>
  <c r="M866"/>
  <c r="M867"/>
  <c r="M868"/>
  <c r="M869"/>
  <c r="M870"/>
  <c r="M871"/>
  <c r="M872"/>
  <c r="M873"/>
  <c r="M874"/>
  <c r="M875"/>
  <c r="M876"/>
  <c r="M877"/>
  <c r="M878"/>
  <c r="M879"/>
  <c r="M880"/>
  <c r="M881"/>
  <c r="M882"/>
  <c r="M883"/>
  <c r="M884"/>
  <c r="M885"/>
  <c r="M886"/>
  <c r="M887"/>
  <c r="M888"/>
  <c r="M889"/>
  <c r="M890"/>
  <c r="M891"/>
  <c r="M892"/>
  <c r="M893"/>
  <c r="M894"/>
  <c r="M895"/>
  <c r="M896"/>
  <c r="M897"/>
  <c r="M898"/>
  <c r="M899"/>
  <c r="M900"/>
  <c r="M901"/>
  <c r="M902"/>
  <c r="M903"/>
  <c r="M904"/>
  <c r="M905"/>
  <c r="M906"/>
  <c r="M907"/>
  <c r="M908"/>
  <c r="M909"/>
  <c r="M910"/>
  <c r="M911"/>
  <c r="M912"/>
  <c r="M913"/>
  <c r="M914"/>
  <c r="M915"/>
  <c r="M916"/>
  <c r="M917"/>
  <c r="M918"/>
  <c r="M919"/>
  <c r="M920"/>
  <c r="M921"/>
  <c r="M922"/>
  <c r="M923"/>
  <c r="M924"/>
  <c r="M925"/>
  <c r="M926"/>
  <c r="M927"/>
  <c r="M928"/>
  <c r="M929"/>
  <c r="M930"/>
  <c r="M931"/>
  <c r="M932"/>
  <c r="M933"/>
  <c r="M934"/>
  <c r="M935"/>
  <c r="M936"/>
  <c r="M937"/>
  <c r="M938"/>
  <c r="M939"/>
  <c r="M940"/>
  <c r="M941"/>
  <c r="M942"/>
  <c r="M943"/>
  <c r="M944"/>
  <c r="M945"/>
  <c r="M946"/>
  <c r="M947"/>
  <c r="M948"/>
  <c r="M949"/>
  <c r="M950"/>
  <c r="M951"/>
  <c r="M952"/>
  <c r="M953"/>
  <c r="M954"/>
  <c r="M955"/>
  <c r="M956"/>
  <c r="M957"/>
  <c r="M958"/>
  <c r="M959"/>
  <c r="M960"/>
  <c r="M961"/>
  <c r="M962"/>
  <c r="M963"/>
  <c r="M964"/>
  <c r="M965"/>
  <c r="M966"/>
  <c r="M967"/>
  <c r="M968"/>
  <c r="M969"/>
  <c r="M970"/>
  <c r="M971"/>
  <c r="M972"/>
  <c r="M973"/>
  <c r="M974"/>
  <c r="M975"/>
  <c r="M976"/>
  <c r="M977"/>
  <c r="M978"/>
  <c r="M979"/>
  <c r="M980"/>
  <c r="M981"/>
  <c r="M982"/>
  <c r="M983"/>
  <c r="M984"/>
  <c r="M985"/>
  <c r="M986"/>
  <c r="M987"/>
  <c r="M988"/>
  <c r="M989"/>
  <c r="M990"/>
  <c r="M991"/>
  <c r="M992"/>
  <c r="M993"/>
  <c r="M994"/>
  <c r="M995"/>
  <c r="M996"/>
  <c r="M997"/>
  <c r="M998"/>
  <c r="M999"/>
  <c r="M1000"/>
  <c r="M1001"/>
  <c r="M1002"/>
  <c r="M1003"/>
  <c r="M1004"/>
  <c r="M1005"/>
  <c r="M1006"/>
  <c r="M1007"/>
  <c r="M1008"/>
  <c r="M1009"/>
  <c r="M1010"/>
  <c r="M1011"/>
  <c r="M1012"/>
  <c r="M1013"/>
  <c r="M1014"/>
  <c r="M1015"/>
  <c r="M1016"/>
  <c r="M1017"/>
  <c r="M1018"/>
  <c r="M1019"/>
  <c r="M1020"/>
  <c r="M1021"/>
  <c r="M1022"/>
  <c r="M1023"/>
  <c r="M1024"/>
  <c r="M1025"/>
  <c r="M1026"/>
  <c r="M1027"/>
  <c r="M1028"/>
  <c r="M1029"/>
  <c r="M1030"/>
  <c r="M1031"/>
  <c r="M1032"/>
  <c r="M1033"/>
  <c r="M1034"/>
  <c r="M1035"/>
  <c r="M1036"/>
  <c r="M1037"/>
  <c r="M1038"/>
  <c r="M1039"/>
  <c r="M1040"/>
  <c r="M1041"/>
  <c r="M1042"/>
  <c r="M1043"/>
  <c r="M1044"/>
  <c r="M1045"/>
  <c r="M1046"/>
  <c r="M1047"/>
  <c r="M1048"/>
  <c r="M1049"/>
  <c r="M1050"/>
  <c r="M1051"/>
  <c r="M1052"/>
  <c r="M1053"/>
  <c r="M1054"/>
  <c r="M1055"/>
  <c r="M1056"/>
  <c r="M1057"/>
  <c r="M1058"/>
  <c r="M1059"/>
  <c r="M1060"/>
  <c r="M1061"/>
  <c r="M1062"/>
  <c r="M1063"/>
  <c r="M1064"/>
  <c r="M1065"/>
  <c r="M1066"/>
  <c r="M1067"/>
  <c r="M1068"/>
  <c r="M1069"/>
  <c r="M1070"/>
  <c r="M1071"/>
  <c r="M1072"/>
  <c r="M1073"/>
  <c r="M1074"/>
  <c r="M1075"/>
  <c r="M1076"/>
  <c r="M1077"/>
  <c r="M1078"/>
  <c r="M1079"/>
  <c r="M1080"/>
  <c r="M1081"/>
  <c r="M1082"/>
  <c r="M1083"/>
  <c r="M1084"/>
  <c r="M1085"/>
  <c r="M1086"/>
  <c r="M1087"/>
  <c r="M1088"/>
  <c r="M1089"/>
  <c r="M1090"/>
  <c r="M1091"/>
  <c r="M1092"/>
  <c r="M1093"/>
  <c r="M1094"/>
  <c r="M1095"/>
  <c r="M1096"/>
  <c r="M1097"/>
  <c r="M1098"/>
  <c r="M1099"/>
  <c r="M1100"/>
  <c r="M1101"/>
  <c r="M1102"/>
  <c r="M1103"/>
  <c r="M1104"/>
  <c r="M1105"/>
  <c r="M1106"/>
  <c r="M1107"/>
  <c r="M1108"/>
  <c r="M1109"/>
  <c r="M1110"/>
  <c r="M1111"/>
  <c r="M1112"/>
  <c r="M1113"/>
  <c r="M1114"/>
  <c r="M1115"/>
  <c r="M1116"/>
  <c r="M1117"/>
  <c r="M1118"/>
  <c r="M1119"/>
  <c r="M1120"/>
  <c r="M1121"/>
  <c r="M1122"/>
  <c r="M1123"/>
  <c r="M1124"/>
  <c r="M1125"/>
  <c r="M1126"/>
  <c r="M1127"/>
  <c r="M1128"/>
  <c r="M1129"/>
  <c r="M1130"/>
  <c r="M1131"/>
  <c r="M1132"/>
  <c r="M1133"/>
  <c r="M1134"/>
  <c r="M1135"/>
  <c r="M1136"/>
  <c r="M1137"/>
  <c r="M1138"/>
  <c r="M1139"/>
  <c r="M1140"/>
  <c r="M1141"/>
  <c r="M1142"/>
  <c r="M1143"/>
  <c r="M1144"/>
  <c r="M1145"/>
  <c r="M1146"/>
  <c r="M1147"/>
  <c r="M1148"/>
  <c r="M1149"/>
  <c r="M1150"/>
  <c r="M1151"/>
  <c r="M1152"/>
  <c r="M1153"/>
  <c r="M1154"/>
  <c r="M1155"/>
  <c r="M1156"/>
  <c r="M1157"/>
  <c r="M1158"/>
  <c r="M1159"/>
  <c r="M1160"/>
  <c r="M1161"/>
  <c r="M1162"/>
  <c r="M1163"/>
  <c r="M1164"/>
  <c r="M1165"/>
  <c r="M1166"/>
  <c r="M1167"/>
  <c r="M1168"/>
  <c r="M1169"/>
  <c r="M1170"/>
  <c r="M1171"/>
  <c r="M1172"/>
  <c r="M1173"/>
  <c r="M1174"/>
  <c r="M1175"/>
  <c r="M1176"/>
  <c r="M1177"/>
  <c r="M1178"/>
  <c r="M1179"/>
  <c r="M1180"/>
  <c r="M1181"/>
  <c r="M1182"/>
  <c r="M1183"/>
  <c r="M1184"/>
  <c r="M1185"/>
  <c r="M1186"/>
  <c r="M1187"/>
  <c r="M1188"/>
  <c r="M1189"/>
  <c r="M1190"/>
  <c r="M1191"/>
  <c r="M1192"/>
  <c r="M1193"/>
  <c r="M1194"/>
  <c r="M1195"/>
  <c r="M1196"/>
  <c r="M1197"/>
  <c r="M1198"/>
  <c r="M1199"/>
  <c r="M1200"/>
  <c r="M1201"/>
  <c r="M1202"/>
  <c r="M1203"/>
  <c r="M1204"/>
  <c r="M1205"/>
  <c r="M1206"/>
  <c r="M1207"/>
  <c r="M1208"/>
  <c r="M1209"/>
  <c r="M1210"/>
  <c r="M1211"/>
  <c r="M1212"/>
  <c r="M1213"/>
  <c r="M1214"/>
  <c r="M1215"/>
  <c r="M1216"/>
  <c r="M1217"/>
  <c r="M1218"/>
  <c r="M1219"/>
  <c r="M1220"/>
  <c r="M1221"/>
  <c r="M1222"/>
  <c r="M1223"/>
  <c r="M1224"/>
  <c r="M1225"/>
  <c r="M1226"/>
  <c r="M1227"/>
  <c r="M1228"/>
  <c r="M1229"/>
  <c r="M1230"/>
  <c r="M1231"/>
  <c r="M1232"/>
  <c r="M1233"/>
  <c r="M1234"/>
  <c r="M1235"/>
  <c r="M1236"/>
  <c r="M1237"/>
  <c r="M1238"/>
  <c r="M1239"/>
  <c r="M1240"/>
  <c r="M1241"/>
  <c r="M1242"/>
  <c r="M1243"/>
  <c r="M1244"/>
  <c r="M1245"/>
  <c r="M1246"/>
  <c r="M1247"/>
  <c r="M1248"/>
  <c r="M1249"/>
  <c r="M1250"/>
  <c r="M1251"/>
  <c r="M1252"/>
  <c r="M1253"/>
  <c r="M1254"/>
  <c r="M1255"/>
  <c r="M1256"/>
  <c r="M1257"/>
  <c r="M1258"/>
  <c r="M1259"/>
  <c r="M1260"/>
  <c r="M1261"/>
  <c r="M1262"/>
  <c r="M1263"/>
  <c r="M1264"/>
  <c r="M1265"/>
  <c r="M1266"/>
  <c r="M1267"/>
  <c r="M1268"/>
  <c r="M1269"/>
  <c r="M1270"/>
  <c r="M1271"/>
  <c r="M1272"/>
  <c r="M1273"/>
  <c r="M1274"/>
  <c r="M1275"/>
  <c r="M1276"/>
  <c r="M1277"/>
  <c r="M1278"/>
  <c r="M1279"/>
  <c r="M1280"/>
  <c r="M1281"/>
  <c r="M1282"/>
  <c r="M1283"/>
  <c r="M1284"/>
  <c r="M1285"/>
  <c r="M1286"/>
  <c r="M1287"/>
  <c r="M1288"/>
  <c r="M1289"/>
  <c r="M1290"/>
  <c r="M1291"/>
  <c r="M1292"/>
  <c r="M1293"/>
  <c r="M1294"/>
  <c r="M1295"/>
  <c r="M1296"/>
  <c r="M1297"/>
  <c r="M1298"/>
  <c r="M1299"/>
  <c r="M1300"/>
  <c r="M1301"/>
  <c r="M1302"/>
  <c r="M1303"/>
  <c r="M1304"/>
  <c r="M1305"/>
  <c r="M1306"/>
  <c r="M1307"/>
  <c r="M1308"/>
  <c r="M1309"/>
  <c r="M1310"/>
  <c r="M1311"/>
  <c r="M1312"/>
  <c r="M1313"/>
  <c r="M1314"/>
  <c r="M1315"/>
  <c r="M1316"/>
  <c r="M1317"/>
  <c r="M1318"/>
  <c r="M1319"/>
  <c r="M1320"/>
  <c r="M1321"/>
  <c r="M1322"/>
  <c r="M1323"/>
  <c r="M1324"/>
  <c r="M1325"/>
  <c r="M1326"/>
  <c r="M1327"/>
  <c r="M1328"/>
  <c r="M1329"/>
  <c r="M1330"/>
  <c r="M1331"/>
  <c r="M1332"/>
  <c r="M1333"/>
  <c r="M1334"/>
  <c r="M1335"/>
  <c r="M1336"/>
  <c r="M1337"/>
  <c r="M1338"/>
  <c r="M1339"/>
  <c r="M1340"/>
  <c r="M1341"/>
  <c r="M1342"/>
  <c r="M1343"/>
  <c r="M1344"/>
  <c r="M1345"/>
  <c r="M1346"/>
  <c r="M1347"/>
  <c r="M1348"/>
  <c r="M1349"/>
  <c r="M1350"/>
  <c r="M1351"/>
  <c r="M1352"/>
  <c r="M1353"/>
  <c r="M1354"/>
  <c r="M1355"/>
  <c r="M1356"/>
  <c r="M1357"/>
  <c r="M1358"/>
  <c r="M1359"/>
  <c r="M1360"/>
  <c r="M1361"/>
  <c r="M1362"/>
  <c r="M1363"/>
  <c r="M1364"/>
  <c r="M1365"/>
  <c r="M1366"/>
  <c r="M1367"/>
  <c r="M1368"/>
  <c r="M1369"/>
  <c r="M1370"/>
  <c r="M1371"/>
  <c r="M1372"/>
  <c r="M1373"/>
  <c r="M1374"/>
  <c r="M1375"/>
  <c r="M1376"/>
  <c r="M1377"/>
  <c r="M1378"/>
  <c r="M1379"/>
  <c r="M1380"/>
  <c r="M1381"/>
  <c r="M1382"/>
  <c r="M1383"/>
  <c r="M1384"/>
  <c r="M1385"/>
  <c r="M1386"/>
  <c r="M1387"/>
  <c r="M1388"/>
  <c r="M1389"/>
  <c r="M1390"/>
  <c r="M1391"/>
  <c r="M1392"/>
  <c r="M1393"/>
  <c r="M1394"/>
  <c r="M1395"/>
  <c r="M1396"/>
  <c r="M1397"/>
  <c r="M1398"/>
  <c r="M1399"/>
  <c r="M1400"/>
  <c r="M1401"/>
  <c r="M1402"/>
  <c r="M1403"/>
  <c r="M1404"/>
  <c r="M1405"/>
  <c r="M1406"/>
  <c r="M1407"/>
  <c r="M1408"/>
  <c r="M1409"/>
  <c r="M1410"/>
  <c r="M1411"/>
  <c r="M1412"/>
  <c r="M1413"/>
  <c r="M1414"/>
  <c r="M1415"/>
  <c r="M1416"/>
  <c r="M1417"/>
  <c r="M1418"/>
  <c r="M1419"/>
  <c r="M1420"/>
  <c r="M1421"/>
  <c r="M1422"/>
  <c r="M1423"/>
  <c r="M1424"/>
  <c r="M1425"/>
  <c r="M1426"/>
  <c r="M1427"/>
  <c r="M1428"/>
  <c r="M1429"/>
  <c r="M1430"/>
  <c r="M1431"/>
  <c r="M1432"/>
  <c r="M1433"/>
  <c r="M1434"/>
  <c r="M1435"/>
  <c r="M1436"/>
  <c r="M1437"/>
  <c r="M1438"/>
  <c r="M1439"/>
  <c r="M1440"/>
  <c r="M1441"/>
  <c r="M1442"/>
  <c r="M1443"/>
  <c r="M1444"/>
  <c r="M1445"/>
  <c r="M1446"/>
  <c r="M1447"/>
  <c r="M1448"/>
  <c r="M1449"/>
  <c r="M1450"/>
  <c r="M1451"/>
  <c r="M1452"/>
  <c r="M1453"/>
  <c r="M1454"/>
  <c r="M1455"/>
  <c r="M1456"/>
  <c r="M1457"/>
  <c r="M1458"/>
  <c r="M1459"/>
  <c r="M1460"/>
  <c r="M1461"/>
  <c r="M1462"/>
  <c r="M1463"/>
  <c r="M1464"/>
  <c r="M1465"/>
  <c r="M1466"/>
  <c r="M1467"/>
  <c r="M1468"/>
  <c r="M1469"/>
  <c r="M1470"/>
  <c r="M1471"/>
  <c r="M1472"/>
  <c r="M1473"/>
  <c r="M1474"/>
  <c r="M1475"/>
  <c r="M1476"/>
  <c r="M1477"/>
  <c r="M1478"/>
  <c r="M1479"/>
  <c r="M1480"/>
  <c r="M1481"/>
  <c r="M1482"/>
  <c r="M1483"/>
  <c r="M1484"/>
  <c r="M1485"/>
  <c r="M1486"/>
  <c r="M1487"/>
  <c r="M1488"/>
  <c r="M1489"/>
  <c r="M1490"/>
  <c r="M1491"/>
  <c r="M1492"/>
  <c r="M1493"/>
  <c r="M1494"/>
  <c r="M1495"/>
  <c r="M1496"/>
  <c r="M1497"/>
  <c r="M1498"/>
  <c r="M1499"/>
  <c r="M1500"/>
  <c r="M1501"/>
  <c r="M1502"/>
  <c r="M1503"/>
  <c r="M1504"/>
  <c r="M1505"/>
  <c r="M1506"/>
  <c r="M1507"/>
  <c r="M1508"/>
  <c r="M1509"/>
  <c r="M1510"/>
  <c r="M1511"/>
  <c r="M1512"/>
  <c r="M1513"/>
  <c r="M1514"/>
  <c r="M1515"/>
  <c r="M1516"/>
  <c r="M1517"/>
  <c r="M1518"/>
  <c r="M1519"/>
  <c r="M1520"/>
  <c r="M1521"/>
  <c r="M1522"/>
  <c r="M1523"/>
  <c r="M1524"/>
  <c r="M1525"/>
  <c r="M1526"/>
  <c r="M1527"/>
  <c r="M1528"/>
  <c r="M1529"/>
  <c r="M1530"/>
  <c r="M1531"/>
  <c r="M1532"/>
  <c r="M1533"/>
  <c r="M1534"/>
  <c r="M1535"/>
  <c r="M1536"/>
  <c r="M1537"/>
  <c r="M1538"/>
  <c r="M1539"/>
  <c r="M1540"/>
  <c r="M1541"/>
  <c r="M1542"/>
  <c r="M1543"/>
  <c r="M1544"/>
  <c r="M1545"/>
  <c r="M1546"/>
  <c r="M1547"/>
  <c r="M1548"/>
  <c r="M1549"/>
  <c r="M1550"/>
  <c r="M1551"/>
  <c r="M1552"/>
  <c r="M1553"/>
  <c r="M1554"/>
  <c r="M1555"/>
  <c r="M1556"/>
  <c r="M1557"/>
  <c r="M1558"/>
  <c r="M1559"/>
  <c r="M1560"/>
  <c r="M1561"/>
  <c r="M1562"/>
  <c r="M1563"/>
  <c r="M1564"/>
  <c r="M1565"/>
  <c r="M1566"/>
  <c r="M1567"/>
  <c r="M1568"/>
  <c r="M1569"/>
  <c r="M1570"/>
  <c r="M1571"/>
  <c r="M1572"/>
  <c r="M1573"/>
  <c r="M1574"/>
  <c r="M1575"/>
  <c r="M1576"/>
  <c r="M1577"/>
  <c r="M1578"/>
  <c r="M1579"/>
  <c r="M1580"/>
  <c r="M1581"/>
  <c r="M1582"/>
  <c r="M1583"/>
  <c r="M1584"/>
  <c r="M1585"/>
  <c r="M1586"/>
  <c r="M1587"/>
  <c r="M1588"/>
  <c r="M1589"/>
  <c r="M1590"/>
  <c r="M1591"/>
  <c r="M1592"/>
  <c r="M1593"/>
  <c r="M1594"/>
  <c r="M1595"/>
  <c r="M1596"/>
  <c r="M1597"/>
  <c r="M1598"/>
  <c r="M1599"/>
  <c r="M1600"/>
  <c r="M1601"/>
  <c r="M1602"/>
  <c r="M1603"/>
  <c r="M1604"/>
  <c r="M1605"/>
  <c r="M1606"/>
  <c r="M1607"/>
  <c r="M1608"/>
  <c r="M1609"/>
  <c r="M1610"/>
  <c r="M1611"/>
  <c r="M1612"/>
  <c r="M1613"/>
  <c r="M1614"/>
  <c r="M1615"/>
  <c r="M1616"/>
  <c r="M1617"/>
  <c r="M1618"/>
  <c r="M1619"/>
  <c r="M1620"/>
  <c r="M1621"/>
  <c r="M1622"/>
  <c r="M1623"/>
  <c r="M1624"/>
  <c r="M1625"/>
  <c r="M1626"/>
  <c r="M1627"/>
  <c r="M1628"/>
  <c r="M1629"/>
  <c r="M1630"/>
  <c r="M1631"/>
  <c r="M1632"/>
  <c r="M1633"/>
  <c r="M1634"/>
  <c r="M1635"/>
  <c r="M1636"/>
  <c r="M1637"/>
  <c r="M1638"/>
  <c r="M1639"/>
  <c r="M1640"/>
  <c r="M1641"/>
  <c r="M1642"/>
  <c r="M1643"/>
  <c r="M1644"/>
  <c r="M1645"/>
  <c r="M1646"/>
  <c r="M1647"/>
  <c r="M1648"/>
  <c r="M1649"/>
  <c r="M1650"/>
  <c r="M1651"/>
  <c r="M1652"/>
  <c r="M1653"/>
  <c r="M1654"/>
  <c r="M1655"/>
  <c r="M1656"/>
  <c r="M1657"/>
  <c r="M1658"/>
  <c r="M1659"/>
  <c r="M1660"/>
  <c r="M1661"/>
  <c r="M1662"/>
  <c r="M1663"/>
  <c r="M1664"/>
  <c r="M1665"/>
  <c r="M1666"/>
  <c r="M1667"/>
  <c r="M1668"/>
  <c r="M1669"/>
  <c r="M1670"/>
  <c r="M1671"/>
  <c r="M1672"/>
  <c r="M1673"/>
  <c r="M1674"/>
  <c r="M1675"/>
  <c r="M1676"/>
  <c r="M1677"/>
  <c r="M1678"/>
  <c r="M1679"/>
  <c r="M1680"/>
  <c r="M1681"/>
  <c r="M1682"/>
  <c r="M1683"/>
  <c r="M1684"/>
  <c r="M1685"/>
  <c r="M1686"/>
  <c r="M1687"/>
  <c r="M1688"/>
  <c r="M1689"/>
  <c r="M1690"/>
  <c r="M1691"/>
  <c r="M1692"/>
  <c r="M1693"/>
  <c r="M1694"/>
  <c r="M1695"/>
  <c r="M1696"/>
  <c r="M1697"/>
  <c r="M1698"/>
  <c r="M1699"/>
  <c r="M1700"/>
  <c r="M1701"/>
  <c r="M1702"/>
  <c r="M1703"/>
  <c r="M1704"/>
  <c r="M1705"/>
  <c r="M1706"/>
  <c r="M1707"/>
  <c r="M1708"/>
  <c r="M1709"/>
  <c r="M1710"/>
  <c r="M1711"/>
  <c r="M1712"/>
  <c r="M1713"/>
  <c r="M1714"/>
  <c r="M1715"/>
  <c r="M1716"/>
  <c r="M1717"/>
  <c r="M1718"/>
  <c r="M1719"/>
  <c r="M1720"/>
  <c r="M1721"/>
  <c r="M1722"/>
  <c r="M1723"/>
  <c r="M1724"/>
  <c r="M1725"/>
  <c r="M1726"/>
  <c r="M1727"/>
  <c r="M1728"/>
  <c r="M1729"/>
  <c r="M1730"/>
  <c r="M1731"/>
  <c r="M1732"/>
  <c r="M1733"/>
  <c r="M1734"/>
  <c r="M1735"/>
  <c r="M1736"/>
  <c r="M1737"/>
  <c r="M1738"/>
  <c r="M1739"/>
  <c r="M1740"/>
  <c r="M1741"/>
  <c r="M1742"/>
  <c r="M1743"/>
  <c r="M1744"/>
  <c r="M1745"/>
  <c r="M1746"/>
  <c r="M1747"/>
  <c r="M1748"/>
  <c r="M1749"/>
  <c r="M1750"/>
  <c r="M1751"/>
  <c r="M1752"/>
  <c r="M1753"/>
  <c r="M1754"/>
  <c r="M1755"/>
  <c r="M1756"/>
  <c r="M1757"/>
  <c r="M1758"/>
  <c r="M1759"/>
  <c r="M1760"/>
  <c r="M1761"/>
  <c r="M1762"/>
  <c r="M1763"/>
  <c r="M1764"/>
  <c r="M1765"/>
  <c r="M1766"/>
  <c r="M1767"/>
  <c r="M1768"/>
  <c r="M1769"/>
  <c r="M1770"/>
  <c r="M1771"/>
  <c r="M1772"/>
  <c r="M1773"/>
  <c r="M1774"/>
  <c r="M1775"/>
  <c r="M1776"/>
  <c r="M1777"/>
  <c r="M1778"/>
  <c r="M1779"/>
  <c r="M1780"/>
  <c r="M1781"/>
  <c r="M1782"/>
  <c r="M1783"/>
  <c r="M1784"/>
  <c r="M1785"/>
  <c r="M1786"/>
  <c r="M1787"/>
  <c r="M1788"/>
  <c r="M1789"/>
  <c r="M1790"/>
  <c r="M1791"/>
  <c r="M1792"/>
  <c r="M1793"/>
  <c r="M1794"/>
  <c r="M1795"/>
  <c r="M1796"/>
  <c r="M1797"/>
  <c r="M1798"/>
  <c r="M1799"/>
  <c r="M1800"/>
  <c r="M1801"/>
  <c r="M1802"/>
  <c r="M1803"/>
  <c r="M1804"/>
  <c r="M1805"/>
  <c r="M1806"/>
  <c r="M1807"/>
  <c r="M1808"/>
  <c r="M1809"/>
  <c r="M1810"/>
  <c r="M1811"/>
  <c r="M1812"/>
  <c r="M1813"/>
  <c r="M1814"/>
  <c r="M1815"/>
  <c r="M1816"/>
  <c r="M1817"/>
  <c r="M1818"/>
  <c r="M1819"/>
  <c r="M1820"/>
  <c r="M1821"/>
  <c r="M1822"/>
  <c r="M1823"/>
  <c r="M1824"/>
  <c r="M1825"/>
  <c r="M1826"/>
  <c r="M1827"/>
  <c r="M1828"/>
  <c r="M1829"/>
  <c r="M1830"/>
  <c r="M1831"/>
  <c r="M1832"/>
  <c r="M1833"/>
  <c r="M1834"/>
  <c r="M1835"/>
  <c r="M1836"/>
  <c r="M1837"/>
  <c r="M1838"/>
  <c r="M1839"/>
  <c r="M1840"/>
  <c r="M1841"/>
  <c r="M1842"/>
  <c r="M1843"/>
  <c r="M1844"/>
  <c r="M1845"/>
  <c r="M1846"/>
  <c r="M1847"/>
  <c r="M1848"/>
  <c r="M1849"/>
  <c r="M1850"/>
  <c r="M1851"/>
  <c r="M1852"/>
  <c r="M1853"/>
  <c r="M1854"/>
  <c r="M1855"/>
  <c r="M1856"/>
  <c r="M1857"/>
  <c r="M1858"/>
  <c r="M1859"/>
  <c r="M1860"/>
  <c r="M1861"/>
  <c r="M1862"/>
  <c r="M1863"/>
  <c r="M1864"/>
  <c r="M1865"/>
  <c r="M1866"/>
  <c r="M1867"/>
  <c r="M1868"/>
  <c r="M1869"/>
  <c r="M1870"/>
  <c r="M1871"/>
  <c r="M1872"/>
  <c r="M1873"/>
  <c r="M1874"/>
  <c r="M1875"/>
  <c r="M1876"/>
  <c r="M1877"/>
  <c r="M1878"/>
  <c r="M1879"/>
  <c r="M1880"/>
  <c r="M1881"/>
  <c r="M1882"/>
  <c r="M1883"/>
  <c r="M1884"/>
  <c r="M1885"/>
  <c r="M1886"/>
  <c r="M1887"/>
  <c r="M1888"/>
  <c r="M1889"/>
  <c r="M1890"/>
  <c r="M1891"/>
  <c r="M1892"/>
  <c r="M1893"/>
  <c r="M1894"/>
  <c r="M1895"/>
  <c r="M1896"/>
  <c r="M1897"/>
  <c r="M1898"/>
  <c r="M1899"/>
  <c r="M1900"/>
  <c r="M1901"/>
  <c r="M1902"/>
  <c r="M1903"/>
  <c r="M1904"/>
  <c r="M1905"/>
  <c r="M1906"/>
  <c r="M1907"/>
  <c r="M1908"/>
  <c r="M1909"/>
  <c r="M1910"/>
  <c r="M1911"/>
  <c r="M1912"/>
  <c r="M1913"/>
  <c r="M1914"/>
  <c r="M1915"/>
  <c r="M1916"/>
  <c r="M1917"/>
  <c r="M1918"/>
  <c r="M1919"/>
  <c r="M1920"/>
  <c r="M1921"/>
  <c r="M1922"/>
  <c r="M1923"/>
  <c r="M1924"/>
  <c r="M1925"/>
  <c r="M1926"/>
  <c r="M1927"/>
  <c r="M1928"/>
  <c r="M1929"/>
  <c r="M1930"/>
  <c r="M1931"/>
  <c r="M1932"/>
  <c r="M1933"/>
  <c r="M1934"/>
  <c r="M1935"/>
  <c r="M1936"/>
  <c r="M1937"/>
  <c r="M1938"/>
  <c r="M1939"/>
  <c r="M1940"/>
  <c r="M1941"/>
  <c r="M1942"/>
  <c r="M1943"/>
  <c r="M1944"/>
  <c r="M1945"/>
  <c r="M1946"/>
  <c r="M1947"/>
  <c r="M1948"/>
  <c r="M1949"/>
  <c r="M1950"/>
  <c r="M1951"/>
  <c r="M1952"/>
  <c r="M1953"/>
  <c r="M1954"/>
  <c r="M1955"/>
  <c r="M1956"/>
  <c r="M1957"/>
  <c r="M1958"/>
  <c r="M1959"/>
  <c r="M1960"/>
  <c r="M1961"/>
  <c r="M1962"/>
  <c r="M1963"/>
  <c r="M1964"/>
  <c r="M1965"/>
  <c r="M1966"/>
  <c r="M1967"/>
  <c r="M1968"/>
  <c r="M1969"/>
  <c r="M1970"/>
  <c r="M1971"/>
  <c r="M1972"/>
  <c r="M1973"/>
  <c r="M1974"/>
  <c r="M1975"/>
  <c r="M1976"/>
  <c r="M1977"/>
  <c r="M1978"/>
  <c r="M1979"/>
  <c r="M1980"/>
  <c r="M1981"/>
  <c r="M1982"/>
  <c r="M1983"/>
  <c r="M1984"/>
  <c r="M1985"/>
  <c r="M1986"/>
  <c r="M1987"/>
  <c r="M1988"/>
  <c r="M1989"/>
  <c r="M1990"/>
  <c r="M1991"/>
  <c r="M1992"/>
  <c r="M1993"/>
  <c r="M1994"/>
  <c r="M1995"/>
  <c r="M1996"/>
  <c r="M1997"/>
  <c r="M1998"/>
  <c r="M1999"/>
  <c r="M2000"/>
  <c r="M2001"/>
  <c r="M2002"/>
  <c r="M2003"/>
  <c r="M2004"/>
  <c r="M2005"/>
  <c r="M2006"/>
  <c r="M2007"/>
  <c r="M2008"/>
  <c r="M2009"/>
  <c r="M2010"/>
  <c r="M2011"/>
  <c r="M2012"/>
  <c r="M2013"/>
  <c r="M2014"/>
  <c r="M2015"/>
  <c r="M2016"/>
  <c r="M2017"/>
  <c r="M2018"/>
  <c r="M2019"/>
  <c r="M2020"/>
  <c r="M2021"/>
  <c r="M2022"/>
  <c r="M2023"/>
  <c r="M2024"/>
  <c r="M2025"/>
  <c r="M2026"/>
  <c r="M2027"/>
  <c r="M2028"/>
  <c r="M2029"/>
  <c r="M2030"/>
  <c r="M2031"/>
  <c r="M2032"/>
  <c r="M2033"/>
  <c r="M2034"/>
  <c r="M2035"/>
  <c r="M2036"/>
  <c r="M2037"/>
  <c r="M2038"/>
  <c r="M2039"/>
  <c r="M2040"/>
  <c r="M2041"/>
  <c r="M2042"/>
  <c r="M2043"/>
  <c r="M2044"/>
  <c r="M2045"/>
  <c r="M2046"/>
  <c r="M2047"/>
  <c r="M2048"/>
  <c r="M2049"/>
  <c r="M2050"/>
  <c r="M2051"/>
  <c r="M2052"/>
  <c r="M2053"/>
  <c r="M2054"/>
  <c r="M2055"/>
  <c r="M2056"/>
  <c r="M2057"/>
  <c r="M2058"/>
  <c r="M2059"/>
  <c r="M2060"/>
  <c r="M2061"/>
  <c r="M2062"/>
  <c r="M2063"/>
  <c r="M2064"/>
  <c r="M2065"/>
  <c r="M2066"/>
  <c r="M2067"/>
  <c r="M2068"/>
  <c r="M2069"/>
  <c r="M2070"/>
  <c r="M2071"/>
  <c r="M2072"/>
  <c r="M2073"/>
  <c r="M2074"/>
  <c r="M2075"/>
  <c r="M2076"/>
  <c r="M2077"/>
  <c r="M2078"/>
  <c r="M2079"/>
  <c r="M2080"/>
  <c r="M2081"/>
  <c r="M2082"/>
  <c r="M2083"/>
  <c r="M2084"/>
  <c r="M2085"/>
  <c r="M2086"/>
  <c r="M2087"/>
  <c r="M2088"/>
  <c r="M2089"/>
  <c r="M2090"/>
  <c r="M2091"/>
  <c r="M2092"/>
  <c r="M2093"/>
  <c r="M2094"/>
  <c r="M2095"/>
  <c r="M2096"/>
  <c r="M2097"/>
  <c r="M2098"/>
  <c r="M2099"/>
  <c r="M2100"/>
  <c r="M2101"/>
  <c r="M2102"/>
  <c r="M2103"/>
  <c r="M2104"/>
  <c r="M2105"/>
  <c r="M2106"/>
  <c r="M2107"/>
  <c r="M2108"/>
  <c r="M2109"/>
  <c r="M2110"/>
  <c r="M2111"/>
  <c r="M2112"/>
  <c r="M2113"/>
  <c r="M2114"/>
  <c r="M2115"/>
  <c r="M2116"/>
  <c r="M2117"/>
  <c r="M2118"/>
  <c r="M2119"/>
  <c r="M2120"/>
  <c r="M2121"/>
  <c r="M2122"/>
  <c r="M2123"/>
  <c r="M2124"/>
  <c r="M2125"/>
  <c r="M2126"/>
  <c r="M2127"/>
  <c r="M2128"/>
  <c r="M2129"/>
  <c r="M2130"/>
  <c r="M2131"/>
  <c r="M2132"/>
  <c r="M2133"/>
  <c r="M2134"/>
  <c r="M2135"/>
  <c r="M2136"/>
  <c r="M2137"/>
  <c r="M2138"/>
  <c r="M2139"/>
  <c r="M2140"/>
  <c r="M2141"/>
  <c r="M2142"/>
  <c r="M2143"/>
  <c r="M2144"/>
  <c r="M2145"/>
  <c r="M2146"/>
  <c r="M2147"/>
  <c r="M2148"/>
  <c r="M2149"/>
  <c r="M2150"/>
  <c r="M2151"/>
  <c r="M2152"/>
  <c r="M2153"/>
  <c r="M2154"/>
  <c r="M2155"/>
  <c r="M2156"/>
  <c r="M2157"/>
  <c r="M2158"/>
  <c r="M2159"/>
  <c r="M2160"/>
  <c r="M2161"/>
  <c r="M2162"/>
  <c r="M2163"/>
  <c r="M2164"/>
  <c r="M2165"/>
  <c r="M2166"/>
  <c r="M2167"/>
  <c r="M2168"/>
  <c r="M2169"/>
  <c r="M2170"/>
  <c r="M2171"/>
  <c r="M2172"/>
  <c r="M2173"/>
  <c r="M2174"/>
  <c r="M2175"/>
  <c r="M2176"/>
  <c r="M2177"/>
  <c r="M2178"/>
  <c r="M2179"/>
  <c r="M2180"/>
  <c r="M2181"/>
  <c r="M2182"/>
  <c r="M2183"/>
  <c r="M2184"/>
  <c r="M2185"/>
  <c r="M2186"/>
  <c r="M2187"/>
  <c r="M2188"/>
  <c r="M2189"/>
  <c r="M2190"/>
  <c r="M2191"/>
  <c r="M2192"/>
  <c r="M2193"/>
  <c r="M2194"/>
  <c r="M2195"/>
  <c r="M2196"/>
  <c r="M2197"/>
  <c r="M2198"/>
  <c r="M2199"/>
  <c r="M2200"/>
  <c r="M2201"/>
  <c r="M2202"/>
  <c r="M2203"/>
  <c r="M2204"/>
  <c r="M2205"/>
  <c r="M2206"/>
  <c r="M2207"/>
  <c r="M2208"/>
  <c r="M2209"/>
  <c r="M2210"/>
  <c r="M2211"/>
  <c r="M2212"/>
  <c r="M2213"/>
  <c r="M2214"/>
  <c r="M2215"/>
  <c r="M2216"/>
  <c r="M2217"/>
  <c r="M2218"/>
  <c r="M2219"/>
  <c r="M2220"/>
  <c r="M2221"/>
  <c r="M2222"/>
  <c r="M2223"/>
  <c r="M2224"/>
  <c r="M2225"/>
  <c r="M2226"/>
  <c r="M2227"/>
  <c r="M2228"/>
  <c r="M2229"/>
  <c r="M2230"/>
  <c r="M2231"/>
  <c r="M2232"/>
  <c r="M2233"/>
  <c r="M2234"/>
  <c r="M2235"/>
  <c r="M2236"/>
  <c r="M2237"/>
  <c r="M2238"/>
  <c r="M2239"/>
  <c r="M2240"/>
  <c r="M2241"/>
  <c r="M2242"/>
  <c r="M2243"/>
  <c r="M2244"/>
  <c r="M2245"/>
  <c r="M2246"/>
  <c r="M2247"/>
  <c r="M2248"/>
  <c r="M2249"/>
  <c r="M2250"/>
  <c r="M2251"/>
  <c r="M2252"/>
  <c r="M2253"/>
  <c r="M2254"/>
  <c r="M2255"/>
  <c r="M2256"/>
  <c r="M2257"/>
  <c r="M2258"/>
  <c r="M2259"/>
  <c r="M2260"/>
  <c r="M2261"/>
  <c r="M2262"/>
  <c r="M2263"/>
  <c r="M2264"/>
  <c r="M2265"/>
  <c r="M2266"/>
  <c r="M2267"/>
  <c r="M2268"/>
  <c r="M2269"/>
  <c r="M2270"/>
  <c r="M2271"/>
  <c r="M2272"/>
  <c r="M2273"/>
  <c r="M2274"/>
  <c r="M2275"/>
  <c r="M2276"/>
  <c r="M2277"/>
  <c r="M2278"/>
  <c r="M2279"/>
  <c r="M2280"/>
  <c r="M2281"/>
  <c r="M2282"/>
  <c r="M2283"/>
  <c r="M2284"/>
  <c r="M2285"/>
  <c r="M2286"/>
  <c r="M2287"/>
  <c r="M2288"/>
  <c r="M2289"/>
  <c r="M2290"/>
  <c r="M2291"/>
  <c r="M2292"/>
  <c r="M2293"/>
  <c r="M2294"/>
  <c r="M2295"/>
  <c r="M2296"/>
  <c r="M2297"/>
  <c r="M2298"/>
  <c r="M2299"/>
  <c r="M2300"/>
  <c r="M2301"/>
  <c r="M2302"/>
  <c r="M2303"/>
  <c r="M2304"/>
  <c r="M2305"/>
  <c r="M2306"/>
  <c r="M2307"/>
  <c r="M2308"/>
  <c r="M2309"/>
  <c r="M2310"/>
  <c r="M2311"/>
  <c r="M2312"/>
  <c r="M2313"/>
  <c r="M2314"/>
  <c r="M2315"/>
  <c r="M2316"/>
  <c r="M2317"/>
  <c r="M2318"/>
  <c r="M2319"/>
  <c r="M2320"/>
  <c r="M2321"/>
  <c r="M2322"/>
  <c r="M2323"/>
  <c r="M2324"/>
  <c r="M2325"/>
  <c r="M2326"/>
  <c r="M2327"/>
  <c r="M2328"/>
  <c r="M2329"/>
  <c r="M2330"/>
  <c r="M2331"/>
  <c r="M2332"/>
  <c r="M2333"/>
  <c r="M2334"/>
  <c r="M2335"/>
  <c r="M2336"/>
  <c r="M2337"/>
  <c r="M2338"/>
  <c r="M2339"/>
  <c r="M2340"/>
  <c r="M2341"/>
  <c r="M2342"/>
  <c r="M2343"/>
  <c r="M2344"/>
  <c r="M2345"/>
  <c r="M2346"/>
  <c r="M2347"/>
  <c r="M2348"/>
  <c r="M2349"/>
  <c r="M2350"/>
  <c r="M2351"/>
  <c r="M2352"/>
  <c r="M2353"/>
  <c r="M2354"/>
  <c r="M2355"/>
  <c r="M2356"/>
  <c r="M2357"/>
  <c r="M2358"/>
  <c r="M2359"/>
  <c r="M2360"/>
  <c r="M2361"/>
  <c r="M2362"/>
  <c r="M2363"/>
  <c r="M2364"/>
  <c r="M2365"/>
  <c r="M2366"/>
  <c r="M2367"/>
  <c r="M2368"/>
  <c r="M2369"/>
  <c r="M2370"/>
  <c r="M2371"/>
  <c r="M2372"/>
  <c r="M2373"/>
  <c r="M2374"/>
  <c r="M2375"/>
  <c r="M2376"/>
  <c r="M2377"/>
  <c r="M2378"/>
  <c r="M2379"/>
  <c r="M2380"/>
  <c r="M2381"/>
  <c r="M2382"/>
  <c r="M2383"/>
  <c r="M2384"/>
  <c r="M2385"/>
  <c r="M2386"/>
  <c r="M2387"/>
  <c r="M2388"/>
  <c r="M2389"/>
  <c r="M2390"/>
  <c r="M2391"/>
  <c r="M2392"/>
  <c r="M2393"/>
  <c r="M2394"/>
  <c r="M2395"/>
  <c r="M2396"/>
  <c r="M2397"/>
  <c r="M2398"/>
  <c r="M2399"/>
  <c r="M2400"/>
  <c r="M2401"/>
  <c r="M2402"/>
  <c r="M2403"/>
  <c r="M2404"/>
  <c r="M2405"/>
  <c r="M2406"/>
  <c r="M2407"/>
  <c r="M2408"/>
  <c r="M2409"/>
  <c r="M2410"/>
  <c r="M2411"/>
  <c r="M2412"/>
  <c r="M2413"/>
  <c r="M2414"/>
  <c r="M2415"/>
  <c r="M2416"/>
  <c r="M2417"/>
  <c r="M2418"/>
  <c r="M2419"/>
  <c r="M2420"/>
  <c r="M2421"/>
  <c r="M2422"/>
  <c r="M2423"/>
  <c r="M2424"/>
  <c r="M2425"/>
  <c r="M2426"/>
  <c r="M2427"/>
  <c r="M2428"/>
  <c r="M2429"/>
  <c r="M2430"/>
  <c r="M2431"/>
  <c r="M2432"/>
  <c r="M2433"/>
  <c r="M2434"/>
  <c r="M2435"/>
  <c r="M2436"/>
  <c r="M2437"/>
  <c r="M2438"/>
  <c r="M2439"/>
  <c r="M2440"/>
  <c r="M2441"/>
  <c r="M2442"/>
  <c r="M2443"/>
  <c r="M2444"/>
  <c r="M2445"/>
  <c r="M2446"/>
  <c r="M2447"/>
  <c r="M2448"/>
  <c r="M2449"/>
  <c r="M2450"/>
  <c r="M2451"/>
  <c r="M2452"/>
  <c r="M2453"/>
  <c r="M2454"/>
  <c r="M2455"/>
  <c r="M2456"/>
  <c r="M2457"/>
  <c r="M2458"/>
  <c r="M2459"/>
  <c r="M2460"/>
  <c r="M2461"/>
  <c r="M2462"/>
  <c r="M2463"/>
  <c r="M2464"/>
  <c r="M2465"/>
  <c r="M2466"/>
  <c r="M2467"/>
  <c r="M2468"/>
  <c r="M2469"/>
  <c r="M2470"/>
  <c r="M2471"/>
  <c r="M2472"/>
  <c r="M2473"/>
  <c r="M2474"/>
  <c r="M2475"/>
  <c r="M2476"/>
  <c r="M2477"/>
  <c r="M2478"/>
  <c r="M2479"/>
  <c r="M2480"/>
  <c r="M2481"/>
  <c r="M2482"/>
  <c r="M2483"/>
  <c r="M2484"/>
  <c r="M2485"/>
  <c r="M2486"/>
  <c r="M2487"/>
  <c r="M2488"/>
  <c r="M2489"/>
  <c r="M2490"/>
  <c r="M2491"/>
  <c r="M2492"/>
  <c r="M2493"/>
  <c r="M2494"/>
  <c r="M2495"/>
  <c r="M2496"/>
  <c r="M2497"/>
  <c r="M2498"/>
  <c r="M2499"/>
  <c r="M2500"/>
  <c r="M2501"/>
  <c r="M2502"/>
  <c r="M2503"/>
  <c r="M2504"/>
  <c r="M2505"/>
  <c r="M2506"/>
  <c r="M2507"/>
  <c r="M2508"/>
  <c r="M2509"/>
  <c r="M2510"/>
  <c r="M2511"/>
  <c r="M2512"/>
  <c r="M2513"/>
  <c r="M2514"/>
  <c r="M2515"/>
  <c r="M2516"/>
  <c r="M2517"/>
  <c r="M2518"/>
  <c r="M2519"/>
  <c r="M2520"/>
  <c r="M2521"/>
  <c r="M2522"/>
  <c r="M2523"/>
  <c r="M2524"/>
  <c r="M2525"/>
  <c r="M2526"/>
  <c r="M2527"/>
  <c r="M2528"/>
  <c r="M2529"/>
  <c r="M2530"/>
  <c r="M2531"/>
  <c r="M2532"/>
  <c r="M2533"/>
  <c r="M2534"/>
  <c r="M2535"/>
  <c r="M2536"/>
  <c r="M2537"/>
  <c r="M2538"/>
  <c r="M2539"/>
  <c r="M2540"/>
  <c r="M2541"/>
  <c r="M2542"/>
  <c r="M2543"/>
  <c r="M2544"/>
  <c r="M2545"/>
  <c r="M2546"/>
  <c r="M2547"/>
  <c r="M2548"/>
  <c r="M2549"/>
  <c r="M2550"/>
  <c r="M2551"/>
  <c r="M2552"/>
  <c r="M2553"/>
  <c r="M2554"/>
  <c r="M2555"/>
  <c r="M2556"/>
  <c r="M2557"/>
  <c r="M2558"/>
  <c r="M2559"/>
  <c r="M2560"/>
  <c r="M2561"/>
  <c r="M2562"/>
  <c r="M2563"/>
  <c r="M2564"/>
  <c r="M2565"/>
  <c r="M2566"/>
  <c r="M2567"/>
  <c r="M2568"/>
  <c r="M2569"/>
  <c r="M2570"/>
  <c r="M2571"/>
  <c r="M2572"/>
  <c r="M2573"/>
  <c r="M2574"/>
  <c r="M2575"/>
  <c r="M2576"/>
  <c r="M2577"/>
  <c r="M2578"/>
  <c r="M2579"/>
  <c r="M2580"/>
  <c r="M2581"/>
  <c r="M2582"/>
  <c r="M2583"/>
  <c r="M2584"/>
  <c r="M2585"/>
  <c r="M2586"/>
  <c r="M2587"/>
  <c r="M2588"/>
  <c r="M2589"/>
  <c r="M2590"/>
  <c r="M2591"/>
  <c r="M2592"/>
  <c r="M2593"/>
  <c r="M2594"/>
  <c r="M2595"/>
  <c r="M2596"/>
  <c r="M2597"/>
  <c r="M2598"/>
  <c r="M2599"/>
  <c r="M2600"/>
  <c r="M2601"/>
  <c r="M2602"/>
  <c r="M2603"/>
  <c r="M2604"/>
  <c r="M2605"/>
  <c r="M2606"/>
  <c r="M2607"/>
  <c r="M2608"/>
  <c r="M2609"/>
  <c r="M2610"/>
  <c r="M2611"/>
  <c r="M2612"/>
  <c r="M2613"/>
  <c r="M2614"/>
  <c r="M2615"/>
  <c r="M2616"/>
  <c r="M2617"/>
  <c r="M2618"/>
  <c r="M2619"/>
  <c r="M2620"/>
  <c r="M2621"/>
  <c r="M2622"/>
  <c r="M2623"/>
  <c r="M2624"/>
  <c r="M2625"/>
  <c r="M2626"/>
  <c r="M2627"/>
  <c r="M2628"/>
  <c r="M2629"/>
  <c r="M2630"/>
  <c r="M2631"/>
  <c r="M2632"/>
  <c r="M2633"/>
  <c r="M2634"/>
  <c r="M2635"/>
  <c r="M2636"/>
  <c r="M2637"/>
  <c r="M2638"/>
  <c r="M2639"/>
  <c r="M2640"/>
  <c r="M2641"/>
  <c r="M2642"/>
  <c r="M2643"/>
  <c r="M2644"/>
  <c r="M2645"/>
  <c r="M2646"/>
  <c r="M2647"/>
  <c r="M2648"/>
  <c r="M2649"/>
  <c r="M2650"/>
  <c r="M2651"/>
  <c r="M2652"/>
  <c r="M2653"/>
  <c r="M2654"/>
  <c r="M2655"/>
  <c r="M2656"/>
  <c r="M2657"/>
  <c r="M2658"/>
  <c r="M2659"/>
  <c r="M2660"/>
  <c r="M2661"/>
  <c r="M2662"/>
  <c r="M2663"/>
  <c r="M2664"/>
  <c r="M2665"/>
  <c r="M2666"/>
  <c r="M2667"/>
  <c r="M2668"/>
  <c r="M2669"/>
  <c r="M2670"/>
  <c r="M2671"/>
  <c r="M2672"/>
  <c r="M2673"/>
  <c r="M2674"/>
  <c r="M2675"/>
  <c r="M2676"/>
  <c r="M2677"/>
  <c r="M2678"/>
  <c r="M2679"/>
  <c r="M2680"/>
  <c r="M2681"/>
  <c r="M2682"/>
  <c r="M2683"/>
  <c r="M2684"/>
  <c r="M2685"/>
  <c r="M2686"/>
  <c r="M2687"/>
  <c r="M2688"/>
  <c r="M2689"/>
  <c r="M2690"/>
  <c r="M2691"/>
  <c r="M2692"/>
  <c r="M2693"/>
  <c r="M2694"/>
  <c r="M2695"/>
  <c r="M2696"/>
  <c r="M2697"/>
  <c r="M2698"/>
  <c r="M2699"/>
  <c r="M2700"/>
  <c r="M2701"/>
  <c r="M2702"/>
  <c r="M2703"/>
  <c r="M2704"/>
  <c r="M2705"/>
  <c r="M2706"/>
  <c r="M2707"/>
  <c r="M2708"/>
  <c r="M2709"/>
  <c r="M2710"/>
  <c r="M2711"/>
  <c r="M2712"/>
  <c r="M2713"/>
  <c r="M2714"/>
  <c r="M2715"/>
  <c r="M2716"/>
  <c r="M2717"/>
  <c r="M2718"/>
  <c r="M2719"/>
  <c r="M2720"/>
  <c r="M2721"/>
  <c r="M2722"/>
  <c r="M2723"/>
  <c r="M2724"/>
  <c r="M2725"/>
  <c r="M2726"/>
  <c r="M2727"/>
  <c r="M2728"/>
  <c r="M2729"/>
  <c r="M2730"/>
  <c r="M2731"/>
  <c r="M2732"/>
  <c r="M2733"/>
  <c r="M2734"/>
  <c r="M2735"/>
  <c r="M2736"/>
  <c r="M2737"/>
  <c r="M2738"/>
  <c r="M2739"/>
  <c r="M2740"/>
  <c r="M2741"/>
  <c r="M2742"/>
  <c r="M2743"/>
  <c r="M2744"/>
  <c r="M2745"/>
  <c r="M2746"/>
  <c r="M2747"/>
  <c r="M2748"/>
  <c r="M2749"/>
  <c r="M2750"/>
  <c r="M2751"/>
  <c r="M2752"/>
  <c r="M2753"/>
  <c r="M2754"/>
  <c r="M2755"/>
  <c r="M2756"/>
  <c r="M2757"/>
  <c r="M2758"/>
  <c r="M2759"/>
  <c r="M2760"/>
  <c r="M2761"/>
  <c r="M2762"/>
  <c r="M2763"/>
  <c r="M2764"/>
  <c r="M2765"/>
  <c r="M2766"/>
  <c r="M2767"/>
  <c r="M2768"/>
  <c r="M2769"/>
  <c r="M2770"/>
  <c r="M2771"/>
  <c r="M2772"/>
  <c r="M2773"/>
  <c r="M2774"/>
  <c r="M2775"/>
  <c r="M2776"/>
  <c r="M2777"/>
  <c r="M2778"/>
  <c r="M2779"/>
  <c r="M2780"/>
  <c r="M2781"/>
  <c r="M2782"/>
  <c r="M2783"/>
  <c r="M2784"/>
  <c r="M2785"/>
  <c r="M2786"/>
  <c r="M2787"/>
  <c r="M2788"/>
  <c r="M2789"/>
  <c r="M2790"/>
  <c r="M2791"/>
  <c r="M2792"/>
  <c r="M2793"/>
  <c r="M2794"/>
  <c r="M2795"/>
  <c r="M2796"/>
  <c r="M2797"/>
  <c r="M2798"/>
  <c r="M2799"/>
  <c r="M2800"/>
  <c r="M2801"/>
  <c r="M2802"/>
  <c r="M2803"/>
  <c r="M2804"/>
  <c r="M2805"/>
  <c r="M2806"/>
  <c r="M2807"/>
  <c r="M2808"/>
  <c r="M2809"/>
  <c r="M2810"/>
  <c r="M2811"/>
  <c r="M2812"/>
  <c r="M2813"/>
  <c r="M2814"/>
  <c r="M2815"/>
  <c r="M2816"/>
  <c r="M2817"/>
  <c r="M2818"/>
  <c r="M2819"/>
  <c r="M2820"/>
  <c r="M2821"/>
  <c r="M2822"/>
  <c r="M2823"/>
  <c r="M2824"/>
  <c r="M2825"/>
  <c r="M2826"/>
  <c r="M2827"/>
  <c r="M2828"/>
  <c r="M2829"/>
  <c r="M2830"/>
  <c r="M2831"/>
  <c r="M2832"/>
  <c r="M2833"/>
  <c r="M2834"/>
  <c r="M2835"/>
  <c r="M2836"/>
  <c r="M2837"/>
  <c r="M2838"/>
  <c r="M2839"/>
  <c r="M2840"/>
  <c r="M2841"/>
  <c r="M2842"/>
  <c r="M2843"/>
  <c r="M2844"/>
  <c r="M2845"/>
  <c r="M2846"/>
  <c r="M2847"/>
  <c r="M2848"/>
  <c r="M2849"/>
  <c r="M2850"/>
  <c r="M2851"/>
  <c r="M2852"/>
  <c r="M2853"/>
  <c r="M2854"/>
  <c r="M2855"/>
  <c r="M2856"/>
  <c r="M2857"/>
  <c r="M2858"/>
  <c r="M2859"/>
  <c r="M2860"/>
  <c r="M2861"/>
  <c r="M2862"/>
  <c r="M2863"/>
  <c r="M2864"/>
  <c r="M2865"/>
  <c r="M2866"/>
  <c r="M2867"/>
  <c r="M2868"/>
  <c r="M2869"/>
  <c r="M2870"/>
  <c r="M2871"/>
  <c r="M2872"/>
  <c r="M2873"/>
  <c r="M2874"/>
  <c r="M2875"/>
  <c r="M2876"/>
  <c r="M2877"/>
  <c r="M2878"/>
  <c r="M2879"/>
  <c r="M2880"/>
  <c r="M2881"/>
  <c r="M2882"/>
  <c r="M2883"/>
  <c r="M2884"/>
  <c r="M2885"/>
  <c r="M2886"/>
  <c r="M2887"/>
  <c r="M2888"/>
  <c r="M2889"/>
  <c r="M2890"/>
  <c r="M2891"/>
  <c r="M2892"/>
  <c r="M2893"/>
  <c r="M2894"/>
  <c r="M2895"/>
  <c r="M2896"/>
  <c r="M2897"/>
  <c r="M2898"/>
  <c r="M2899"/>
  <c r="M2900"/>
  <c r="M2901"/>
  <c r="M2902"/>
  <c r="M2903"/>
  <c r="M2904"/>
  <c r="M2905"/>
  <c r="M2906"/>
  <c r="M2907"/>
  <c r="M2908"/>
  <c r="M2909"/>
  <c r="M2910"/>
  <c r="M2911"/>
  <c r="M2912"/>
  <c r="M2913"/>
  <c r="M2914"/>
  <c r="M2915"/>
  <c r="M2916"/>
  <c r="M2917"/>
  <c r="M2918"/>
  <c r="M2919"/>
  <c r="M2920"/>
  <c r="M2921"/>
  <c r="M2922"/>
  <c r="M2923"/>
  <c r="M2924"/>
  <c r="M2925"/>
  <c r="M2926"/>
  <c r="M2927"/>
  <c r="M2928"/>
  <c r="M2929"/>
  <c r="M2930"/>
  <c r="M2931"/>
  <c r="M2932"/>
  <c r="M2933"/>
  <c r="M2934"/>
  <c r="M2935"/>
  <c r="M2936"/>
  <c r="M2937"/>
  <c r="M2938"/>
  <c r="M2939"/>
  <c r="M2940"/>
  <c r="M2941"/>
  <c r="M2942"/>
  <c r="M2943"/>
  <c r="M2944"/>
  <c r="M2945"/>
  <c r="M2946"/>
  <c r="M2947"/>
  <c r="M2948"/>
  <c r="M2949"/>
  <c r="M2950"/>
  <c r="M2951"/>
  <c r="M2952"/>
  <c r="M2953"/>
  <c r="M2954"/>
  <c r="M2955"/>
  <c r="M2956"/>
  <c r="M2957"/>
  <c r="M2958"/>
  <c r="M2959"/>
  <c r="M2960"/>
  <c r="M2961"/>
  <c r="M2962"/>
  <c r="M2963"/>
  <c r="M2964"/>
  <c r="M2965"/>
  <c r="M2966"/>
  <c r="M2967"/>
  <c r="M2968"/>
  <c r="M2969"/>
  <c r="M2970"/>
  <c r="M2971"/>
  <c r="M2972"/>
  <c r="M2973"/>
  <c r="M2974"/>
  <c r="M2975"/>
  <c r="M2976"/>
  <c r="M2977"/>
  <c r="M2978"/>
  <c r="M2979"/>
  <c r="M2980"/>
  <c r="M2981"/>
  <c r="M2982"/>
  <c r="M2983"/>
  <c r="M2984"/>
  <c r="M2985"/>
  <c r="M2986"/>
  <c r="M2987"/>
  <c r="M2988"/>
  <c r="M2989"/>
  <c r="M2990"/>
  <c r="M2991"/>
  <c r="M2992"/>
  <c r="M2993"/>
  <c r="M2994"/>
  <c r="M2995"/>
  <c r="M2996"/>
  <c r="M2997"/>
  <c r="M2998"/>
  <c r="M2999"/>
  <c r="M3000"/>
  <c r="M3001"/>
  <c r="M3002"/>
  <c r="M3003"/>
  <c r="M3004"/>
  <c r="M3005"/>
  <c r="M3006"/>
  <c r="M3007"/>
  <c r="M3008"/>
  <c r="M3009"/>
  <c r="M3010"/>
  <c r="M3011"/>
  <c r="M3012"/>
  <c r="M3013"/>
  <c r="M3014"/>
  <c r="M3015"/>
  <c r="M3016"/>
  <c r="M3017"/>
  <c r="M3018"/>
  <c r="M3019"/>
  <c r="M3020"/>
  <c r="M3021"/>
  <c r="M3022"/>
  <c r="M3023"/>
  <c r="M3024"/>
  <c r="M3025"/>
  <c r="M3026"/>
  <c r="M3027"/>
  <c r="M3028"/>
  <c r="M3029"/>
  <c r="M3030"/>
  <c r="M3031"/>
  <c r="M3032"/>
  <c r="M3033"/>
  <c r="M3034"/>
  <c r="M3035"/>
  <c r="M3036"/>
  <c r="M3037"/>
  <c r="M3038"/>
  <c r="M3039"/>
  <c r="M3040"/>
  <c r="M3041"/>
  <c r="M3042"/>
  <c r="M3043"/>
  <c r="M3044"/>
  <c r="M3045"/>
  <c r="M3046"/>
  <c r="M3047"/>
  <c r="M3048"/>
  <c r="M3049"/>
  <c r="M3050"/>
  <c r="M3051"/>
  <c r="M3052"/>
  <c r="M3053"/>
  <c r="M3054"/>
  <c r="M3055"/>
  <c r="M3056"/>
  <c r="M3057"/>
  <c r="M3058"/>
  <c r="M3059"/>
  <c r="M3060"/>
  <c r="M3061"/>
  <c r="M3062"/>
  <c r="M3063"/>
  <c r="M3064"/>
  <c r="M3065"/>
  <c r="M3066"/>
  <c r="M3067"/>
  <c r="M3068"/>
  <c r="M3069"/>
  <c r="M3070"/>
  <c r="M3071"/>
  <c r="M3072"/>
  <c r="M3073"/>
  <c r="M3074"/>
  <c r="M3075"/>
  <c r="M3076"/>
  <c r="M3077"/>
  <c r="M3078"/>
  <c r="M3079"/>
  <c r="M3080"/>
  <c r="M3081"/>
  <c r="M3082"/>
  <c r="M3083"/>
  <c r="M3084"/>
  <c r="M3085"/>
  <c r="M3086"/>
  <c r="M3087"/>
  <c r="M3088"/>
  <c r="M3089"/>
  <c r="M3090"/>
  <c r="M3091"/>
  <c r="M3092"/>
  <c r="M3093"/>
  <c r="M3094"/>
  <c r="M3095"/>
  <c r="M3096"/>
  <c r="M3097"/>
  <c r="M3098"/>
  <c r="M3099"/>
  <c r="M3100"/>
  <c r="M3101"/>
  <c r="M3102"/>
  <c r="M3103"/>
  <c r="M3104"/>
  <c r="M3105"/>
  <c r="M3106"/>
  <c r="M3107"/>
  <c r="M3108"/>
  <c r="M3109"/>
  <c r="M3110"/>
  <c r="M3111"/>
  <c r="M3112"/>
  <c r="M3113"/>
  <c r="M3114"/>
  <c r="M3115"/>
  <c r="M3116"/>
  <c r="M3117"/>
  <c r="M3118"/>
  <c r="M3119"/>
  <c r="M3120"/>
  <c r="M3121"/>
  <c r="M3122"/>
  <c r="M3123"/>
  <c r="M3124"/>
  <c r="M3125"/>
  <c r="M3126"/>
  <c r="M3127"/>
  <c r="M3128"/>
  <c r="M3129"/>
  <c r="M3130"/>
  <c r="M3131"/>
  <c r="M3132"/>
  <c r="M3133"/>
  <c r="M3134"/>
  <c r="M3135"/>
  <c r="M3136"/>
  <c r="M3137"/>
  <c r="M3138"/>
  <c r="M3139"/>
  <c r="M3140"/>
  <c r="M3141"/>
  <c r="M3142"/>
  <c r="M3143"/>
  <c r="M3144"/>
  <c r="M3145"/>
  <c r="M3146"/>
  <c r="M3147"/>
  <c r="M3148"/>
  <c r="M3149"/>
  <c r="M3150"/>
  <c r="M3151"/>
  <c r="M3152"/>
  <c r="M3153"/>
  <c r="M3154"/>
  <c r="M3155"/>
  <c r="M3156"/>
  <c r="M3157"/>
  <c r="M3158"/>
  <c r="M3159"/>
  <c r="M3160"/>
  <c r="M3161"/>
  <c r="M3162"/>
  <c r="M3163"/>
  <c r="M3164"/>
  <c r="M3165"/>
  <c r="M3166"/>
  <c r="M3167"/>
  <c r="M3168"/>
  <c r="M3169"/>
  <c r="M3170"/>
  <c r="M3171"/>
  <c r="M3172"/>
  <c r="M3173"/>
  <c r="M3174"/>
  <c r="M3175"/>
  <c r="M3176"/>
  <c r="M3177"/>
  <c r="M3178"/>
  <c r="M3179"/>
  <c r="M3180"/>
  <c r="M3181"/>
  <c r="M3182"/>
  <c r="M3183"/>
  <c r="M3184"/>
  <c r="M3185"/>
  <c r="M3186"/>
  <c r="M3187"/>
  <c r="M3188"/>
  <c r="M3189"/>
  <c r="M3190"/>
  <c r="M3191"/>
  <c r="M3192"/>
  <c r="M3193"/>
  <c r="M3194"/>
  <c r="M3195"/>
  <c r="M3196"/>
  <c r="M3197"/>
  <c r="M3198"/>
  <c r="M3199"/>
  <c r="M3200"/>
  <c r="M3201"/>
  <c r="M3202"/>
  <c r="M3203"/>
  <c r="M3204"/>
  <c r="M3205"/>
  <c r="M3206"/>
  <c r="M3207"/>
  <c r="M3208"/>
  <c r="M3209"/>
  <c r="M3210"/>
  <c r="M3211"/>
  <c r="M3212"/>
  <c r="M3213"/>
  <c r="M3214"/>
  <c r="M3215"/>
  <c r="M3216"/>
  <c r="M3217"/>
  <c r="M3218"/>
  <c r="M3219"/>
  <c r="M3220"/>
  <c r="M3221"/>
  <c r="M3222"/>
  <c r="M3223"/>
  <c r="M3224"/>
  <c r="M3225"/>
  <c r="M3226"/>
  <c r="M3227"/>
  <c r="M3228"/>
  <c r="M3229"/>
  <c r="M3230"/>
  <c r="M3231"/>
  <c r="M3232"/>
  <c r="M3233"/>
  <c r="M3234"/>
  <c r="M3235"/>
  <c r="M3236"/>
  <c r="M3237"/>
  <c r="M3238"/>
  <c r="M3239"/>
  <c r="M3240"/>
  <c r="M3241"/>
  <c r="M3242"/>
  <c r="M3243"/>
  <c r="M3244"/>
  <c r="M3245"/>
  <c r="M3246"/>
  <c r="M3247"/>
  <c r="M3248"/>
  <c r="M3249"/>
  <c r="M3250"/>
  <c r="M3251"/>
  <c r="M3252"/>
  <c r="M3253"/>
  <c r="M3254"/>
  <c r="M3255"/>
  <c r="M3256"/>
  <c r="M3257"/>
  <c r="M3258"/>
  <c r="M3259"/>
  <c r="M3260"/>
  <c r="M3261"/>
  <c r="M3262"/>
  <c r="M3263"/>
  <c r="M3264"/>
  <c r="M3265"/>
  <c r="M3266"/>
  <c r="M3267"/>
  <c r="M3268"/>
  <c r="M3269"/>
  <c r="M3270"/>
  <c r="M3271"/>
  <c r="M3272"/>
  <c r="M3273"/>
  <c r="M3274"/>
  <c r="M3275"/>
  <c r="M3276"/>
  <c r="M3277"/>
  <c r="M3278"/>
  <c r="M3279"/>
  <c r="M3280"/>
  <c r="M3281"/>
  <c r="M3282"/>
  <c r="M3283"/>
  <c r="M3284"/>
  <c r="M3285"/>
  <c r="M3286"/>
  <c r="M3287"/>
  <c r="M3288"/>
  <c r="M3289"/>
  <c r="M3290"/>
  <c r="M3291"/>
  <c r="M3292"/>
  <c r="M3293"/>
  <c r="M3294"/>
  <c r="M3295"/>
  <c r="M3296"/>
  <c r="M3297"/>
  <c r="M3298"/>
  <c r="M3299"/>
  <c r="M3300"/>
  <c r="M3301"/>
  <c r="M3302"/>
  <c r="M3303"/>
  <c r="M3304"/>
  <c r="M3305"/>
  <c r="M3306"/>
  <c r="M3307"/>
  <c r="M3308"/>
  <c r="M3309"/>
  <c r="M3310"/>
  <c r="M3311"/>
  <c r="M3312"/>
  <c r="M3313"/>
  <c r="M3314"/>
  <c r="M3315"/>
  <c r="M3316"/>
  <c r="M3317"/>
  <c r="M3318"/>
  <c r="M3319"/>
  <c r="M3320"/>
  <c r="M3321"/>
  <c r="M3322"/>
  <c r="M3323"/>
  <c r="M3324"/>
  <c r="M3325"/>
  <c r="M3326"/>
  <c r="M3327"/>
  <c r="M3328"/>
  <c r="M3329"/>
  <c r="M3330"/>
  <c r="M3331"/>
  <c r="M3332"/>
  <c r="M3333"/>
  <c r="M3334"/>
  <c r="M3335"/>
  <c r="M3336"/>
  <c r="M3337"/>
  <c r="M3338"/>
  <c r="M3339"/>
  <c r="M3340"/>
  <c r="M3341"/>
  <c r="M3342"/>
  <c r="M3343"/>
  <c r="M3344"/>
  <c r="M3345"/>
  <c r="M3346"/>
  <c r="M3347"/>
  <c r="M3348"/>
  <c r="M3349"/>
  <c r="M3350"/>
  <c r="M3351"/>
  <c r="M3352"/>
  <c r="M3353"/>
  <c r="M3354"/>
  <c r="M3355"/>
  <c r="M3356"/>
  <c r="M3357"/>
  <c r="M3358"/>
  <c r="M3359"/>
  <c r="M3360"/>
  <c r="M3361"/>
  <c r="M3362"/>
  <c r="M3363"/>
  <c r="M3364"/>
  <c r="M3365"/>
  <c r="M3366"/>
  <c r="M3367"/>
  <c r="M3368"/>
  <c r="M3369"/>
  <c r="M3370"/>
  <c r="M3371"/>
  <c r="M3372"/>
  <c r="M3373"/>
  <c r="M3374"/>
  <c r="M3375"/>
  <c r="M3376"/>
  <c r="M3377"/>
  <c r="M3378"/>
  <c r="M3379"/>
  <c r="M3380"/>
  <c r="M3381"/>
  <c r="M3382"/>
  <c r="M3383"/>
  <c r="M3384"/>
  <c r="M3385"/>
  <c r="M3386"/>
  <c r="M3387"/>
  <c r="M3388"/>
  <c r="M3389"/>
  <c r="M3390"/>
  <c r="M3391"/>
  <c r="M3392"/>
  <c r="M3393"/>
  <c r="M3394"/>
  <c r="M3395"/>
  <c r="M3396"/>
  <c r="M3397"/>
  <c r="M3398"/>
  <c r="M3399"/>
  <c r="M3400"/>
  <c r="M3401"/>
  <c r="M3402"/>
  <c r="M3403"/>
  <c r="M3404"/>
  <c r="M3405"/>
  <c r="M3406"/>
  <c r="M3407"/>
  <c r="M3408"/>
  <c r="M3409"/>
  <c r="M3410"/>
  <c r="M3411"/>
  <c r="M3412"/>
  <c r="M3413"/>
  <c r="M3414"/>
  <c r="M3415"/>
  <c r="M3416"/>
  <c r="M3417"/>
  <c r="M3418"/>
  <c r="M3419"/>
  <c r="M3420"/>
  <c r="M3421"/>
  <c r="M3422"/>
  <c r="M3423"/>
  <c r="M3424"/>
  <c r="M3425"/>
  <c r="M3426"/>
  <c r="M3427"/>
  <c r="M3428"/>
  <c r="M3429"/>
  <c r="M3430"/>
  <c r="M3431"/>
  <c r="M3432"/>
  <c r="M3433"/>
  <c r="M3434"/>
  <c r="M3435"/>
  <c r="M3436"/>
  <c r="M3437"/>
  <c r="M3438"/>
  <c r="M3439"/>
  <c r="M3440"/>
  <c r="M3441"/>
  <c r="M3442"/>
  <c r="M3443"/>
  <c r="M3444"/>
  <c r="M3445"/>
  <c r="M3446"/>
  <c r="M3447"/>
  <c r="M3448"/>
  <c r="M3449"/>
  <c r="M3450"/>
  <c r="M3451"/>
  <c r="M3452"/>
  <c r="M3453"/>
  <c r="M3454"/>
  <c r="M3455"/>
  <c r="M3456"/>
  <c r="M3457"/>
  <c r="M3458"/>
  <c r="M3459"/>
  <c r="M3460"/>
  <c r="M3461"/>
  <c r="M3462"/>
  <c r="M3463"/>
  <c r="M3464"/>
  <c r="M3465"/>
  <c r="M3466"/>
  <c r="M3467"/>
  <c r="M3468"/>
  <c r="M3469"/>
  <c r="M3470"/>
  <c r="M3471"/>
  <c r="M3472"/>
  <c r="M3473"/>
  <c r="M3474"/>
  <c r="M3475"/>
  <c r="M3476"/>
  <c r="M3477"/>
  <c r="M3478"/>
  <c r="M3479"/>
  <c r="M3480"/>
  <c r="M3481"/>
  <c r="M3482"/>
  <c r="M3483"/>
  <c r="M3484"/>
  <c r="M3485"/>
  <c r="M3486"/>
  <c r="M3487"/>
  <c r="M3488"/>
  <c r="M3489"/>
  <c r="M3490"/>
  <c r="M3491"/>
  <c r="M3492"/>
  <c r="M3493"/>
  <c r="M3494"/>
  <c r="M3495"/>
  <c r="M3496"/>
  <c r="M3497"/>
  <c r="M3498"/>
  <c r="M3499"/>
  <c r="M3500"/>
  <c r="M3501"/>
  <c r="M3502"/>
  <c r="M3503"/>
  <c r="M3504"/>
  <c r="M3505"/>
  <c r="M3506"/>
  <c r="M3507"/>
  <c r="M3508"/>
  <c r="M3509"/>
  <c r="M3510"/>
  <c r="M3511"/>
  <c r="M3512"/>
  <c r="M3513"/>
  <c r="M3514"/>
  <c r="M3515"/>
  <c r="M3516"/>
  <c r="M3517"/>
  <c r="M3518"/>
  <c r="M3519"/>
  <c r="M3520"/>
  <c r="M3521"/>
  <c r="M3522"/>
  <c r="M3523"/>
  <c r="M3524"/>
  <c r="M3525"/>
  <c r="M3526"/>
  <c r="M3527"/>
  <c r="M3528"/>
  <c r="M3529"/>
  <c r="M3530"/>
  <c r="M3531"/>
  <c r="M3532"/>
  <c r="M3533"/>
  <c r="M3534"/>
  <c r="M3535"/>
  <c r="M3536"/>
  <c r="M3537"/>
  <c r="M3538"/>
  <c r="M3539"/>
  <c r="M3540"/>
  <c r="M3541"/>
  <c r="M3542"/>
  <c r="M3543"/>
  <c r="M3544"/>
  <c r="M3545"/>
  <c r="M3546"/>
  <c r="M3547"/>
  <c r="M3548"/>
  <c r="M3549"/>
  <c r="M3550"/>
  <c r="M3551"/>
  <c r="M3552"/>
  <c r="M3553"/>
  <c r="M3554"/>
  <c r="M3555"/>
  <c r="M3556"/>
  <c r="M3557"/>
  <c r="M3558"/>
  <c r="M3559"/>
  <c r="M3560"/>
  <c r="M3561"/>
  <c r="M3562"/>
  <c r="M3563"/>
  <c r="M3564"/>
  <c r="M3565"/>
  <c r="M3566"/>
  <c r="M3567"/>
  <c r="M3568"/>
  <c r="M3569"/>
  <c r="M3570"/>
  <c r="M3571"/>
  <c r="M3572"/>
  <c r="M3573"/>
  <c r="M3574"/>
  <c r="M3575"/>
  <c r="M3576"/>
  <c r="M3577"/>
  <c r="M3578"/>
  <c r="M3579"/>
  <c r="M3580"/>
  <c r="M3581"/>
  <c r="M3582"/>
  <c r="M3583"/>
  <c r="M3584"/>
  <c r="M3585"/>
  <c r="M3586"/>
  <c r="M3587"/>
  <c r="M3588"/>
  <c r="M3589"/>
  <c r="M3590"/>
  <c r="M3591"/>
  <c r="M3592"/>
  <c r="M3593"/>
  <c r="M3594"/>
  <c r="M3595"/>
  <c r="M3596"/>
  <c r="M3597"/>
  <c r="M3598"/>
  <c r="M3599"/>
  <c r="M3600"/>
  <c r="M3601"/>
  <c r="M3602"/>
  <c r="M3603"/>
  <c r="M3604"/>
  <c r="M3605"/>
  <c r="M3606"/>
  <c r="M3607"/>
  <c r="M3608"/>
  <c r="M3609"/>
  <c r="M3610"/>
  <c r="M3611"/>
  <c r="M3612"/>
  <c r="M3613"/>
  <c r="M3614"/>
  <c r="M3615"/>
  <c r="M3616"/>
  <c r="M3617"/>
  <c r="M3618"/>
  <c r="M3619"/>
  <c r="M3620"/>
  <c r="M3621"/>
  <c r="M3622"/>
  <c r="M3623"/>
  <c r="M3624"/>
  <c r="M3625"/>
  <c r="M3626"/>
  <c r="M3627"/>
  <c r="M3628"/>
  <c r="M3629"/>
  <c r="M3630"/>
  <c r="M3631"/>
  <c r="M3632"/>
  <c r="M3633"/>
  <c r="M3634"/>
  <c r="M3635"/>
  <c r="M3636"/>
  <c r="M3637"/>
  <c r="M3638"/>
  <c r="M3639"/>
  <c r="M3640"/>
  <c r="M3641"/>
  <c r="M3642"/>
  <c r="M3643"/>
  <c r="M3644"/>
  <c r="M3645"/>
  <c r="M3646"/>
  <c r="M3647"/>
  <c r="M3648"/>
  <c r="M3649"/>
  <c r="M3650"/>
  <c r="M3651"/>
  <c r="M3652"/>
  <c r="M3653"/>
  <c r="M3654"/>
  <c r="M3655"/>
  <c r="M3656"/>
  <c r="M3657"/>
  <c r="M3658"/>
  <c r="M3659"/>
  <c r="M3660"/>
  <c r="M3661"/>
  <c r="M3662"/>
  <c r="M3663"/>
  <c r="M3664"/>
  <c r="M3665"/>
  <c r="M3666"/>
  <c r="M3667"/>
  <c r="M3668"/>
  <c r="M3669"/>
  <c r="M3670"/>
  <c r="M3671"/>
  <c r="M3672"/>
  <c r="M3673"/>
  <c r="M3674"/>
  <c r="M3675"/>
  <c r="M3676"/>
  <c r="M3677"/>
  <c r="M3678"/>
  <c r="M3679"/>
  <c r="M3680"/>
  <c r="M3681"/>
  <c r="M3682"/>
  <c r="M3683"/>
  <c r="M3684"/>
  <c r="M3685"/>
  <c r="M3686"/>
  <c r="M3687"/>
  <c r="M3688"/>
  <c r="M3689"/>
  <c r="M3690"/>
  <c r="M3691"/>
  <c r="M3692"/>
  <c r="M3693"/>
  <c r="M3694"/>
  <c r="M3695"/>
  <c r="M3696"/>
  <c r="M3697"/>
  <c r="M3698"/>
  <c r="M3699"/>
  <c r="M3700"/>
  <c r="M3701"/>
  <c r="M3702"/>
  <c r="M3703"/>
  <c r="M3704"/>
  <c r="M3705"/>
  <c r="M3706"/>
  <c r="M3707"/>
  <c r="M3708"/>
  <c r="M3709"/>
  <c r="M3710"/>
  <c r="M3711"/>
  <c r="M3712"/>
  <c r="M3713"/>
  <c r="M3714"/>
  <c r="M3715"/>
  <c r="M3716"/>
  <c r="M3717"/>
  <c r="M3718"/>
  <c r="M3719"/>
  <c r="M3720"/>
  <c r="M3721"/>
  <c r="M3722"/>
  <c r="M3723"/>
  <c r="M3724"/>
  <c r="M3725"/>
  <c r="M3726"/>
  <c r="M3727"/>
  <c r="M3728"/>
  <c r="M3729"/>
  <c r="M3730"/>
  <c r="M3731"/>
  <c r="M3732"/>
  <c r="M3733"/>
  <c r="M3734"/>
  <c r="M3735"/>
  <c r="M3736"/>
  <c r="M3737"/>
  <c r="M3738"/>
  <c r="M3739"/>
  <c r="M3740"/>
  <c r="M3741"/>
  <c r="M3742"/>
  <c r="M3743"/>
  <c r="M3744"/>
  <c r="M3745"/>
  <c r="M3746"/>
  <c r="M3747"/>
  <c r="M3748"/>
  <c r="M3749"/>
  <c r="M3750"/>
  <c r="M3751"/>
  <c r="M3752"/>
  <c r="M3753"/>
  <c r="M3754"/>
  <c r="M3755"/>
  <c r="M3756"/>
  <c r="M3757"/>
  <c r="M3758"/>
  <c r="M3759"/>
  <c r="M3760"/>
  <c r="M3761"/>
  <c r="M3762"/>
  <c r="M3763"/>
  <c r="M3764"/>
  <c r="M3765"/>
  <c r="M3766"/>
  <c r="M3767"/>
  <c r="M3768"/>
  <c r="M3769"/>
  <c r="M3770"/>
  <c r="M3771"/>
  <c r="M3772"/>
  <c r="M3773"/>
  <c r="M3774"/>
  <c r="M3775"/>
  <c r="M3776"/>
  <c r="M3777"/>
  <c r="M3778"/>
  <c r="M3779"/>
  <c r="M3780"/>
  <c r="M3781"/>
  <c r="M3782"/>
  <c r="M3783"/>
  <c r="M3784"/>
  <c r="M3785"/>
  <c r="M3786"/>
  <c r="M3787"/>
  <c r="M3788"/>
  <c r="M3789"/>
  <c r="M3790"/>
  <c r="M3791"/>
  <c r="M3792"/>
  <c r="M3793"/>
  <c r="M3794"/>
  <c r="M3795"/>
  <c r="M3796"/>
  <c r="M3797"/>
  <c r="M3798"/>
  <c r="M3799"/>
  <c r="M3800"/>
  <c r="M3801"/>
  <c r="M3802"/>
  <c r="M3803"/>
  <c r="M3804"/>
  <c r="M3805"/>
  <c r="M3806"/>
  <c r="M3807"/>
  <c r="M3808"/>
  <c r="M3809"/>
  <c r="M3810"/>
  <c r="M3811"/>
  <c r="M3812"/>
  <c r="M3813"/>
  <c r="M3814"/>
  <c r="M3815"/>
  <c r="M3816"/>
  <c r="M3817"/>
  <c r="M3818"/>
  <c r="M3819"/>
  <c r="M3820"/>
  <c r="M3821"/>
  <c r="M3822"/>
  <c r="M3823"/>
  <c r="M3824"/>
  <c r="M3825"/>
  <c r="M3826"/>
  <c r="M3827"/>
  <c r="M3828"/>
  <c r="M3829"/>
  <c r="M3830"/>
  <c r="M3831"/>
  <c r="M3832"/>
  <c r="M3833"/>
  <c r="M3834"/>
  <c r="M3835"/>
  <c r="M3836"/>
  <c r="M3837"/>
  <c r="M3838"/>
  <c r="M3839"/>
  <c r="M3840"/>
  <c r="M3841"/>
  <c r="M3842"/>
  <c r="M3843"/>
  <c r="M3844"/>
  <c r="M3845"/>
  <c r="M3846"/>
  <c r="M3847"/>
  <c r="M3848"/>
  <c r="M3849"/>
  <c r="M3850"/>
  <c r="M3851"/>
  <c r="M3852"/>
  <c r="M3853"/>
  <c r="M3854"/>
  <c r="M3855"/>
  <c r="M3856"/>
  <c r="M3857"/>
  <c r="M3858"/>
  <c r="M3859"/>
  <c r="M3860"/>
  <c r="M3861"/>
  <c r="M3862"/>
  <c r="M3863"/>
  <c r="M3864"/>
  <c r="M3865"/>
  <c r="M3866"/>
  <c r="M3867"/>
  <c r="M3868"/>
  <c r="M3869"/>
  <c r="M3870"/>
  <c r="M3871"/>
  <c r="M3872"/>
  <c r="M3873"/>
  <c r="M3874"/>
  <c r="M3875"/>
  <c r="M3876"/>
  <c r="M3877"/>
  <c r="M3878"/>
  <c r="M3879"/>
  <c r="M3880"/>
  <c r="M3881"/>
  <c r="M3882"/>
  <c r="M3883"/>
  <c r="M3884"/>
  <c r="M3885"/>
  <c r="M3886"/>
  <c r="M3887"/>
  <c r="M3888"/>
  <c r="M3889"/>
  <c r="M3890"/>
  <c r="M3891"/>
  <c r="M3892"/>
  <c r="M3893"/>
  <c r="M3894"/>
  <c r="M3895"/>
  <c r="M3896"/>
  <c r="M3897"/>
  <c r="M3898"/>
  <c r="M3899"/>
  <c r="M3900"/>
  <c r="M3901"/>
  <c r="M3902"/>
  <c r="M3903"/>
  <c r="M3904"/>
  <c r="M3905"/>
  <c r="M3906"/>
  <c r="M3907"/>
  <c r="M3908"/>
  <c r="M3909"/>
  <c r="M3910"/>
  <c r="M3911"/>
  <c r="M3912"/>
  <c r="M3913"/>
  <c r="M3914"/>
  <c r="M3915"/>
  <c r="M3916"/>
  <c r="M3917"/>
  <c r="M3918"/>
  <c r="M3919"/>
  <c r="M3920"/>
  <c r="M3921"/>
  <c r="M3922"/>
  <c r="M3923"/>
  <c r="M3924"/>
  <c r="M3925"/>
  <c r="M3926"/>
  <c r="M3927"/>
  <c r="M3928"/>
  <c r="M3929"/>
  <c r="M3930"/>
  <c r="M3931"/>
  <c r="M3932"/>
  <c r="M3933"/>
  <c r="M3934"/>
  <c r="M3935"/>
  <c r="M3936"/>
  <c r="M3937"/>
  <c r="M3938"/>
  <c r="M3939"/>
  <c r="M3940"/>
  <c r="M3941"/>
  <c r="M3942"/>
  <c r="M3943"/>
  <c r="M3944"/>
  <c r="M3945"/>
  <c r="M3946"/>
  <c r="M3947"/>
  <c r="M3948"/>
  <c r="M3949"/>
  <c r="M3950"/>
  <c r="M3951"/>
  <c r="M3952"/>
  <c r="M3953"/>
  <c r="M3954"/>
  <c r="M3955"/>
  <c r="M3956"/>
  <c r="M3957"/>
  <c r="M3958"/>
  <c r="M3959"/>
  <c r="M3960"/>
  <c r="M3961"/>
  <c r="M3962"/>
  <c r="M3963"/>
  <c r="M3964"/>
  <c r="M3965"/>
  <c r="M3966"/>
  <c r="M3967"/>
  <c r="M3968"/>
  <c r="M3969"/>
  <c r="M3970"/>
  <c r="M3971"/>
  <c r="M3972"/>
  <c r="M3973"/>
  <c r="M3974"/>
  <c r="M3975"/>
  <c r="M3976"/>
  <c r="M3977"/>
  <c r="M3978"/>
  <c r="M3979"/>
  <c r="M3980"/>
  <c r="M3981"/>
  <c r="M3982"/>
  <c r="M3983"/>
  <c r="M3984"/>
  <c r="M3985"/>
  <c r="M3986"/>
  <c r="M3987"/>
  <c r="M3988"/>
  <c r="M3989"/>
  <c r="M3990"/>
  <c r="M3991"/>
  <c r="M3992"/>
  <c r="M3993"/>
  <c r="M3994"/>
  <c r="M3995"/>
  <c r="M3996"/>
  <c r="M3997"/>
  <c r="M3998"/>
  <c r="M3999"/>
  <c r="M4000"/>
  <c r="M4001"/>
  <c r="M4002"/>
  <c r="M4003"/>
  <c r="M4004"/>
  <c r="M4005"/>
  <c r="M4006"/>
  <c r="M4007"/>
  <c r="M4008"/>
  <c r="M4009"/>
  <c r="M4010"/>
  <c r="M4011"/>
  <c r="M4012"/>
  <c r="M4013"/>
  <c r="M4014"/>
  <c r="M4015"/>
  <c r="M4016"/>
  <c r="M4017"/>
  <c r="M4018"/>
  <c r="M4019"/>
  <c r="M4020"/>
  <c r="M4021"/>
  <c r="M4022"/>
  <c r="M4023"/>
  <c r="M4024"/>
  <c r="M4025"/>
  <c r="M4026"/>
  <c r="M4027"/>
  <c r="M4028"/>
  <c r="M4029"/>
  <c r="M4030"/>
  <c r="M4031"/>
  <c r="M4032"/>
  <c r="M4033"/>
  <c r="M4034"/>
  <c r="M4035"/>
  <c r="M4036"/>
  <c r="M4037"/>
  <c r="M4038"/>
  <c r="M4039"/>
  <c r="M4040"/>
  <c r="M4041"/>
  <c r="M4042"/>
  <c r="M4043"/>
  <c r="M4044"/>
  <c r="M4045"/>
  <c r="M4046"/>
  <c r="M4047"/>
  <c r="M4048"/>
  <c r="M4049"/>
  <c r="M4050"/>
  <c r="M4051"/>
  <c r="M4052"/>
  <c r="M4053"/>
  <c r="M4054"/>
  <c r="M4055"/>
  <c r="M4056"/>
  <c r="M4057"/>
  <c r="M4058"/>
  <c r="M4059"/>
  <c r="M4060"/>
  <c r="M4061"/>
  <c r="M4062"/>
  <c r="M4063"/>
  <c r="M4064"/>
  <c r="M4065"/>
  <c r="M4066"/>
  <c r="M4067"/>
  <c r="M4068"/>
  <c r="M4069"/>
  <c r="M4070"/>
  <c r="M4071"/>
  <c r="M4072"/>
  <c r="M4073"/>
  <c r="M4074"/>
  <c r="M4075"/>
  <c r="M4076"/>
  <c r="M4077"/>
  <c r="M4078"/>
  <c r="M4079"/>
  <c r="M4080"/>
  <c r="M4081"/>
  <c r="M4082"/>
  <c r="M4083"/>
  <c r="M4084"/>
  <c r="M4085"/>
  <c r="M4086"/>
  <c r="M4087"/>
  <c r="M4088"/>
  <c r="M4089"/>
  <c r="M4090"/>
  <c r="M4091"/>
  <c r="M4092"/>
  <c r="M4093"/>
  <c r="M4094"/>
  <c r="M4095"/>
  <c r="M4096"/>
  <c r="M4097"/>
  <c r="M4098"/>
  <c r="M4099"/>
  <c r="M4100"/>
  <c r="M4101"/>
  <c r="M4102"/>
  <c r="M4103"/>
  <c r="M4104"/>
  <c r="M4105"/>
  <c r="M4106"/>
  <c r="M4107"/>
  <c r="M4108"/>
  <c r="M4109"/>
  <c r="M4110"/>
  <c r="M4111"/>
  <c r="M4112"/>
  <c r="M4113"/>
  <c r="M4114"/>
  <c r="M4115"/>
  <c r="M4116"/>
  <c r="M4117"/>
  <c r="M4118"/>
  <c r="M4119"/>
  <c r="M4120"/>
  <c r="M4121"/>
  <c r="M4122"/>
  <c r="M4123"/>
  <c r="M4124"/>
  <c r="M4125"/>
  <c r="M4126"/>
  <c r="M4127"/>
  <c r="M4128"/>
  <c r="M4129"/>
  <c r="M4130"/>
  <c r="M4131"/>
  <c r="M4132"/>
  <c r="M4133"/>
  <c r="M4134"/>
  <c r="M4135"/>
  <c r="M4136"/>
  <c r="M4137"/>
  <c r="M4138"/>
  <c r="M4139"/>
  <c r="M4140"/>
  <c r="M4141"/>
  <c r="M4142"/>
  <c r="M4143"/>
  <c r="M4144"/>
  <c r="M4145"/>
  <c r="M4146"/>
  <c r="M4147"/>
  <c r="M4148"/>
  <c r="M4149"/>
  <c r="M4150"/>
  <c r="M4151"/>
  <c r="M4152"/>
  <c r="M4153"/>
  <c r="M4154"/>
  <c r="M4155"/>
  <c r="M4156"/>
  <c r="M4157"/>
  <c r="M4158"/>
  <c r="M4159"/>
  <c r="M4160"/>
  <c r="M4161"/>
  <c r="M4162"/>
  <c r="M4163"/>
  <c r="M4164"/>
  <c r="M4165"/>
  <c r="M4166"/>
  <c r="M4167"/>
  <c r="M4168"/>
  <c r="M4169"/>
  <c r="M4170"/>
  <c r="M4171"/>
  <c r="M4172"/>
  <c r="M4173"/>
  <c r="M4174"/>
  <c r="M4175"/>
  <c r="M4176"/>
  <c r="M4177"/>
  <c r="M4178"/>
  <c r="M4179"/>
  <c r="M4180"/>
  <c r="M4181"/>
  <c r="M4182"/>
  <c r="M4183"/>
  <c r="M4184"/>
  <c r="M4185"/>
  <c r="M4186"/>
  <c r="M4187"/>
  <c r="M4188"/>
  <c r="M4189"/>
  <c r="M4190"/>
  <c r="M4191"/>
  <c r="M4192"/>
  <c r="M4193"/>
  <c r="M4194"/>
  <c r="M4195"/>
  <c r="M4196"/>
  <c r="M4197"/>
  <c r="M4198"/>
  <c r="M4199"/>
  <c r="M4200"/>
  <c r="M4201"/>
  <c r="M4202"/>
  <c r="M4203"/>
  <c r="M4204"/>
  <c r="M4205"/>
  <c r="M4206"/>
  <c r="M4207"/>
  <c r="M4208"/>
  <c r="M4209"/>
  <c r="M4210"/>
  <c r="M4211"/>
  <c r="M4212"/>
  <c r="M4213"/>
  <c r="M4214"/>
  <c r="M4215"/>
  <c r="M4216"/>
  <c r="M4217"/>
  <c r="M4218"/>
  <c r="M4219"/>
  <c r="M4220"/>
  <c r="M4221"/>
  <c r="M4222"/>
  <c r="M4223"/>
  <c r="M4224"/>
  <c r="M4225"/>
  <c r="M4226"/>
  <c r="M4227"/>
  <c r="M4228"/>
  <c r="M4229"/>
  <c r="M4230"/>
  <c r="M4231"/>
  <c r="M4232"/>
  <c r="M4233"/>
  <c r="M4234"/>
  <c r="M4235"/>
  <c r="M4236"/>
  <c r="M4237"/>
  <c r="M4238"/>
  <c r="M4239"/>
  <c r="M4240"/>
  <c r="M4241"/>
  <c r="M4242"/>
  <c r="M4243"/>
  <c r="M4244"/>
  <c r="M4245"/>
  <c r="M4246"/>
  <c r="M4247"/>
  <c r="M4248"/>
  <c r="M4249"/>
  <c r="M4250"/>
  <c r="M4251"/>
  <c r="M4252"/>
  <c r="M4253"/>
  <c r="M4254"/>
  <c r="M4255"/>
  <c r="M4256"/>
  <c r="M4257"/>
  <c r="M4258"/>
  <c r="M4259"/>
  <c r="M4260"/>
  <c r="M4261"/>
  <c r="M4262"/>
  <c r="M4263"/>
  <c r="M4264"/>
  <c r="M4265"/>
  <c r="M4266"/>
  <c r="M4267"/>
  <c r="M4268"/>
  <c r="M4269"/>
  <c r="M4270"/>
  <c r="M4271"/>
  <c r="M4272"/>
  <c r="M4273"/>
  <c r="M4274"/>
  <c r="M4275"/>
  <c r="M4276"/>
  <c r="M4277"/>
  <c r="M4278"/>
  <c r="M4279"/>
  <c r="M4280"/>
  <c r="M4281"/>
  <c r="M4282"/>
  <c r="M4283"/>
  <c r="M4284"/>
  <c r="M4285"/>
  <c r="M4286"/>
  <c r="M4287"/>
  <c r="M4288"/>
  <c r="M4289"/>
  <c r="M4290"/>
  <c r="M4291"/>
  <c r="M4292"/>
  <c r="M4293"/>
  <c r="M4294"/>
  <c r="M4295"/>
  <c r="M4296"/>
  <c r="M4297"/>
  <c r="M4298"/>
  <c r="M4299"/>
  <c r="M4300"/>
  <c r="M4301"/>
  <c r="M4302"/>
  <c r="M4303"/>
  <c r="M4304"/>
  <c r="M4305"/>
  <c r="M4306"/>
  <c r="M4307"/>
  <c r="M4308"/>
  <c r="M4309"/>
  <c r="M4310"/>
  <c r="M4311"/>
  <c r="M4312"/>
  <c r="M4313"/>
  <c r="M4314"/>
  <c r="M4315"/>
  <c r="M4316"/>
  <c r="M4317"/>
  <c r="M4318"/>
  <c r="M4319"/>
  <c r="M4320"/>
  <c r="M4321"/>
  <c r="M4322"/>
  <c r="M4323"/>
  <c r="M4324"/>
  <c r="M4325"/>
  <c r="M4326"/>
  <c r="M4327"/>
  <c r="M4328"/>
  <c r="M4329"/>
  <c r="M4330"/>
  <c r="M4331"/>
  <c r="M4332"/>
  <c r="M4333"/>
  <c r="M4334"/>
  <c r="M4335"/>
  <c r="M4336"/>
  <c r="M4337"/>
  <c r="M4338"/>
  <c r="M4339"/>
  <c r="M4340"/>
  <c r="M4341"/>
  <c r="M4342"/>
  <c r="M4343"/>
  <c r="M4344"/>
  <c r="M4345"/>
  <c r="M4346"/>
  <c r="M4347"/>
  <c r="M4348"/>
  <c r="M4349"/>
  <c r="M4350"/>
  <c r="M4351"/>
  <c r="M4352"/>
  <c r="M4353"/>
  <c r="M4354"/>
  <c r="M4355"/>
  <c r="M4356"/>
  <c r="M4357"/>
  <c r="M4358"/>
  <c r="M4359"/>
  <c r="M4360"/>
  <c r="M4361"/>
  <c r="M4362"/>
  <c r="M4363"/>
  <c r="M4364"/>
  <c r="M4365"/>
  <c r="M4366"/>
  <c r="M4367"/>
  <c r="M4368"/>
  <c r="M4369"/>
  <c r="M4370"/>
  <c r="M4371"/>
  <c r="M4372"/>
  <c r="M4373"/>
  <c r="M4374"/>
  <c r="M4375"/>
  <c r="M4376"/>
  <c r="M4377"/>
  <c r="M4378"/>
  <c r="M4379"/>
  <c r="M4380"/>
  <c r="M4381"/>
  <c r="M4382"/>
  <c r="M4383"/>
  <c r="M4384"/>
  <c r="M4385"/>
  <c r="M4386"/>
  <c r="M4387"/>
  <c r="M4388"/>
  <c r="M4389"/>
  <c r="M4390"/>
  <c r="M4391"/>
  <c r="M4392"/>
  <c r="M4393"/>
  <c r="M4394"/>
  <c r="M4395"/>
  <c r="M4396"/>
  <c r="M4397"/>
  <c r="M4398"/>
  <c r="M4399"/>
  <c r="M4400"/>
  <c r="M4401"/>
  <c r="M4402"/>
  <c r="M4403"/>
  <c r="M4404"/>
  <c r="M4405"/>
  <c r="M4406"/>
  <c r="M4407"/>
  <c r="M4408"/>
  <c r="M4409"/>
  <c r="M4410"/>
  <c r="M4411"/>
  <c r="M4412"/>
  <c r="M4413"/>
  <c r="M4414"/>
  <c r="M4415"/>
  <c r="M4416"/>
  <c r="M4417"/>
  <c r="M4418"/>
  <c r="M4419"/>
  <c r="M4420"/>
  <c r="M4421"/>
  <c r="M4422"/>
  <c r="M4423"/>
  <c r="M4424"/>
  <c r="M4425"/>
  <c r="M4426"/>
  <c r="M4427"/>
  <c r="M4428"/>
  <c r="M4429"/>
  <c r="M4430"/>
  <c r="M4431"/>
  <c r="M4432"/>
  <c r="M4433"/>
  <c r="M4434"/>
  <c r="M4435"/>
  <c r="M4436"/>
  <c r="M4437"/>
  <c r="M4438"/>
  <c r="M4439"/>
  <c r="M4440"/>
  <c r="M4441"/>
  <c r="M4442"/>
  <c r="M4443"/>
  <c r="M4444"/>
  <c r="M4445"/>
  <c r="M4446"/>
  <c r="M4447"/>
  <c r="M4448"/>
  <c r="M4449"/>
  <c r="M4450"/>
  <c r="M4451"/>
  <c r="M4452"/>
  <c r="M4453"/>
  <c r="M4454"/>
  <c r="M4455"/>
  <c r="M4456"/>
  <c r="M4457"/>
  <c r="M4458"/>
  <c r="M4459"/>
  <c r="M4460"/>
  <c r="M4461"/>
  <c r="M4462"/>
  <c r="M4463"/>
  <c r="M4464"/>
  <c r="M4465"/>
  <c r="M4466"/>
  <c r="M4467"/>
  <c r="M4468"/>
  <c r="M4469"/>
  <c r="M4470"/>
  <c r="M4471"/>
  <c r="M4472"/>
  <c r="M4473"/>
  <c r="M4474"/>
  <c r="M4475"/>
  <c r="M4476"/>
  <c r="M4477"/>
  <c r="M4478"/>
  <c r="M4479"/>
  <c r="M4480"/>
  <c r="M4481"/>
  <c r="M4482"/>
  <c r="M4483"/>
  <c r="M4484"/>
  <c r="M4485"/>
  <c r="M4486"/>
  <c r="M4487"/>
  <c r="M4488"/>
  <c r="M4489"/>
  <c r="M4490"/>
  <c r="M4491"/>
  <c r="M4492"/>
  <c r="M4493"/>
  <c r="M4494"/>
  <c r="M4495"/>
  <c r="M4496"/>
  <c r="M4497"/>
  <c r="M4498"/>
  <c r="M4499"/>
  <c r="M4500"/>
  <c r="M4501"/>
  <c r="M4502"/>
  <c r="M4503"/>
  <c r="M4504"/>
  <c r="M4505"/>
  <c r="M4506"/>
  <c r="M4507"/>
  <c r="M4508"/>
  <c r="M4509"/>
  <c r="M4510"/>
  <c r="M4511"/>
  <c r="M4512"/>
  <c r="M4513"/>
  <c r="M4514"/>
  <c r="M4515"/>
  <c r="M4516"/>
  <c r="M4517"/>
  <c r="M4518"/>
  <c r="M4519"/>
  <c r="M4520"/>
  <c r="M4521"/>
  <c r="M4522"/>
  <c r="M4523"/>
  <c r="M4524"/>
  <c r="M4525"/>
  <c r="M4526"/>
  <c r="M4527"/>
  <c r="M4528"/>
  <c r="M4529"/>
  <c r="M4530"/>
  <c r="M4531"/>
  <c r="M4532"/>
  <c r="M4533"/>
  <c r="M4534"/>
  <c r="M4535"/>
  <c r="M4536"/>
  <c r="M4537"/>
  <c r="M4538"/>
  <c r="M4539"/>
  <c r="M4540"/>
  <c r="M4541"/>
  <c r="M4542"/>
  <c r="M4543"/>
  <c r="M4544"/>
  <c r="M4545"/>
  <c r="M4546"/>
  <c r="M4547"/>
  <c r="M4548"/>
  <c r="M4549"/>
  <c r="M4550"/>
  <c r="M4551"/>
  <c r="M4552"/>
  <c r="M4553"/>
  <c r="M4554"/>
  <c r="M4555"/>
  <c r="M4556"/>
  <c r="M4557"/>
  <c r="M4558"/>
  <c r="M4559"/>
  <c r="M4560"/>
  <c r="M4561"/>
  <c r="M4562"/>
  <c r="M4563"/>
  <c r="M4564"/>
  <c r="M4565"/>
  <c r="M4566"/>
  <c r="M4567"/>
  <c r="M4568"/>
  <c r="M4569"/>
  <c r="M4570"/>
  <c r="M4571"/>
  <c r="M4572"/>
  <c r="M4573"/>
  <c r="M4574"/>
  <c r="M4575"/>
  <c r="M4576"/>
  <c r="M4577"/>
  <c r="M4578"/>
  <c r="M4579"/>
  <c r="M4580"/>
  <c r="M4581"/>
  <c r="M4582"/>
  <c r="M4583"/>
  <c r="M4584"/>
  <c r="M4585"/>
  <c r="M4586"/>
  <c r="M4587"/>
  <c r="M4588"/>
  <c r="M4589"/>
  <c r="M4590"/>
  <c r="M4591"/>
  <c r="M4592"/>
  <c r="M4593"/>
  <c r="M4594"/>
  <c r="M4595"/>
  <c r="M4596"/>
  <c r="M4597"/>
  <c r="M4598"/>
  <c r="M4599"/>
  <c r="M4600"/>
  <c r="M4601"/>
  <c r="M4602"/>
  <c r="M4603"/>
  <c r="M4604"/>
  <c r="M4605"/>
  <c r="M4606"/>
  <c r="M4607"/>
  <c r="M4608"/>
  <c r="M4609"/>
  <c r="M4610"/>
  <c r="M4611"/>
  <c r="M4612"/>
  <c r="M4613"/>
  <c r="M4614"/>
  <c r="M4615"/>
  <c r="M4616"/>
  <c r="M4617"/>
  <c r="M4618"/>
  <c r="M4619"/>
  <c r="M4620"/>
  <c r="M4621"/>
  <c r="M4622"/>
  <c r="M4623"/>
  <c r="M4624"/>
  <c r="M4625"/>
  <c r="M4626"/>
  <c r="M4627"/>
  <c r="M4628"/>
  <c r="M4629"/>
  <c r="M4630"/>
  <c r="M4631"/>
  <c r="M4632"/>
  <c r="M4633"/>
  <c r="M4634"/>
  <c r="M4635"/>
  <c r="M4636"/>
  <c r="M4637"/>
  <c r="M4638"/>
  <c r="M4639"/>
  <c r="M4640"/>
  <c r="M4641"/>
  <c r="M4642"/>
  <c r="M4643"/>
  <c r="M4644"/>
  <c r="M4645"/>
  <c r="M4646"/>
  <c r="M4647"/>
  <c r="M4648"/>
  <c r="M4649"/>
  <c r="M4650"/>
  <c r="M4651"/>
  <c r="M4652"/>
  <c r="M4653"/>
  <c r="M4654"/>
  <c r="M4655"/>
  <c r="M4656"/>
  <c r="M4657"/>
  <c r="M4658"/>
  <c r="M4659"/>
  <c r="M4660"/>
  <c r="M4661"/>
  <c r="M4662"/>
  <c r="M4663"/>
  <c r="M4664"/>
  <c r="M4665"/>
  <c r="M4666"/>
  <c r="M4667"/>
  <c r="M4668"/>
  <c r="M4669"/>
  <c r="M4670"/>
  <c r="M4671"/>
  <c r="M4672"/>
  <c r="M4673"/>
  <c r="M4674"/>
  <c r="M4675"/>
  <c r="M4676"/>
  <c r="M4677"/>
  <c r="M4678"/>
  <c r="M4679"/>
  <c r="M4680"/>
  <c r="M4681"/>
  <c r="M4682"/>
  <c r="M4683"/>
  <c r="M4684"/>
  <c r="M4685"/>
  <c r="M4686"/>
  <c r="M4687"/>
  <c r="M4688"/>
  <c r="M4689"/>
  <c r="M4690"/>
  <c r="M4691"/>
  <c r="M4692"/>
  <c r="M4693"/>
  <c r="M4694"/>
  <c r="M4695"/>
  <c r="M4696"/>
  <c r="M4697"/>
  <c r="M4698"/>
  <c r="M4699"/>
  <c r="M4700"/>
  <c r="M4701"/>
  <c r="M4702"/>
  <c r="M4703"/>
  <c r="M4704"/>
  <c r="M4705"/>
  <c r="M4706"/>
  <c r="M4707"/>
  <c r="M4708"/>
  <c r="M4709"/>
  <c r="M4710"/>
  <c r="M4711"/>
  <c r="M4712"/>
  <c r="M4713"/>
  <c r="M4714"/>
  <c r="M4715"/>
  <c r="M4716"/>
  <c r="M4717"/>
  <c r="M4718"/>
  <c r="M4719"/>
  <c r="M4720"/>
  <c r="M4721"/>
  <c r="M4722"/>
  <c r="M4723"/>
  <c r="M4724"/>
  <c r="M4725"/>
  <c r="M4726"/>
  <c r="M4727"/>
  <c r="M4728"/>
  <c r="M4729"/>
  <c r="M4730"/>
  <c r="M4731"/>
  <c r="M4732"/>
  <c r="M4733"/>
  <c r="M4734"/>
  <c r="M4735"/>
  <c r="M4736"/>
  <c r="M4737"/>
  <c r="M4738"/>
  <c r="M4739"/>
  <c r="M4740"/>
  <c r="M4741"/>
  <c r="M4742"/>
  <c r="M4743"/>
  <c r="M4744"/>
  <c r="M4745"/>
  <c r="M4746"/>
  <c r="M4747"/>
  <c r="M4748"/>
  <c r="M4749"/>
  <c r="M4750"/>
  <c r="M4751"/>
  <c r="M4752"/>
  <c r="M4753"/>
  <c r="M4754"/>
  <c r="M4755"/>
  <c r="M4756"/>
  <c r="M4757"/>
  <c r="M4758"/>
  <c r="M4759"/>
  <c r="M4760"/>
  <c r="M4761"/>
  <c r="M4762"/>
  <c r="M4763"/>
  <c r="M4764"/>
  <c r="M4765"/>
  <c r="M4766"/>
  <c r="M4767"/>
  <c r="M4768"/>
  <c r="M4769"/>
  <c r="M4770"/>
  <c r="M4771"/>
  <c r="M4772"/>
  <c r="M4773"/>
  <c r="M4774"/>
  <c r="M4775"/>
  <c r="M4776"/>
  <c r="M4777"/>
  <c r="M4778"/>
  <c r="M4779"/>
  <c r="M4780"/>
  <c r="M4781"/>
  <c r="M4782"/>
  <c r="M4783"/>
  <c r="M4784"/>
  <c r="M4785"/>
  <c r="M4786"/>
  <c r="M4787"/>
  <c r="M4788"/>
  <c r="M4789"/>
  <c r="M4790"/>
  <c r="M4791"/>
  <c r="M4792"/>
  <c r="M4793"/>
  <c r="M4794"/>
  <c r="M4795"/>
  <c r="M4796"/>
  <c r="M4797"/>
  <c r="M4798"/>
  <c r="M4799"/>
  <c r="M4800"/>
  <c r="M4801"/>
  <c r="M4802"/>
  <c r="M4803"/>
  <c r="M4804"/>
  <c r="M4805"/>
  <c r="M4806"/>
  <c r="M4807"/>
  <c r="M4808"/>
  <c r="M4809"/>
  <c r="M4810"/>
  <c r="M4811"/>
  <c r="M4812"/>
  <c r="M4813"/>
  <c r="M4814"/>
  <c r="M4815"/>
  <c r="M4816"/>
  <c r="M4817"/>
  <c r="M4818"/>
  <c r="M4819"/>
  <c r="M4820"/>
  <c r="M4821"/>
  <c r="M4822"/>
  <c r="M4823"/>
  <c r="M4824"/>
  <c r="M4825"/>
  <c r="M4826"/>
  <c r="M4827"/>
  <c r="M4828"/>
  <c r="M4829"/>
  <c r="M4830"/>
  <c r="M4831"/>
  <c r="M4832"/>
  <c r="M4833"/>
  <c r="M4834"/>
  <c r="M4835"/>
  <c r="M4836"/>
  <c r="M4837"/>
  <c r="M4838"/>
  <c r="M4839"/>
  <c r="M4840"/>
  <c r="M4841"/>
  <c r="M4842"/>
  <c r="M4843"/>
  <c r="M4844"/>
  <c r="M4845"/>
  <c r="M4846"/>
  <c r="M4847"/>
  <c r="M4848"/>
  <c r="M4849"/>
  <c r="M4850"/>
  <c r="M4851"/>
  <c r="M4852"/>
  <c r="M4853"/>
  <c r="M4854"/>
  <c r="M4855"/>
  <c r="M4856"/>
  <c r="M4857"/>
  <c r="M4858"/>
  <c r="M4859"/>
  <c r="M4860"/>
  <c r="M4861"/>
  <c r="M4862"/>
  <c r="M4863"/>
  <c r="M4864"/>
  <c r="M4865"/>
  <c r="M4866"/>
  <c r="M4867"/>
  <c r="M4868"/>
  <c r="M4869"/>
  <c r="M4870"/>
  <c r="M4871"/>
  <c r="M4872"/>
  <c r="M4873"/>
  <c r="M4874"/>
  <c r="M4875"/>
  <c r="M4876"/>
  <c r="M4877"/>
  <c r="M4878"/>
  <c r="M4879"/>
  <c r="M4880"/>
  <c r="M4881"/>
  <c r="M4882"/>
  <c r="M4883"/>
  <c r="M4884"/>
  <c r="M4885"/>
  <c r="M4886"/>
  <c r="M4887"/>
  <c r="M4888"/>
  <c r="M4889"/>
  <c r="M4890"/>
  <c r="M4891"/>
  <c r="M4892"/>
  <c r="M4893"/>
  <c r="M4894"/>
  <c r="M4895"/>
  <c r="M4896"/>
  <c r="M4897"/>
  <c r="M4898"/>
  <c r="M4899"/>
  <c r="M4900"/>
  <c r="M4901"/>
  <c r="M4902"/>
  <c r="M4903"/>
  <c r="M4904"/>
  <c r="M4905"/>
  <c r="M4906"/>
  <c r="M4907"/>
  <c r="M4908"/>
  <c r="M4909"/>
  <c r="M4910"/>
  <c r="M4911"/>
  <c r="M4912"/>
  <c r="M4913"/>
  <c r="M4914"/>
  <c r="M4915"/>
  <c r="M4916"/>
  <c r="M4917"/>
  <c r="M4918"/>
  <c r="M4919"/>
  <c r="M4920"/>
  <c r="M4921"/>
  <c r="M4922"/>
  <c r="M4923"/>
  <c r="M4924"/>
  <c r="M4925"/>
  <c r="M4926"/>
  <c r="M4927"/>
  <c r="M4928"/>
  <c r="M4929"/>
  <c r="M4930"/>
  <c r="M4931"/>
  <c r="M4932"/>
  <c r="M4933"/>
  <c r="M4934"/>
  <c r="M4935"/>
  <c r="M4936"/>
  <c r="M4937"/>
  <c r="M4938"/>
  <c r="M4939"/>
  <c r="M4940"/>
  <c r="M4941"/>
  <c r="M4942"/>
  <c r="M4943"/>
  <c r="M4944"/>
  <c r="M4945"/>
  <c r="M4946"/>
  <c r="M4947"/>
  <c r="M4948"/>
  <c r="M4949"/>
  <c r="M4950"/>
  <c r="M4951"/>
  <c r="M4952"/>
  <c r="M4953"/>
  <c r="M4954"/>
  <c r="M4955"/>
  <c r="M4956"/>
  <c r="M4957"/>
  <c r="M4958"/>
  <c r="M4959"/>
  <c r="M4960"/>
  <c r="M4961"/>
  <c r="M4962"/>
  <c r="M4963"/>
  <c r="M4964"/>
  <c r="M4965"/>
  <c r="M4966"/>
  <c r="M4967"/>
  <c r="M4968"/>
  <c r="M4969"/>
  <c r="M4970"/>
  <c r="M4971"/>
  <c r="M4972"/>
  <c r="M4973"/>
  <c r="M4974"/>
  <c r="M4975"/>
  <c r="M4976"/>
  <c r="M4977"/>
  <c r="M4978"/>
  <c r="M4979"/>
  <c r="M4980"/>
  <c r="M4981"/>
  <c r="M4982"/>
  <c r="M4983"/>
  <c r="M4984"/>
  <c r="M4985"/>
  <c r="M4986"/>
  <c r="M4987"/>
  <c r="M4988"/>
  <c r="M4989"/>
  <c r="M4990"/>
  <c r="M4991"/>
  <c r="M4992"/>
  <c r="M4993"/>
  <c r="M4994"/>
  <c r="M4995"/>
  <c r="M4996"/>
  <c r="M4997"/>
  <c r="M4998"/>
  <c r="M4999"/>
  <c r="M5000"/>
  <c r="M5001"/>
  <c r="M5002"/>
  <c r="M5003"/>
  <c r="M5004"/>
  <c r="M5005"/>
  <c r="M5006"/>
  <c r="M5007"/>
  <c r="M5008"/>
  <c r="M5009"/>
  <c r="M5010"/>
  <c r="M5011"/>
  <c r="M5012"/>
  <c r="M5013"/>
  <c r="M5014"/>
  <c r="M5015"/>
  <c r="M5016"/>
  <c r="M5017"/>
  <c r="M5018"/>
  <c r="M5019"/>
  <c r="M5020"/>
  <c r="M5021"/>
  <c r="M5022"/>
  <c r="M5023"/>
  <c r="M5024"/>
  <c r="M5025"/>
  <c r="M5026"/>
  <c r="M5027"/>
  <c r="M5028"/>
  <c r="M5029"/>
  <c r="M5030"/>
  <c r="M5031"/>
  <c r="M5032"/>
  <c r="M5033"/>
  <c r="M5034"/>
  <c r="M5035"/>
  <c r="M5036"/>
  <c r="M5037"/>
  <c r="M5038"/>
  <c r="M5039"/>
  <c r="M5040"/>
  <c r="M5041"/>
  <c r="M5042"/>
  <c r="M5043"/>
  <c r="M5044"/>
  <c r="M5045"/>
  <c r="M5046"/>
  <c r="M5047"/>
  <c r="M5048"/>
  <c r="M5049"/>
  <c r="M5050"/>
  <c r="M5051"/>
  <c r="M5052"/>
  <c r="M5053"/>
  <c r="M5054"/>
  <c r="M5055"/>
  <c r="M5056"/>
  <c r="M5057"/>
  <c r="M5058"/>
  <c r="M5059"/>
  <c r="M5060"/>
  <c r="M5061"/>
  <c r="M5062"/>
  <c r="M5063"/>
  <c r="M5064"/>
  <c r="M5065"/>
  <c r="M5066"/>
  <c r="M5067"/>
  <c r="M5068"/>
  <c r="M5069"/>
  <c r="M5070"/>
  <c r="M5071"/>
  <c r="M5072"/>
  <c r="M5073"/>
  <c r="M5074"/>
  <c r="M5075"/>
  <c r="M5076"/>
  <c r="M5077"/>
  <c r="M5078"/>
  <c r="M5079"/>
  <c r="M5080"/>
  <c r="M5081"/>
  <c r="M5082"/>
  <c r="M5083"/>
  <c r="M5084"/>
  <c r="M5085"/>
  <c r="M5086"/>
  <c r="M5087"/>
  <c r="M5088"/>
  <c r="M5089"/>
  <c r="M5090"/>
  <c r="M5091"/>
  <c r="M5092"/>
  <c r="M5093"/>
  <c r="M5094"/>
  <c r="M5095"/>
  <c r="M5096"/>
  <c r="M5097"/>
  <c r="M5098"/>
  <c r="M5099"/>
  <c r="M5100"/>
  <c r="M5101"/>
  <c r="M5102"/>
  <c r="M5103"/>
  <c r="M5104"/>
  <c r="M5105"/>
  <c r="M5106"/>
  <c r="M5107"/>
  <c r="M5108"/>
  <c r="M5109"/>
  <c r="M5110"/>
  <c r="M5111"/>
  <c r="M5112"/>
  <c r="M5113"/>
  <c r="M5114"/>
  <c r="M5115"/>
  <c r="M5116"/>
  <c r="M5117"/>
  <c r="M5118"/>
  <c r="M5119"/>
  <c r="M5120"/>
  <c r="M5121"/>
  <c r="M5122"/>
  <c r="M5123"/>
  <c r="M5124"/>
  <c r="M5125"/>
  <c r="M5126"/>
  <c r="M5127"/>
  <c r="M5128"/>
  <c r="M5129"/>
  <c r="M5130"/>
  <c r="M5131"/>
  <c r="M5132"/>
  <c r="M5133"/>
  <c r="M5134"/>
  <c r="M5135"/>
  <c r="M5136"/>
  <c r="M5137"/>
  <c r="M5138"/>
  <c r="M5139"/>
  <c r="M5140"/>
  <c r="M5141"/>
  <c r="M5142"/>
  <c r="M5143"/>
  <c r="M5144"/>
  <c r="M5145"/>
  <c r="M5146"/>
  <c r="M5147"/>
  <c r="M5148"/>
  <c r="M5149"/>
  <c r="M5150"/>
  <c r="M5151"/>
  <c r="M5152"/>
  <c r="M5153"/>
  <c r="M5154"/>
  <c r="M5155"/>
  <c r="M5156"/>
  <c r="M5157"/>
  <c r="M5158"/>
  <c r="M5159"/>
  <c r="M5160"/>
  <c r="M5161"/>
  <c r="M5162"/>
  <c r="M5163"/>
  <c r="M5164"/>
  <c r="M5165"/>
  <c r="M5166"/>
  <c r="M5167"/>
  <c r="M5168"/>
  <c r="M5169"/>
  <c r="M5170"/>
  <c r="M5171"/>
  <c r="M5172"/>
  <c r="M5173"/>
  <c r="M5174"/>
  <c r="M5175"/>
  <c r="M5176"/>
  <c r="M5177"/>
  <c r="M5178"/>
  <c r="M5179"/>
  <c r="M5180"/>
  <c r="M5181"/>
  <c r="M5182"/>
  <c r="M5183"/>
  <c r="M5184"/>
  <c r="M5185"/>
  <c r="M5186"/>
  <c r="M5187"/>
  <c r="M5188"/>
  <c r="M5189"/>
  <c r="M5190"/>
  <c r="M5191"/>
  <c r="M5192"/>
  <c r="M5193"/>
  <c r="M5194"/>
  <c r="M5195"/>
  <c r="M5196"/>
  <c r="M5197"/>
  <c r="M5198"/>
  <c r="M5199"/>
  <c r="M5200"/>
  <c r="M5201"/>
  <c r="M5202"/>
  <c r="M5203"/>
  <c r="M5204"/>
  <c r="M5205"/>
  <c r="M5206"/>
  <c r="M5207"/>
  <c r="M5208"/>
  <c r="M5209"/>
  <c r="M5210"/>
  <c r="M5211"/>
  <c r="M5212"/>
  <c r="M5213"/>
  <c r="M5214"/>
  <c r="M5215"/>
  <c r="M5216"/>
  <c r="M5217"/>
  <c r="M5218"/>
  <c r="M5219"/>
  <c r="M5220"/>
  <c r="M5221"/>
  <c r="M5222"/>
  <c r="M5223"/>
  <c r="M5224"/>
  <c r="M5225"/>
  <c r="M5226"/>
  <c r="M5227"/>
  <c r="M5228"/>
  <c r="M5229"/>
  <c r="M5230"/>
  <c r="M5231"/>
  <c r="M5232"/>
  <c r="M5233"/>
  <c r="M5234"/>
  <c r="M5235"/>
  <c r="M5236"/>
  <c r="M5237"/>
  <c r="M5238"/>
  <c r="M5239"/>
  <c r="M5240"/>
  <c r="M5241"/>
  <c r="M5242"/>
  <c r="M5243"/>
  <c r="M5244"/>
  <c r="M5245"/>
  <c r="M5246"/>
  <c r="M5247"/>
  <c r="M5248"/>
  <c r="M5249"/>
  <c r="M5250"/>
  <c r="M5251"/>
  <c r="M5252"/>
  <c r="M5253"/>
  <c r="M5254"/>
  <c r="M5255"/>
  <c r="M5256"/>
  <c r="M5257"/>
  <c r="M5258"/>
  <c r="M5259"/>
  <c r="M5260"/>
  <c r="M5261"/>
  <c r="M5262"/>
  <c r="M5263"/>
  <c r="M5264"/>
  <c r="M5265"/>
  <c r="M5266"/>
  <c r="M5267"/>
  <c r="M5268"/>
  <c r="M5269"/>
  <c r="M5270"/>
  <c r="M5271"/>
  <c r="M5272"/>
  <c r="M5273"/>
  <c r="M5274"/>
  <c r="M5275"/>
  <c r="M5276"/>
  <c r="M5277"/>
  <c r="M5278"/>
  <c r="M5279"/>
  <c r="M5280"/>
  <c r="M5281"/>
  <c r="M5282"/>
  <c r="M5283"/>
  <c r="M5284"/>
  <c r="M5285"/>
  <c r="M5286"/>
  <c r="M5287"/>
  <c r="M5288"/>
  <c r="M5289"/>
  <c r="M5290"/>
  <c r="M5291"/>
  <c r="M5292"/>
  <c r="M5293"/>
  <c r="M5294"/>
  <c r="M5295"/>
  <c r="M5296"/>
  <c r="M5297"/>
  <c r="M5298"/>
  <c r="M5299"/>
  <c r="M5300"/>
  <c r="M5301"/>
  <c r="M5302"/>
  <c r="M5303"/>
  <c r="M5304"/>
  <c r="M5305"/>
  <c r="M5306"/>
  <c r="M5307"/>
  <c r="M5308"/>
  <c r="M5309"/>
  <c r="M5310"/>
  <c r="M5311"/>
  <c r="M5312"/>
  <c r="M5313"/>
  <c r="M5314"/>
  <c r="M5315"/>
  <c r="M5316"/>
  <c r="M5317"/>
  <c r="M5318"/>
  <c r="M5319"/>
  <c r="M5320"/>
  <c r="M5321"/>
  <c r="M5322"/>
  <c r="M5323"/>
  <c r="M5324"/>
  <c r="M5325"/>
  <c r="M5326"/>
  <c r="M5327"/>
  <c r="M5328"/>
  <c r="M5329"/>
  <c r="M5330"/>
  <c r="M5331"/>
  <c r="M5332"/>
  <c r="M5333"/>
  <c r="M5334"/>
  <c r="M5335"/>
  <c r="M5336"/>
  <c r="M5337"/>
  <c r="M5338"/>
  <c r="M5339"/>
  <c r="M5340"/>
  <c r="M5341"/>
  <c r="M5342"/>
  <c r="M5343"/>
  <c r="M5344"/>
  <c r="M5345"/>
  <c r="M5346"/>
  <c r="M5347"/>
  <c r="M5348"/>
  <c r="M5349"/>
  <c r="M5350"/>
  <c r="M5351"/>
  <c r="M5352"/>
  <c r="M5353"/>
  <c r="M5354"/>
  <c r="M5355"/>
  <c r="M5356"/>
  <c r="M5357"/>
  <c r="M5358"/>
  <c r="M5359"/>
  <c r="M5360"/>
  <c r="M5361"/>
  <c r="M5362"/>
  <c r="M5363"/>
  <c r="M5364"/>
  <c r="M5365"/>
  <c r="M5366"/>
  <c r="M5367"/>
  <c r="M5368"/>
  <c r="M5369"/>
  <c r="M5370"/>
  <c r="M5371"/>
  <c r="M5372"/>
  <c r="M5373"/>
  <c r="M5374"/>
  <c r="M5375"/>
  <c r="M5376"/>
  <c r="M5377"/>
  <c r="M5378"/>
  <c r="M5379"/>
  <c r="M5380"/>
  <c r="M5381"/>
  <c r="M5382"/>
  <c r="M5383"/>
  <c r="M5384"/>
  <c r="M5385"/>
  <c r="M5386"/>
  <c r="M5387"/>
  <c r="M5388"/>
  <c r="M5389"/>
  <c r="M5390"/>
  <c r="M5391"/>
  <c r="M5392"/>
  <c r="M5393"/>
  <c r="M5394"/>
  <c r="M5395"/>
  <c r="M5396"/>
  <c r="M5397"/>
  <c r="M5398"/>
  <c r="M5399"/>
  <c r="M5400"/>
  <c r="M5401"/>
  <c r="M5402"/>
  <c r="M5403"/>
  <c r="M5404"/>
  <c r="M5405"/>
  <c r="M5406"/>
  <c r="M5407"/>
  <c r="M5408"/>
  <c r="M5409"/>
  <c r="M5410"/>
  <c r="M5411"/>
  <c r="M5412"/>
  <c r="M5413"/>
  <c r="M5414"/>
  <c r="M5415"/>
  <c r="M5416"/>
  <c r="M5417"/>
  <c r="M5418"/>
  <c r="M5419"/>
  <c r="M5420"/>
  <c r="M5421"/>
  <c r="M5422"/>
  <c r="M5423"/>
  <c r="M5424"/>
  <c r="M5425"/>
  <c r="M5426"/>
  <c r="M5427"/>
  <c r="M5428"/>
  <c r="M5429"/>
  <c r="M5430"/>
  <c r="M5431"/>
  <c r="M5432"/>
  <c r="M5433"/>
  <c r="M5434"/>
  <c r="M5435"/>
  <c r="M5436"/>
  <c r="M5437"/>
  <c r="M5438"/>
  <c r="M5439"/>
  <c r="M5440"/>
  <c r="M5441"/>
  <c r="M5442"/>
  <c r="M5443"/>
  <c r="M5444"/>
  <c r="M5445"/>
  <c r="M5446"/>
  <c r="M5447"/>
  <c r="M5448"/>
  <c r="M5449"/>
  <c r="M5450"/>
  <c r="M5451"/>
  <c r="M5452"/>
  <c r="M5453"/>
  <c r="M5454"/>
  <c r="M5455"/>
  <c r="M5456"/>
  <c r="M5457"/>
  <c r="M5458"/>
  <c r="M5459"/>
  <c r="M5460"/>
  <c r="M5461"/>
  <c r="M5462"/>
  <c r="M5463"/>
  <c r="M5464"/>
  <c r="M5465"/>
  <c r="M5466"/>
  <c r="M5467"/>
  <c r="M5468"/>
  <c r="M5469"/>
  <c r="M5470"/>
  <c r="M5471"/>
  <c r="M5472"/>
  <c r="M5473"/>
  <c r="M5474"/>
  <c r="M5475"/>
  <c r="M5476"/>
  <c r="M5477"/>
  <c r="M5478"/>
  <c r="M5479"/>
  <c r="M5480"/>
  <c r="M5481"/>
  <c r="M5482"/>
  <c r="M5483"/>
  <c r="M5484"/>
  <c r="M5485"/>
  <c r="M5486"/>
  <c r="M5487"/>
  <c r="M5488"/>
  <c r="M5489"/>
  <c r="M5490"/>
  <c r="M5491"/>
  <c r="M5492"/>
  <c r="M5493"/>
  <c r="M5494"/>
  <c r="M5495"/>
  <c r="M5496"/>
  <c r="M5497"/>
  <c r="M5498"/>
  <c r="M5499"/>
  <c r="M5500"/>
  <c r="M5501"/>
  <c r="M5502"/>
  <c r="M5503"/>
  <c r="M5504"/>
  <c r="M5505"/>
  <c r="M5506"/>
  <c r="M5507"/>
  <c r="M5508"/>
  <c r="M5509"/>
  <c r="M5510"/>
  <c r="M5511"/>
  <c r="M5512"/>
  <c r="M5513"/>
  <c r="M5514"/>
  <c r="M5515"/>
  <c r="M5516"/>
  <c r="M5517"/>
  <c r="M5518"/>
  <c r="M5519"/>
  <c r="M5520"/>
  <c r="M5521"/>
  <c r="M5522"/>
  <c r="M5523"/>
  <c r="M5524"/>
  <c r="M5525"/>
  <c r="M5526"/>
  <c r="M5527"/>
  <c r="M5528"/>
  <c r="M5529"/>
  <c r="M5530"/>
  <c r="M5531"/>
  <c r="M5532"/>
  <c r="M5533"/>
  <c r="M5534"/>
  <c r="M5535"/>
  <c r="M5536"/>
  <c r="M5537"/>
  <c r="M5538"/>
  <c r="M5539"/>
  <c r="M5540"/>
  <c r="M5541"/>
  <c r="M5542"/>
  <c r="M5543"/>
  <c r="M5544"/>
  <c r="M5545"/>
  <c r="M5546"/>
  <c r="M5547"/>
  <c r="M5548"/>
  <c r="M5549"/>
  <c r="M5550"/>
  <c r="M5551"/>
  <c r="M5552"/>
  <c r="M5553"/>
  <c r="M5554"/>
  <c r="M5555"/>
  <c r="M5556"/>
  <c r="M5557"/>
  <c r="M5558"/>
  <c r="M5559"/>
  <c r="M5560"/>
  <c r="M5561"/>
  <c r="M5562"/>
  <c r="M5563"/>
  <c r="M5564"/>
  <c r="M5565"/>
  <c r="M5566"/>
  <c r="M5567"/>
  <c r="M5568"/>
  <c r="M5569"/>
  <c r="M5570"/>
  <c r="M5571"/>
  <c r="M5572"/>
  <c r="M5573"/>
  <c r="M5574"/>
  <c r="M5575"/>
  <c r="M5576"/>
  <c r="M5577"/>
  <c r="M5578"/>
  <c r="M5579"/>
  <c r="M5580"/>
  <c r="M5581"/>
  <c r="M5582"/>
  <c r="M5583"/>
  <c r="M5584"/>
  <c r="M5585"/>
  <c r="M5586"/>
  <c r="M5587"/>
  <c r="M5588"/>
  <c r="M5589"/>
  <c r="M5590"/>
  <c r="M5591"/>
  <c r="M5592"/>
  <c r="M5593"/>
  <c r="M5594"/>
  <c r="M5595"/>
  <c r="M5596"/>
  <c r="M5597"/>
  <c r="M5598"/>
  <c r="M5599"/>
  <c r="M5600"/>
  <c r="M5601"/>
  <c r="M5602"/>
  <c r="M5603"/>
  <c r="M5604"/>
  <c r="M5605"/>
  <c r="M5606"/>
  <c r="M5607"/>
  <c r="M5608"/>
  <c r="M5609"/>
  <c r="M5610"/>
  <c r="M5611"/>
  <c r="M5612"/>
  <c r="M5613"/>
  <c r="M5614"/>
  <c r="M5615"/>
  <c r="M5616"/>
  <c r="M5617"/>
  <c r="M5618"/>
  <c r="M5619"/>
  <c r="M5620"/>
  <c r="M5621"/>
  <c r="M5622"/>
  <c r="M5623"/>
  <c r="M5624"/>
  <c r="M5625"/>
  <c r="M5626"/>
  <c r="M5627"/>
  <c r="M5628"/>
  <c r="M5629"/>
  <c r="M5630"/>
  <c r="M5631"/>
  <c r="M5632"/>
  <c r="M5633"/>
  <c r="M5634"/>
  <c r="M5635"/>
  <c r="M5636"/>
  <c r="M5637"/>
  <c r="M5638"/>
  <c r="M5639"/>
  <c r="M5640"/>
  <c r="M5641"/>
  <c r="M5642"/>
  <c r="M5643"/>
  <c r="M5644"/>
  <c r="M5645"/>
  <c r="M5646"/>
  <c r="M5647"/>
  <c r="M5648"/>
  <c r="M5649"/>
  <c r="M5650"/>
  <c r="M5651"/>
  <c r="M5652"/>
  <c r="M5653"/>
  <c r="M5654"/>
  <c r="M5655"/>
  <c r="M5656"/>
  <c r="M5657"/>
  <c r="M5658"/>
  <c r="M5659"/>
  <c r="M5660"/>
  <c r="M5661"/>
  <c r="M5662"/>
  <c r="M5663"/>
  <c r="M5664"/>
  <c r="M5665"/>
  <c r="M5666"/>
  <c r="M5667"/>
  <c r="M5668"/>
  <c r="M5669"/>
  <c r="M5670"/>
  <c r="M5671"/>
  <c r="M5672"/>
  <c r="M5673"/>
  <c r="M5674"/>
  <c r="M5675"/>
  <c r="M5676"/>
  <c r="M5677"/>
  <c r="M5678"/>
  <c r="M5679"/>
  <c r="M5680"/>
  <c r="M5681"/>
  <c r="M5682"/>
  <c r="M5683"/>
  <c r="M5684"/>
  <c r="M5685"/>
  <c r="M5686"/>
  <c r="M5687"/>
  <c r="M5688"/>
  <c r="M5689"/>
  <c r="M5690"/>
  <c r="M5691"/>
  <c r="M5692"/>
  <c r="M5693"/>
  <c r="M5694"/>
  <c r="M5695"/>
  <c r="M5696"/>
  <c r="M5697"/>
  <c r="M5698"/>
  <c r="M5699"/>
  <c r="M5700"/>
  <c r="M5701"/>
  <c r="M5702"/>
  <c r="M5703"/>
  <c r="M5704"/>
  <c r="M5705"/>
  <c r="M5706"/>
  <c r="M5707"/>
  <c r="M5708"/>
  <c r="M5709"/>
  <c r="M5710"/>
  <c r="M5711"/>
  <c r="M5712"/>
  <c r="M5713"/>
  <c r="M5714"/>
  <c r="M5715"/>
  <c r="M5716"/>
  <c r="M5717"/>
  <c r="M5718"/>
  <c r="M5719"/>
  <c r="M5720"/>
  <c r="M5721"/>
  <c r="M5722"/>
  <c r="M5723"/>
  <c r="M5724"/>
  <c r="M5725"/>
  <c r="M5726"/>
  <c r="M5727"/>
  <c r="M5728"/>
  <c r="M5729"/>
  <c r="M5730"/>
  <c r="M5731"/>
  <c r="M5732"/>
  <c r="M5733"/>
  <c r="M5734"/>
  <c r="M5735"/>
  <c r="M5736"/>
  <c r="M5737"/>
  <c r="M5738"/>
  <c r="M5739"/>
  <c r="M5740"/>
  <c r="M5741"/>
  <c r="M5742"/>
  <c r="M5743"/>
  <c r="M5744"/>
  <c r="M5745"/>
  <c r="M5746"/>
  <c r="M5747"/>
  <c r="M5748"/>
  <c r="M5749"/>
  <c r="M5750"/>
  <c r="M5751"/>
  <c r="M5752"/>
  <c r="M5753"/>
  <c r="M5754"/>
  <c r="M5755"/>
  <c r="M5756"/>
  <c r="M5757"/>
  <c r="M5758"/>
  <c r="M5759"/>
  <c r="M5760"/>
  <c r="M5761"/>
  <c r="M5762"/>
  <c r="M5763"/>
  <c r="M5764"/>
  <c r="M5765"/>
  <c r="M5766"/>
  <c r="M5767"/>
  <c r="M5768"/>
  <c r="M5769"/>
  <c r="M5770"/>
  <c r="M5771"/>
  <c r="M5772"/>
  <c r="M5773"/>
  <c r="M5774"/>
  <c r="M5775"/>
  <c r="M5776"/>
  <c r="M5777"/>
  <c r="M5778"/>
  <c r="M5779"/>
  <c r="M5780"/>
  <c r="M5781"/>
  <c r="M5782"/>
  <c r="M5783"/>
  <c r="M5784"/>
  <c r="M5785"/>
  <c r="M5786"/>
  <c r="M5787"/>
  <c r="M5788"/>
  <c r="M5789"/>
  <c r="M5790"/>
  <c r="M5791"/>
  <c r="M5792"/>
  <c r="M5793"/>
  <c r="M5794"/>
  <c r="M5795"/>
  <c r="M5796"/>
  <c r="M5797"/>
  <c r="M5798"/>
  <c r="M5799"/>
  <c r="M5800"/>
  <c r="M5801"/>
  <c r="M5802"/>
  <c r="M5803"/>
  <c r="M5804"/>
  <c r="M5805"/>
  <c r="M5806"/>
  <c r="M5807"/>
  <c r="M5808"/>
  <c r="M5809"/>
  <c r="M5810"/>
  <c r="M5811"/>
  <c r="M5812"/>
  <c r="M5813"/>
  <c r="M5814"/>
  <c r="M5815"/>
  <c r="M5816"/>
  <c r="M5817"/>
  <c r="M5818"/>
  <c r="M5819"/>
  <c r="M5820"/>
  <c r="M5821"/>
  <c r="M5822"/>
  <c r="M5823"/>
  <c r="M5824"/>
  <c r="M5825"/>
  <c r="M5826"/>
  <c r="M5827"/>
  <c r="M5828"/>
  <c r="M5829"/>
  <c r="M5830"/>
  <c r="M5831"/>
  <c r="M5832"/>
  <c r="M5833"/>
  <c r="M5834"/>
  <c r="M5835"/>
  <c r="M5836"/>
  <c r="M5837"/>
  <c r="M5838"/>
  <c r="M5839"/>
  <c r="M5840"/>
  <c r="M5841"/>
  <c r="M5842"/>
  <c r="M5843"/>
  <c r="M5844"/>
  <c r="M5845"/>
  <c r="M5846"/>
  <c r="M5847"/>
  <c r="M5848"/>
  <c r="M5849"/>
  <c r="M5850"/>
  <c r="M5851"/>
  <c r="M5852"/>
  <c r="M5853"/>
  <c r="M5854"/>
  <c r="M5855"/>
  <c r="M5856"/>
  <c r="M5857"/>
  <c r="M5858"/>
  <c r="M5859"/>
  <c r="M5860"/>
  <c r="M5861"/>
  <c r="M5862"/>
  <c r="M5863"/>
  <c r="M5864"/>
  <c r="M5865"/>
  <c r="M5866"/>
  <c r="M5867"/>
  <c r="M5868"/>
  <c r="M5869"/>
  <c r="M5870"/>
  <c r="M5871"/>
  <c r="M5872"/>
  <c r="M5873"/>
  <c r="M5874"/>
  <c r="M5875"/>
  <c r="M5876"/>
  <c r="M5877"/>
  <c r="M5878"/>
  <c r="M5879"/>
  <c r="M5880"/>
  <c r="M5881"/>
  <c r="M5882"/>
  <c r="M5883"/>
  <c r="M5884"/>
  <c r="M5885"/>
  <c r="M5886"/>
  <c r="M5887"/>
  <c r="M5888"/>
  <c r="M5889"/>
  <c r="M5890"/>
  <c r="M5891"/>
  <c r="M5892"/>
  <c r="M5893"/>
  <c r="M5894"/>
  <c r="M5895"/>
  <c r="M5896"/>
  <c r="M5897"/>
  <c r="M5898"/>
  <c r="M5899"/>
  <c r="M5900"/>
  <c r="M5901"/>
  <c r="M5902"/>
  <c r="M5903"/>
  <c r="M5904"/>
  <c r="M5905"/>
  <c r="M5906"/>
  <c r="M5907"/>
  <c r="M5908"/>
  <c r="M5909"/>
  <c r="M5910"/>
  <c r="M5911"/>
  <c r="M5912"/>
  <c r="M5913"/>
  <c r="M5914"/>
  <c r="M5915"/>
  <c r="M5916"/>
  <c r="M5917"/>
  <c r="M5918"/>
  <c r="M5919"/>
  <c r="M5920"/>
  <c r="M5921"/>
  <c r="M5922"/>
  <c r="M5923"/>
  <c r="M5924"/>
  <c r="M5925"/>
  <c r="M5926"/>
  <c r="M5927"/>
  <c r="M5928"/>
  <c r="M5929"/>
  <c r="M5930"/>
  <c r="M5931"/>
  <c r="M5932"/>
  <c r="M5933"/>
  <c r="M5934"/>
  <c r="M5935"/>
  <c r="M5936"/>
  <c r="M5937"/>
  <c r="M5938"/>
  <c r="M5939"/>
  <c r="M5940"/>
  <c r="M5941"/>
  <c r="M5942"/>
  <c r="M5943"/>
  <c r="M5944"/>
  <c r="M5945"/>
  <c r="M5946"/>
  <c r="M5947"/>
  <c r="M5948"/>
  <c r="M5949"/>
  <c r="M5950"/>
  <c r="M5951"/>
  <c r="M5952"/>
  <c r="M5953"/>
  <c r="M5954"/>
  <c r="M5955"/>
  <c r="M5956"/>
  <c r="M5957"/>
  <c r="M5958"/>
  <c r="M5959"/>
  <c r="M5960"/>
  <c r="M5961"/>
  <c r="M5962"/>
  <c r="M5963"/>
  <c r="M5964"/>
  <c r="M5965"/>
  <c r="M5966"/>
  <c r="M5967"/>
  <c r="M5968"/>
  <c r="M5969"/>
  <c r="M5970"/>
  <c r="M5971"/>
  <c r="M5972"/>
  <c r="M5973"/>
  <c r="M5974"/>
  <c r="M5975"/>
  <c r="M5976"/>
  <c r="M5977"/>
  <c r="M5978"/>
  <c r="M5979"/>
  <c r="M5980"/>
  <c r="M5981"/>
  <c r="M5982"/>
  <c r="M5983"/>
  <c r="M5984"/>
  <c r="M5985"/>
  <c r="M5986"/>
  <c r="M5987"/>
  <c r="M5988"/>
  <c r="M5989"/>
  <c r="M5990"/>
  <c r="M5991"/>
  <c r="M5992"/>
  <c r="M5993"/>
  <c r="M5994"/>
  <c r="M5995"/>
  <c r="M5996"/>
  <c r="M5997"/>
  <c r="M5998"/>
  <c r="M5999"/>
  <c r="M6000"/>
  <c r="M6001"/>
  <c r="M6002"/>
  <c r="M6003"/>
  <c r="M6004"/>
  <c r="M6005"/>
  <c r="M6006"/>
  <c r="M57" l="1"/>
  <c r="M58"/>
  <c r="M59"/>
  <c r="M60"/>
  <c r="M61"/>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Q525"/>
  <c r="Q526"/>
  <c r="Q527"/>
  <c r="Q528"/>
  <c r="Q529"/>
  <c r="Q530"/>
  <c r="Q531"/>
  <c r="Q532"/>
  <c r="Q533"/>
  <c r="Q534"/>
  <c r="Q535"/>
  <c r="Q536"/>
  <c r="Q537"/>
  <c r="Q538"/>
  <c r="Q539"/>
  <c r="Q540"/>
  <c r="Q541"/>
  <c r="Q542"/>
  <c r="Q543"/>
  <c r="Q544"/>
  <c r="Q545"/>
  <c r="Q546"/>
  <c r="Q547"/>
  <c r="Q548"/>
  <c r="Q549"/>
  <c r="Q550"/>
  <c r="Q551"/>
  <c r="Q552"/>
  <c r="Q553"/>
  <c r="Q554"/>
  <c r="Q555"/>
  <c r="Q556"/>
  <c r="Q557"/>
  <c r="Q558"/>
  <c r="Q559"/>
  <c r="Q560"/>
  <c r="Q561"/>
  <c r="Q562"/>
  <c r="Q563"/>
  <c r="Q564"/>
  <c r="Q565"/>
  <c r="Q566"/>
  <c r="Q567"/>
  <c r="Q568"/>
  <c r="Q569"/>
  <c r="Q570"/>
  <c r="Q571"/>
  <c r="Q572"/>
  <c r="Q573"/>
  <c r="Q574"/>
  <c r="Q575"/>
  <c r="Q576"/>
  <c r="Q577"/>
  <c r="Q578"/>
  <c r="Q579"/>
  <c r="Q580"/>
  <c r="Q581"/>
  <c r="Q582"/>
  <c r="Q583"/>
  <c r="Q584"/>
  <c r="Q585"/>
  <c r="Q586"/>
  <c r="Q587"/>
  <c r="Q588"/>
  <c r="Q589"/>
  <c r="Q590"/>
  <c r="Q591"/>
  <c r="Q592"/>
  <c r="Q593"/>
  <c r="Q594"/>
  <c r="Q595"/>
  <c r="Q596"/>
  <c r="Q597"/>
  <c r="Q598"/>
  <c r="Q599"/>
  <c r="Q600"/>
  <c r="Q601"/>
  <c r="Q602"/>
  <c r="Q603"/>
  <c r="Q604"/>
  <c r="Q605"/>
  <c r="Q606"/>
  <c r="Q607"/>
  <c r="Q608"/>
  <c r="Q609"/>
  <c r="Q610"/>
  <c r="Q611"/>
  <c r="Q612"/>
  <c r="Q613"/>
  <c r="Q614"/>
  <c r="Q615"/>
  <c r="Q616"/>
  <c r="Q617"/>
  <c r="Q618"/>
  <c r="Q619"/>
  <c r="Q620"/>
  <c r="Q621"/>
  <c r="Q622"/>
  <c r="Q623"/>
  <c r="Q624"/>
  <c r="Q625"/>
  <c r="Q626"/>
  <c r="Q627"/>
  <c r="Q628"/>
  <c r="Q629"/>
  <c r="Q630"/>
  <c r="Q631"/>
  <c r="Q632"/>
  <c r="Q633"/>
  <c r="Q634"/>
  <c r="Q635"/>
  <c r="Q636"/>
  <c r="Q637"/>
  <c r="Q638"/>
  <c r="Q639"/>
  <c r="Q640"/>
  <c r="Q641"/>
  <c r="Q642"/>
  <c r="Q643"/>
  <c r="Q644"/>
  <c r="Q645"/>
  <c r="Q646"/>
  <c r="Q647"/>
  <c r="Q648"/>
  <c r="Q649"/>
  <c r="Q650"/>
  <c r="Q651"/>
  <c r="Q652"/>
  <c r="Q653"/>
  <c r="Q654"/>
  <c r="Q655"/>
  <c r="Q656"/>
  <c r="Q657"/>
  <c r="Q658"/>
  <c r="Q659"/>
  <c r="Q660"/>
  <c r="Q661"/>
  <c r="Q662"/>
  <c r="Q663"/>
  <c r="Q664"/>
  <c r="Q665"/>
  <c r="Q666"/>
  <c r="Q667"/>
  <c r="Q668"/>
  <c r="Q669"/>
  <c r="Q670"/>
  <c r="Q671"/>
  <c r="Q672"/>
  <c r="Q673"/>
  <c r="Q674"/>
  <c r="Q675"/>
  <c r="Q676"/>
  <c r="Q677"/>
  <c r="Q678"/>
  <c r="Q679"/>
  <c r="Q680"/>
  <c r="Q681"/>
  <c r="Q682"/>
  <c r="Q683"/>
  <c r="Q684"/>
  <c r="Q685"/>
  <c r="Q686"/>
  <c r="Q687"/>
  <c r="Q688"/>
  <c r="Q689"/>
  <c r="Q690"/>
  <c r="Q691"/>
  <c r="Q692"/>
  <c r="Q693"/>
  <c r="Q694"/>
  <c r="Q695"/>
  <c r="Q696"/>
  <c r="Q697"/>
  <c r="Q698"/>
  <c r="Q699"/>
  <c r="Q700"/>
  <c r="Q701"/>
  <c r="Q702"/>
  <c r="Q703"/>
  <c r="Q704"/>
  <c r="Q705"/>
  <c r="Q706"/>
  <c r="Q707"/>
  <c r="Q708"/>
  <c r="Q709"/>
  <c r="Q710"/>
  <c r="Q711"/>
  <c r="Q712"/>
  <c r="Q713"/>
  <c r="Q714"/>
  <c r="Q715"/>
  <c r="Q716"/>
  <c r="Q717"/>
  <c r="Q718"/>
  <c r="Q719"/>
  <c r="Q720"/>
  <c r="Q721"/>
  <c r="Q722"/>
  <c r="Q723"/>
  <c r="Q724"/>
  <c r="Q725"/>
  <c r="Q726"/>
  <c r="Q727"/>
  <c r="Q728"/>
  <c r="Q729"/>
  <c r="Q730"/>
  <c r="Q731"/>
  <c r="Q732"/>
  <c r="Q733"/>
  <c r="Q734"/>
  <c r="Q735"/>
  <c r="Q736"/>
  <c r="Q737"/>
  <c r="Q738"/>
  <c r="Q739"/>
  <c r="Q740"/>
  <c r="Q741"/>
  <c r="Q742"/>
  <c r="Q743"/>
  <c r="Q744"/>
  <c r="Q745"/>
  <c r="Q746"/>
  <c r="Q747"/>
  <c r="Q748"/>
  <c r="Q749"/>
  <c r="Q750"/>
  <c r="Q751"/>
  <c r="Q752"/>
  <c r="Q753"/>
  <c r="Q754"/>
  <c r="Q755"/>
  <c r="Q756"/>
  <c r="Q757"/>
  <c r="Q758"/>
  <c r="Q759"/>
  <c r="Q760"/>
  <c r="Q761"/>
  <c r="Q762"/>
  <c r="Q763"/>
  <c r="Q764"/>
  <c r="Q765"/>
  <c r="Q766"/>
  <c r="Q767"/>
  <c r="Q768"/>
  <c r="Q769"/>
  <c r="Q770"/>
  <c r="Q771"/>
  <c r="Q772"/>
  <c r="Q773"/>
  <c r="Q774"/>
  <c r="Q775"/>
  <c r="Q776"/>
  <c r="Q777"/>
  <c r="Q778"/>
  <c r="Q779"/>
  <c r="Q780"/>
  <c r="Q781"/>
  <c r="Q782"/>
  <c r="Q783"/>
  <c r="Q784"/>
  <c r="Q785"/>
  <c r="Q786"/>
  <c r="Q787"/>
  <c r="Q788"/>
  <c r="Q789"/>
  <c r="Q790"/>
  <c r="Q791"/>
  <c r="Q792"/>
  <c r="Q793"/>
  <c r="Q794"/>
  <c r="Q795"/>
  <c r="Q796"/>
  <c r="Q797"/>
  <c r="Q798"/>
  <c r="Q799"/>
  <c r="Q800"/>
  <c r="Q801"/>
  <c r="Q802"/>
  <c r="Q803"/>
  <c r="Q804"/>
  <c r="Q805"/>
  <c r="Q806"/>
  <c r="Q807"/>
  <c r="Q808"/>
  <c r="Q809"/>
  <c r="Q810"/>
  <c r="Q811"/>
  <c r="Q812"/>
  <c r="Q813"/>
  <c r="Q814"/>
  <c r="Q815"/>
  <c r="Q816"/>
  <c r="Q817"/>
  <c r="Q818"/>
  <c r="Q819"/>
  <c r="Q820"/>
  <c r="Q821"/>
  <c r="Q822"/>
  <c r="Q823"/>
  <c r="Q824"/>
  <c r="Q825"/>
  <c r="Q826"/>
  <c r="Q827"/>
  <c r="Q828"/>
  <c r="Q829"/>
  <c r="Q830"/>
  <c r="Q831"/>
  <c r="Q832"/>
  <c r="Q833"/>
  <c r="Q834"/>
  <c r="Q835"/>
  <c r="Q836"/>
  <c r="Q837"/>
  <c r="Q838"/>
  <c r="Q839"/>
  <c r="Q840"/>
  <c r="Q841"/>
  <c r="Q842"/>
  <c r="Q843"/>
  <c r="Q844"/>
  <c r="Q845"/>
  <c r="Q846"/>
  <c r="Q847"/>
  <c r="Q848"/>
  <c r="Q849"/>
  <c r="Q850"/>
  <c r="Q851"/>
  <c r="Q852"/>
  <c r="Q853"/>
  <c r="Q854"/>
  <c r="Q855"/>
  <c r="Q856"/>
  <c r="Q857"/>
  <c r="Q858"/>
  <c r="Q859"/>
  <c r="Q860"/>
  <c r="Q861"/>
  <c r="Q862"/>
  <c r="Q863"/>
  <c r="Q864"/>
  <c r="Q865"/>
  <c r="Q866"/>
  <c r="Q867"/>
  <c r="Q868"/>
  <c r="Q869"/>
  <c r="Q870"/>
  <c r="Q871"/>
  <c r="Q872"/>
  <c r="Q873"/>
  <c r="Q874"/>
  <c r="Q875"/>
  <c r="Q876"/>
  <c r="Q877"/>
  <c r="Q878"/>
  <c r="Q879"/>
  <c r="Q880"/>
  <c r="Q881"/>
  <c r="Q882"/>
  <c r="Q883"/>
  <c r="Q884"/>
  <c r="Q885"/>
  <c r="Q886"/>
  <c r="Q887"/>
  <c r="Q888"/>
  <c r="Q889"/>
  <c r="Q890"/>
  <c r="Q891"/>
  <c r="Q892"/>
  <c r="Q893"/>
  <c r="Q894"/>
  <c r="Q895"/>
  <c r="Q896"/>
  <c r="Q897"/>
  <c r="Q898"/>
  <c r="Q899"/>
  <c r="Q900"/>
  <c r="Q901"/>
  <c r="Q902"/>
  <c r="Q903"/>
  <c r="Q904"/>
  <c r="Q905"/>
  <c r="Q906"/>
  <c r="Q907"/>
  <c r="Q908"/>
  <c r="Q909"/>
  <c r="Q910"/>
  <c r="Q911"/>
  <c r="Q912"/>
  <c r="Q913"/>
  <c r="Q914"/>
  <c r="Q915"/>
  <c r="Q916"/>
  <c r="Q917"/>
  <c r="Q918"/>
  <c r="Q919"/>
  <c r="Q920"/>
  <c r="Q921"/>
  <c r="Q922"/>
  <c r="Q923"/>
  <c r="Q924"/>
  <c r="Q925"/>
  <c r="Q926"/>
  <c r="Q927"/>
  <c r="Q928"/>
  <c r="Q929"/>
  <c r="Q930"/>
  <c r="Q931"/>
  <c r="Q932"/>
  <c r="Q933"/>
  <c r="Q934"/>
  <c r="Q935"/>
  <c r="Q936"/>
  <c r="Q937"/>
  <c r="Q938"/>
  <c r="Q939"/>
  <c r="Q940"/>
  <c r="Q941"/>
  <c r="Q942"/>
  <c r="Q943"/>
  <c r="Q944"/>
  <c r="Q945"/>
  <c r="Q946"/>
  <c r="Q947"/>
  <c r="Q948"/>
  <c r="Q949"/>
  <c r="Q950"/>
  <c r="Q951"/>
  <c r="Q952"/>
  <c r="Q953"/>
  <c r="Q954"/>
  <c r="Q955"/>
  <c r="Q956"/>
  <c r="Q957"/>
  <c r="Q958"/>
  <c r="Q959"/>
  <c r="Q960"/>
  <c r="Q961"/>
  <c r="Q962"/>
  <c r="Q963"/>
  <c r="Q964"/>
  <c r="Q965"/>
  <c r="Q966"/>
  <c r="Q967"/>
  <c r="Q968"/>
  <c r="Q969"/>
  <c r="Q970"/>
  <c r="Q971"/>
  <c r="Q972"/>
  <c r="Q973"/>
  <c r="Q974"/>
  <c r="Q975"/>
  <c r="Q976"/>
  <c r="Q977"/>
  <c r="Q978"/>
  <c r="Q979"/>
  <c r="Q980"/>
  <c r="Q981"/>
  <c r="Q982"/>
  <c r="Q983"/>
  <c r="Q984"/>
  <c r="Q985"/>
  <c r="Q986"/>
  <c r="Q987"/>
  <c r="Q988"/>
  <c r="Q989"/>
  <c r="Q990"/>
  <c r="Q991"/>
  <c r="Q992"/>
  <c r="Q993"/>
  <c r="Q994"/>
  <c r="Q995"/>
  <c r="Q996"/>
  <c r="Q997"/>
  <c r="Q998"/>
  <c r="Q999"/>
  <c r="Q1000"/>
  <c r="Q1001"/>
  <c r="Q1002"/>
  <c r="Q1003"/>
  <c r="Q1004"/>
  <c r="Q1005"/>
  <c r="Q1006"/>
  <c r="Q1007"/>
  <c r="Q1008"/>
  <c r="Q1009"/>
  <c r="Q1010"/>
  <c r="Q1011"/>
  <c r="Q1012"/>
  <c r="Q1013"/>
  <c r="Q1014"/>
  <c r="Q1015"/>
  <c r="Q1016"/>
  <c r="Q1017"/>
  <c r="Q1018"/>
  <c r="Q1019"/>
  <c r="Q1020"/>
  <c r="Q1021"/>
  <c r="Q1022"/>
  <c r="Q1023"/>
  <c r="Q1024"/>
  <c r="Q1025"/>
  <c r="Q1026"/>
  <c r="Q1027"/>
  <c r="Q1028"/>
  <c r="Q1029"/>
  <c r="Q1030"/>
  <c r="Q1031"/>
  <c r="Q1032"/>
  <c r="Q1033"/>
  <c r="Q1034"/>
  <c r="Q1035"/>
  <c r="Q1036"/>
  <c r="Q1037"/>
  <c r="Q1038"/>
  <c r="Q1039"/>
  <c r="Q1040"/>
  <c r="Q1041"/>
  <c r="Q1042"/>
  <c r="Q1043"/>
  <c r="Q1044"/>
  <c r="Q1045"/>
  <c r="Q1046"/>
  <c r="Q1047"/>
  <c r="Q1048"/>
  <c r="Q1049"/>
  <c r="Q1050"/>
  <c r="Q1051"/>
  <c r="Q1052"/>
  <c r="Q1053"/>
  <c r="Q1054"/>
  <c r="Q1055"/>
  <c r="Q1056"/>
  <c r="Q1057"/>
  <c r="Q1058"/>
  <c r="Q1059"/>
  <c r="Q1060"/>
  <c r="Q1061"/>
  <c r="Q1062"/>
  <c r="Q1063"/>
  <c r="Q1064"/>
  <c r="Q1065"/>
  <c r="Q1066"/>
  <c r="Q1067"/>
  <c r="Q1068"/>
  <c r="Q1069"/>
  <c r="Q1070"/>
  <c r="Q1071"/>
  <c r="Q1072"/>
  <c r="Q1073"/>
  <c r="Q1074"/>
  <c r="Q1075"/>
  <c r="Q1076"/>
  <c r="Q1077"/>
  <c r="Q1078"/>
  <c r="Q1079"/>
  <c r="Q1080"/>
  <c r="Q1081"/>
  <c r="Q1082"/>
  <c r="Q1083"/>
  <c r="Q1084"/>
  <c r="Q1085"/>
  <c r="Q1086"/>
  <c r="Q1087"/>
  <c r="Q1088"/>
  <c r="Q1089"/>
  <c r="Q1090"/>
  <c r="Q1091"/>
  <c r="Q1092"/>
  <c r="Q1093"/>
  <c r="Q1094"/>
  <c r="Q1095"/>
  <c r="Q1096"/>
  <c r="Q1097"/>
  <c r="Q1098"/>
  <c r="Q1099"/>
  <c r="Q1100"/>
  <c r="Q1101"/>
  <c r="Q1102"/>
  <c r="Q1103"/>
  <c r="Q1104"/>
  <c r="Q1105"/>
  <c r="Q1106"/>
  <c r="Q1107"/>
  <c r="Q1108"/>
  <c r="Q1109"/>
  <c r="Q1110"/>
  <c r="Q1111"/>
  <c r="Q1112"/>
  <c r="Q1113"/>
  <c r="Q1114"/>
  <c r="Q1115"/>
  <c r="Q1116"/>
  <c r="Q1117"/>
  <c r="Q1118"/>
  <c r="Q1119"/>
  <c r="Q1120"/>
  <c r="Q1121"/>
  <c r="Q1122"/>
  <c r="Q1123"/>
  <c r="Q1124"/>
  <c r="Q1125"/>
  <c r="Q1126"/>
  <c r="Q1127"/>
  <c r="Q1128"/>
  <c r="Q1129"/>
  <c r="Q1130"/>
  <c r="Q1131"/>
  <c r="Q1132"/>
  <c r="Q1133"/>
  <c r="Q1134"/>
  <c r="Q1135"/>
  <c r="Q1136"/>
  <c r="Q1137"/>
  <c r="Q1138"/>
  <c r="Q1139"/>
  <c r="Q1140"/>
  <c r="Q1141"/>
  <c r="Q1142"/>
  <c r="Q1143"/>
  <c r="Q1144"/>
  <c r="Q1145"/>
  <c r="Q1146"/>
  <c r="Q1147"/>
  <c r="Q1148"/>
  <c r="Q1149"/>
  <c r="Q1150"/>
  <c r="Q1151"/>
  <c r="Q1152"/>
  <c r="Q1153"/>
  <c r="Q1154"/>
  <c r="Q1155"/>
  <c r="Q1156"/>
  <c r="Q1157"/>
  <c r="Q1158"/>
  <c r="Q1159"/>
  <c r="Q1160"/>
  <c r="Q1161"/>
  <c r="Q1162"/>
  <c r="Q1163"/>
  <c r="Q1164"/>
  <c r="Q1165"/>
  <c r="Q1166"/>
  <c r="Q1167"/>
  <c r="Q1168"/>
  <c r="Q1169"/>
  <c r="Q1170"/>
  <c r="Q1171"/>
  <c r="Q1172"/>
  <c r="Q1173"/>
  <c r="Q1174"/>
  <c r="Q1175"/>
  <c r="Q1176"/>
  <c r="Q1177"/>
  <c r="Q1178"/>
  <c r="Q1179"/>
  <c r="Q1180"/>
  <c r="Q1181"/>
  <c r="Q1182"/>
  <c r="Q1183"/>
  <c r="Q1184"/>
  <c r="Q1185"/>
  <c r="Q1186"/>
  <c r="Q1187"/>
  <c r="Q1188"/>
  <c r="Q1189"/>
  <c r="Q1190"/>
  <c r="Q1191"/>
  <c r="Q1192"/>
  <c r="Q1193"/>
  <c r="Q1194"/>
  <c r="Q1195"/>
  <c r="Q1196"/>
  <c r="Q1197"/>
  <c r="Q1198"/>
  <c r="Q1199"/>
  <c r="Q1200"/>
  <c r="Q1201"/>
  <c r="Q1202"/>
  <c r="Q1203"/>
  <c r="Q1204"/>
  <c r="Q1205"/>
  <c r="Q1206"/>
  <c r="Q1207"/>
  <c r="Q1208"/>
  <c r="Q1209"/>
  <c r="Q1210"/>
  <c r="Q1211"/>
  <c r="Q1212"/>
  <c r="Q1213"/>
  <c r="Q1214"/>
  <c r="Q1215"/>
  <c r="Q1216"/>
  <c r="Q1217"/>
  <c r="Q1218"/>
  <c r="Q1219"/>
  <c r="Q1220"/>
  <c r="Q1221"/>
  <c r="Q1222"/>
  <c r="Q1223"/>
  <c r="Q1224"/>
  <c r="Q1225"/>
  <c r="Q1226"/>
  <c r="Q1227"/>
  <c r="Q1228"/>
  <c r="Q1229"/>
  <c r="Q1230"/>
  <c r="Q1231"/>
  <c r="Q1232"/>
  <c r="Q1233"/>
  <c r="Q1234"/>
  <c r="Q1235"/>
  <c r="Q1236"/>
  <c r="Q1237"/>
  <c r="Q1238"/>
  <c r="Q1239"/>
  <c r="Q1240"/>
  <c r="Q1241"/>
  <c r="Q1242"/>
  <c r="Q1243"/>
  <c r="Q1244"/>
  <c r="Q1245"/>
  <c r="Q1246"/>
  <c r="Q1247"/>
  <c r="Q1248"/>
  <c r="Q1249"/>
  <c r="Q1250"/>
  <c r="Q1251"/>
  <c r="Q1252"/>
  <c r="Q1253"/>
  <c r="Q1254"/>
  <c r="Q1255"/>
  <c r="Q1256"/>
  <c r="Q1257"/>
  <c r="Q1258"/>
  <c r="Q1259"/>
  <c r="Q1260"/>
  <c r="Q1261"/>
  <c r="Q1262"/>
  <c r="Q1263"/>
  <c r="Q1264"/>
  <c r="Q1265"/>
  <c r="Q1266"/>
  <c r="Q1267"/>
  <c r="Q1268"/>
  <c r="Q1269"/>
  <c r="Q1270"/>
  <c r="Q1271"/>
  <c r="Q1272"/>
  <c r="Q1273"/>
  <c r="Q1274"/>
  <c r="Q1275"/>
  <c r="Q1276"/>
  <c r="Q1277"/>
  <c r="Q1278"/>
  <c r="Q1279"/>
  <c r="Q1280"/>
  <c r="Q1281"/>
  <c r="Q1282"/>
  <c r="Q1283"/>
  <c r="Q1284"/>
  <c r="Q1285"/>
  <c r="Q1286"/>
  <c r="Q1287"/>
  <c r="Q1288"/>
  <c r="Q1289"/>
  <c r="Q1290"/>
  <c r="Q1291"/>
  <c r="Q1292"/>
  <c r="Q1293"/>
  <c r="Q1294"/>
  <c r="Q1295"/>
  <c r="Q1296"/>
  <c r="Q1297"/>
  <c r="Q1298"/>
  <c r="Q1299"/>
  <c r="Q1300"/>
  <c r="Q1301"/>
  <c r="Q1302"/>
  <c r="Q1303"/>
  <c r="Q1304"/>
  <c r="Q1305"/>
  <c r="Q1306"/>
  <c r="Q1307"/>
  <c r="Q1308"/>
  <c r="Q1309"/>
  <c r="Q1310"/>
  <c r="Q1311"/>
  <c r="Q1312"/>
  <c r="Q1313"/>
  <c r="Q1314"/>
  <c r="Q1315"/>
  <c r="Q1316"/>
  <c r="Q1317"/>
  <c r="Q1318"/>
  <c r="Q1319"/>
  <c r="Q1320"/>
  <c r="Q1321"/>
  <c r="Q1322"/>
  <c r="Q1323"/>
  <c r="Q1324"/>
  <c r="Q1325"/>
  <c r="Q1326"/>
  <c r="Q1327"/>
  <c r="Q1328"/>
  <c r="Q1329"/>
  <c r="Q1330"/>
  <c r="Q1331"/>
  <c r="Q1332"/>
  <c r="Q1333"/>
  <c r="Q1334"/>
  <c r="Q1335"/>
  <c r="Q1336"/>
  <c r="Q1337"/>
  <c r="Q1338"/>
  <c r="Q1339"/>
  <c r="Q1340"/>
  <c r="Q1341"/>
  <c r="Q1342"/>
  <c r="Q1343"/>
  <c r="Q1344"/>
  <c r="Q1345"/>
  <c r="Q1346"/>
  <c r="Q1347"/>
  <c r="Q1348"/>
  <c r="Q1349"/>
  <c r="Q1350"/>
  <c r="Q1351"/>
  <c r="Q1352"/>
  <c r="Q1353"/>
  <c r="Q1354"/>
  <c r="Q1355"/>
  <c r="Q1356"/>
  <c r="Q1357"/>
  <c r="Q1358"/>
  <c r="Q1359"/>
  <c r="Q1360"/>
  <c r="Q1361"/>
  <c r="Q1362"/>
  <c r="Q1363"/>
  <c r="Q1364"/>
  <c r="Q1365"/>
  <c r="Q1366"/>
  <c r="Q1367"/>
  <c r="Q1368"/>
  <c r="Q1369"/>
  <c r="Q1370"/>
  <c r="Q1371"/>
  <c r="Q1372"/>
  <c r="Q1373"/>
  <c r="Q1374"/>
  <c r="Q1375"/>
  <c r="Q1376"/>
  <c r="Q1377"/>
  <c r="Q1378"/>
  <c r="Q1379"/>
  <c r="Q1380"/>
  <c r="Q1381"/>
  <c r="Q1382"/>
  <c r="Q1383"/>
  <c r="Q1384"/>
  <c r="Q1385"/>
  <c r="Q1386"/>
  <c r="Q1387"/>
  <c r="Q1388"/>
  <c r="Q1389"/>
  <c r="Q1390"/>
  <c r="Q1391"/>
  <c r="Q1392"/>
  <c r="Q1393"/>
  <c r="Q1394"/>
  <c r="Q1395"/>
  <c r="Q1396"/>
  <c r="Q1397"/>
  <c r="Q1398"/>
  <c r="Q1399"/>
  <c r="Q1400"/>
  <c r="Q1401"/>
  <c r="Q1402"/>
  <c r="Q1403"/>
  <c r="Q1404"/>
  <c r="Q1405"/>
  <c r="Q1406"/>
  <c r="Q1407"/>
  <c r="Q1408"/>
  <c r="Q1409"/>
  <c r="Q1410"/>
  <c r="Q1411"/>
  <c r="Q1412"/>
  <c r="Q1413"/>
  <c r="Q1414"/>
  <c r="Q1415"/>
  <c r="Q1416"/>
  <c r="Q1417"/>
  <c r="Q1418"/>
  <c r="Q1419"/>
  <c r="Q1420"/>
  <c r="Q1421"/>
  <c r="Q1422"/>
  <c r="Q1423"/>
  <c r="Q1424"/>
  <c r="Q1425"/>
  <c r="Q1426"/>
  <c r="Q1427"/>
  <c r="Q1428"/>
  <c r="Q1429"/>
  <c r="Q1430"/>
  <c r="Q1431"/>
  <c r="Q1432"/>
  <c r="Q1433"/>
  <c r="Q1434"/>
  <c r="Q1435"/>
  <c r="Q1436"/>
  <c r="Q1437"/>
  <c r="Q1438"/>
  <c r="Q1439"/>
  <c r="Q1440"/>
  <c r="Q1441"/>
  <c r="Q1442"/>
  <c r="Q1443"/>
  <c r="Q1444"/>
  <c r="Q1445"/>
  <c r="Q1446"/>
  <c r="Q1447"/>
  <c r="Q1448"/>
  <c r="Q1449"/>
  <c r="Q1450"/>
  <c r="Q1451"/>
  <c r="Q1452"/>
  <c r="Q1453"/>
  <c r="Q1454"/>
  <c r="Q1455"/>
  <c r="Q1456"/>
  <c r="Q1457"/>
  <c r="Q1458"/>
  <c r="Q1459"/>
  <c r="Q1460"/>
  <c r="Q1461"/>
  <c r="Q1462"/>
  <c r="Q1463"/>
  <c r="Q1464"/>
  <c r="Q1465"/>
  <c r="Q1466"/>
  <c r="Q1467"/>
  <c r="Q1468"/>
  <c r="Q1469"/>
  <c r="Q1470"/>
  <c r="Q1471"/>
  <c r="Q1472"/>
  <c r="Q1473"/>
  <c r="Q1474"/>
  <c r="Q1475"/>
  <c r="Q1476"/>
  <c r="Q1477"/>
  <c r="Q1478"/>
  <c r="Q1479"/>
  <c r="Q1480"/>
  <c r="Q1481"/>
  <c r="Q1482"/>
  <c r="Q1483"/>
  <c r="Q1484"/>
  <c r="Q1485"/>
  <c r="Q1486"/>
  <c r="Q1487"/>
  <c r="Q1488"/>
  <c r="Q1489"/>
  <c r="Q1490"/>
  <c r="Q1491"/>
  <c r="Q1492"/>
  <c r="Q1493"/>
  <c r="Q1494"/>
  <c r="Q1495"/>
  <c r="Q1496"/>
  <c r="Q1497"/>
  <c r="Q1498"/>
  <c r="Q1499"/>
  <c r="Q1500"/>
  <c r="Q1501"/>
  <c r="Q1502"/>
  <c r="Q1503"/>
  <c r="Q1504"/>
  <c r="Q1505"/>
  <c r="Q1506"/>
  <c r="Q1507"/>
  <c r="Q1508"/>
  <c r="Q1509"/>
  <c r="Q1510"/>
  <c r="Q1511"/>
  <c r="Q1512"/>
  <c r="Q1513"/>
  <c r="Q1514"/>
  <c r="Q1515"/>
  <c r="Q1516"/>
  <c r="Q1517"/>
  <c r="Q1518"/>
  <c r="Q1519"/>
  <c r="Q1520"/>
  <c r="Q1521"/>
  <c r="Q1522"/>
  <c r="Q1523"/>
  <c r="Q1524"/>
  <c r="Q1525"/>
  <c r="Q1526"/>
  <c r="Q1527"/>
  <c r="Q1528"/>
  <c r="Q1529"/>
  <c r="Q1530"/>
  <c r="Q1531"/>
  <c r="Q1532"/>
  <c r="Q1533"/>
  <c r="Q1534"/>
  <c r="Q1535"/>
  <c r="Q1536"/>
  <c r="Q1537"/>
  <c r="Q1538"/>
  <c r="Q1539"/>
  <c r="Q1540"/>
  <c r="Q1541"/>
  <c r="Q1542"/>
  <c r="Q1543"/>
  <c r="Q1544"/>
  <c r="Q1545"/>
  <c r="Q1546"/>
  <c r="Q1547"/>
  <c r="Q1548"/>
  <c r="Q1549"/>
  <c r="Q1550"/>
  <c r="Q1551"/>
  <c r="Q1552"/>
  <c r="Q1553"/>
  <c r="Q1554"/>
  <c r="Q1555"/>
  <c r="Q1556"/>
  <c r="Q1557"/>
  <c r="Q1558"/>
  <c r="Q1559"/>
  <c r="Q1560"/>
  <c r="Q1561"/>
  <c r="Q1562"/>
  <c r="Q1563"/>
  <c r="Q1564"/>
  <c r="Q1565"/>
  <c r="Q1566"/>
  <c r="Q1567"/>
  <c r="Q1568"/>
  <c r="Q1569"/>
  <c r="Q1570"/>
  <c r="Q1571"/>
  <c r="Q1572"/>
  <c r="Q1573"/>
  <c r="Q1574"/>
  <c r="Q1575"/>
  <c r="Q1576"/>
  <c r="Q1577"/>
  <c r="Q1578"/>
  <c r="Q1579"/>
  <c r="Q1580"/>
  <c r="Q1581"/>
  <c r="Q1582"/>
  <c r="Q1583"/>
  <c r="Q1584"/>
  <c r="Q1585"/>
  <c r="Q1586"/>
  <c r="Q1587"/>
  <c r="Q1588"/>
  <c r="Q1589"/>
  <c r="Q1590"/>
  <c r="Q1591"/>
  <c r="Q1592"/>
  <c r="Q1593"/>
  <c r="Q1594"/>
  <c r="Q1595"/>
  <c r="Q1596"/>
  <c r="Q1597"/>
  <c r="Q1598"/>
  <c r="Q1599"/>
  <c r="Q1600"/>
  <c r="Q1601"/>
  <c r="Q1602"/>
  <c r="Q1603"/>
  <c r="Q1604"/>
  <c r="Q1605"/>
  <c r="Q1606"/>
  <c r="Q1607"/>
  <c r="Q1608"/>
  <c r="Q1609"/>
  <c r="Q1610"/>
  <c r="Q1611"/>
  <c r="Q1612"/>
  <c r="Q1613"/>
  <c r="Q1614"/>
  <c r="Q1615"/>
  <c r="Q1616"/>
  <c r="Q1617"/>
  <c r="Q1618"/>
  <c r="Q1619"/>
  <c r="Q1620"/>
  <c r="Q1621"/>
  <c r="Q1622"/>
  <c r="Q1623"/>
  <c r="Q1624"/>
  <c r="Q1625"/>
  <c r="Q1626"/>
  <c r="Q1627"/>
  <c r="Q1628"/>
  <c r="Q1629"/>
  <c r="Q1630"/>
  <c r="Q1631"/>
  <c r="Q1632"/>
  <c r="Q1633"/>
  <c r="Q1634"/>
  <c r="Q1635"/>
  <c r="Q1636"/>
  <c r="Q1637"/>
  <c r="Q1638"/>
  <c r="Q1639"/>
  <c r="Q1640"/>
  <c r="Q1641"/>
  <c r="Q1642"/>
  <c r="Q1643"/>
  <c r="Q1644"/>
  <c r="Q1645"/>
  <c r="Q1646"/>
  <c r="Q1647"/>
  <c r="Q1648"/>
  <c r="Q1649"/>
  <c r="Q1650"/>
  <c r="Q1651"/>
  <c r="Q1652"/>
  <c r="Q1653"/>
  <c r="Q1654"/>
  <c r="Q1655"/>
  <c r="Q1656"/>
  <c r="Q1657"/>
  <c r="Q1658"/>
  <c r="Q1659"/>
  <c r="Q1660"/>
  <c r="Q1661"/>
  <c r="Q1662"/>
  <c r="Q1663"/>
  <c r="Q1664"/>
  <c r="Q1665"/>
  <c r="Q1666"/>
  <c r="Q1667"/>
  <c r="Q1668"/>
  <c r="Q1669"/>
  <c r="Q1670"/>
  <c r="Q1671"/>
  <c r="Q1672"/>
  <c r="Q1673"/>
  <c r="Q1674"/>
  <c r="Q1675"/>
  <c r="Q1676"/>
  <c r="Q1677"/>
  <c r="Q1678"/>
  <c r="Q1679"/>
  <c r="Q1680"/>
  <c r="Q1681"/>
  <c r="Q1682"/>
  <c r="Q1683"/>
  <c r="Q1684"/>
  <c r="Q1685"/>
  <c r="Q1686"/>
  <c r="Q1687"/>
  <c r="Q1688"/>
  <c r="Q1689"/>
  <c r="Q1690"/>
  <c r="Q1691"/>
  <c r="Q1692"/>
  <c r="Q1693"/>
  <c r="Q1694"/>
  <c r="Q1695"/>
  <c r="Q1696"/>
  <c r="Q1697"/>
  <c r="Q1698"/>
  <c r="Q1699"/>
  <c r="Q1700"/>
  <c r="Q1701"/>
  <c r="Q1702"/>
  <c r="Q1703"/>
  <c r="Q1704"/>
  <c r="Q1705"/>
  <c r="Q1706"/>
  <c r="Q1707"/>
  <c r="Q1708"/>
  <c r="Q1709"/>
  <c r="Q1710"/>
  <c r="Q1711"/>
  <c r="Q1712"/>
  <c r="Q1713"/>
  <c r="Q1714"/>
  <c r="Q1715"/>
  <c r="Q1716"/>
  <c r="Q1717"/>
  <c r="Q1718"/>
  <c r="Q1719"/>
  <c r="Q1720"/>
  <c r="Q1721"/>
  <c r="Q1722"/>
  <c r="Q1723"/>
  <c r="Q1724"/>
  <c r="Q1725"/>
  <c r="Q1726"/>
  <c r="Q1727"/>
  <c r="Q1728"/>
  <c r="Q1729"/>
  <c r="Q1730"/>
  <c r="Q1731"/>
  <c r="Q1732"/>
  <c r="Q1733"/>
  <c r="Q1734"/>
  <c r="Q1735"/>
  <c r="Q1736"/>
  <c r="Q1737"/>
  <c r="Q1738"/>
  <c r="Q1739"/>
  <c r="Q1740"/>
  <c r="Q1741"/>
  <c r="Q1742"/>
  <c r="Q1743"/>
  <c r="Q1744"/>
  <c r="Q1745"/>
  <c r="Q1746"/>
  <c r="Q1747"/>
  <c r="Q1748"/>
  <c r="Q1749"/>
  <c r="Q1750"/>
  <c r="Q1751"/>
  <c r="Q1752"/>
  <c r="Q1753"/>
  <c r="Q1754"/>
  <c r="Q1755"/>
  <c r="Q1756"/>
  <c r="Q1757"/>
  <c r="Q1758"/>
  <c r="Q1759"/>
  <c r="Q1760"/>
  <c r="Q1761"/>
  <c r="Q1762"/>
  <c r="Q1763"/>
  <c r="Q1764"/>
  <c r="Q1765"/>
  <c r="Q1766"/>
  <c r="Q1767"/>
  <c r="Q1768"/>
  <c r="Q1769"/>
  <c r="Q1770"/>
  <c r="Q1771"/>
  <c r="Q1772"/>
  <c r="Q1773"/>
  <c r="Q1774"/>
  <c r="Q1775"/>
  <c r="Q1776"/>
  <c r="Q1777"/>
  <c r="Q1778"/>
  <c r="Q1779"/>
  <c r="Q1780"/>
  <c r="Q1781"/>
  <c r="Q1782"/>
  <c r="Q1783"/>
  <c r="Q1784"/>
  <c r="Q1785"/>
  <c r="Q1786"/>
  <c r="Q1787"/>
  <c r="Q1788"/>
  <c r="Q1789"/>
  <c r="Q1790"/>
  <c r="Q1791"/>
  <c r="Q1792"/>
  <c r="Q1793"/>
  <c r="Q1794"/>
  <c r="Q1795"/>
  <c r="Q1796"/>
  <c r="Q1797"/>
  <c r="Q1798"/>
  <c r="Q1799"/>
  <c r="Q1800"/>
  <c r="Q1801"/>
  <c r="Q1802"/>
  <c r="Q1803"/>
  <c r="Q1804"/>
  <c r="Q1805"/>
  <c r="Q1806"/>
  <c r="Q1807"/>
  <c r="Q1808"/>
  <c r="Q1809"/>
  <c r="Q1810"/>
  <c r="Q1811"/>
  <c r="Q1812"/>
  <c r="Q1813"/>
  <c r="Q1814"/>
  <c r="Q1815"/>
  <c r="Q1816"/>
  <c r="Q1817"/>
  <c r="Q1818"/>
  <c r="Q1819"/>
  <c r="Q1820"/>
  <c r="Q1821"/>
  <c r="Q1822"/>
  <c r="Q1823"/>
  <c r="Q1824"/>
  <c r="Q1825"/>
  <c r="Q1826"/>
  <c r="Q1827"/>
  <c r="Q1828"/>
  <c r="Q1829"/>
  <c r="Q1830"/>
  <c r="Q1831"/>
  <c r="Q1832"/>
  <c r="Q1833"/>
  <c r="Q1834"/>
  <c r="Q1835"/>
  <c r="Q1836"/>
  <c r="Q1837"/>
  <c r="Q1838"/>
  <c r="Q1839"/>
  <c r="Q1840"/>
  <c r="Q1841"/>
  <c r="Q1842"/>
  <c r="Q1843"/>
  <c r="Q1844"/>
  <c r="Q1845"/>
  <c r="Q1846"/>
  <c r="Q1847"/>
  <c r="Q1848"/>
  <c r="Q1849"/>
  <c r="Q1850"/>
  <c r="Q1851"/>
  <c r="Q1852"/>
  <c r="Q1853"/>
  <c r="Q1854"/>
  <c r="Q1855"/>
  <c r="Q1856"/>
  <c r="Q1857"/>
  <c r="Q1858"/>
  <c r="Q1859"/>
  <c r="Q1860"/>
  <c r="Q1861"/>
  <c r="Q1862"/>
  <c r="Q1863"/>
  <c r="Q1864"/>
  <c r="Q1865"/>
  <c r="Q1866"/>
  <c r="Q1867"/>
  <c r="Q1868"/>
  <c r="Q1869"/>
  <c r="Q1870"/>
  <c r="Q1871"/>
  <c r="Q1872"/>
  <c r="Q1873"/>
  <c r="Q1874"/>
  <c r="Q1875"/>
  <c r="Q1876"/>
  <c r="Q1877"/>
  <c r="Q1878"/>
  <c r="Q1879"/>
  <c r="Q1880"/>
  <c r="Q1881"/>
  <c r="Q1882"/>
  <c r="Q1883"/>
  <c r="Q1884"/>
  <c r="Q1885"/>
  <c r="Q1886"/>
  <c r="Q1887"/>
  <c r="Q1888"/>
  <c r="Q1889"/>
  <c r="Q1890"/>
  <c r="Q1891"/>
  <c r="Q1892"/>
  <c r="Q1893"/>
  <c r="Q1894"/>
  <c r="Q1895"/>
  <c r="Q1896"/>
  <c r="Q1897"/>
  <c r="Q1898"/>
  <c r="Q1899"/>
  <c r="Q1900"/>
  <c r="Q1901"/>
  <c r="Q1902"/>
  <c r="Q1903"/>
  <c r="Q1904"/>
  <c r="Q1905"/>
  <c r="Q1906"/>
  <c r="Q1907"/>
  <c r="Q1908"/>
  <c r="Q1909"/>
  <c r="Q1910"/>
  <c r="Q1911"/>
  <c r="Q1912"/>
  <c r="Q1913"/>
  <c r="Q1914"/>
  <c r="Q1915"/>
  <c r="Q1916"/>
  <c r="Q1917"/>
  <c r="Q1918"/>
  <c r="Q1919"/>
  <c r="Q1920"/>
  <c r="Q1921"/>
  <c r="Q1922"/>
  <c r="Q1923"/>
  <c r="Q1924"/>
  <c r="Q1925"/>
  <c r="Q1926"/>
  <c r="Q1927"/>
  <c r="Q1928"/>
  <c r="Q1929"/>
  <c r="Q1930"/>
  <c r="Q1931"/>
  <c r="Q1932"/>
  <c r="Q1933"/>
  <c r="Q1934"/>
  <c r="Q1935"/>
  <c r="Q1936"/>
  <c r="Q1937"/>
  <c r="Q1938"/>
  <c r="Q1939"/>
  <c r="Q1940"/>
  <c r="Q1941"/>
  <c r="Q1942"/>
  <c r="Q1943"/>
  <c r="Q1944"/>
  <c r="Q1945"/>
  <c r="Q1946"/>
  <c r="Q1947"/>
  <c r="Q1948"/>
  <c r="Q1949"/>
  <c r="Q1950"/>
  <c r="Q1951"/>
  <c r="Q1952"/>
  <c r="Q1953"/>
  <c r="Q1954"/>
  <c r="Q1955"/>
  <c r="Q1956"/>
  <c r="Q1957"/>
  <c r="Q1958"/>
  <c r="Q1959"/>
  <c r="Q1960"/>
  <c r="Q1961"/>
  <c r="Q1962"/>
  <c r="Q1963"/>
  <c r="Q1964"/>
  <c r="Q1965"/>
  <c r="Q1966"/>
  <c r="Q1967"/>
  <c r="Q1968"/>
  <c r="Q1969"/>
  <c r="Q1970"/>
  <c r="Q1971"/>
  <c r="Q1972"/>
  <c r="Q1973"/>
  <c r="Q1974"/>
  <c r="Q1975"/>
  <c r="Q1976"/>
  <c r="Q1977"/>
  <c r="Q1978"/>
  <c r="Q1979"/>
  <c r="Q1980"/>
  <c r="Q1981"/>
  <c r="Q1982"/>
  <c r="Q1983"/>
  <c r="Q1984"/>
  <c r="Q1985"/>
  <c r="Q1986"/>
  <c r="Q1987"/>
  <c r="Q1988"/>
  <c r="Q1989"/>
  <c r="Q1990"/>
  <c r="Q1991"/>
  <c r="Q1992"/>
  <c r="Q1993"/>
  <c r="Q1994"/>
  <c r="Q1995"/>
  <c r="Q1996"/>
  <c r="Q1997"/>
  <c r="Q1998"/>
  <c r="Q1999"/>
  <c r="Q2000"/>
  <c r="Q2001"/>
  <c r="Q2002"/>
  <c r="Q2003"/>
  <c r="Q2004"/>
  <c r="Q2005"/>
  <c r="Q2006"/>
  <c r="Q2007"/>
  <c r="Q2008"/>
  <c r="Q2009"/>
  <c r="Q2010"/>
  <c r="Q2011"/>
  <c r="Q2012"/>
  <c r="Q2013"/>
  <c r="Q2014"/>
  <c r="Q2015"/>
  <c r="Q2016"/>
  <c r="Q2017"/>
  <c r="Q2018"/>
  <c r="Q2019"/>
  <c r="Q2020"/>
  <c r="Q2021"/>
  <c r="Q2022"/>
  <c r="Q2023"/>
  <c r="Q2024"/>
  <c r="Q2025"/>
  <c r="Q2026"/>
  <c r="Q2027"/>
  <c r="Q2028"/>
  <c r="Q2029"/>
  <c r="Q2030"/>
  <c r="Q2031"/>
  <c r="Q2032"/>
  <c r="Q2033"/>
  <c r="Q2034"/>
  <c r="Q2035"/>
  <c r="Q2036"/>
  <c r="Q2037"/>
  <c r="Q2038"/>
  <c r="Q2039"/>
  <c r="Q2040"/>
  <c r="Q2041"/>
  <c r="Q2042"/>
  <c r="Q2043"/>
  <c r="Q2044"/>
  <c r="Q2045"/>
  <c r="Q2046"/>
  <c r="Q2047"/>
  <c r="Q2048"/>
  <c r="Q2049"/>
  <c r="Q2050"/>
  <c r="Q2051"/>
  <c r="Q2052"/>
  <c r="Q2053"/>
  <c r="Q2054"/>
  <c r="Q2055"/>
  <c r="Q2056"/>
  <c r="Q2057"/>
  <c r="Q2058"/>
  <c r="Q2059"/>
  <c r="Q2060"/>
  <c r="Q2061"/>
  <c r="Q2062"/>
  <c r="Q2063"/>
  <c r="Q2064"/>
  <c r="Q2065"/>
  <c r="Q2066"/>
  <c r="Q2067"/>
  <c r="Q2068"/>
  <c r="Q2069"/>
  <c r="Q2070"/>
  <c r="Q2071"/>
  <c r="Q2072"/>
  <c r="Q2073"/>
  <c r="Q2074"/>
  <c r="Q2075"/>
  <c r="Q2076"/>
  <c r="Q2077"/>
  <c r="Q2078"/>
  <c r="Q2079"/>
  <c r="Q2080"/>
  <c r="Q2081"/>
  <c r="Q2082"/>
  <c r="Q2083"/>
  <c r="Q2084"/>
  <c r="Q2085"/>
  <c r="Q2086"/>
  <c r="Q2087"/>
  <c r="Q2088"/>
  <c r="Q2089"/>
  <c r="Q2090"/>
  <c r="Q2091"/>
  <c r="Q2092"/>
  <c r="Q2093"/>
  <c r="Q2094"/>
  <c r="Q2095"/>
  <c r="Q2096"/>
  <c r="Q2097"/>
  <c r="Q2098"/>
  <c r="Q2099"/>
  <c r="Q2100"/>
  <c r="Q2101"/>
  <c r="Q2102"/>
  <c r="Q2103"/>
  <c r="Q2104"/>
  <c r="Q2105"/>
  <c r="Q2106"/>
  <c r="Q2107"/>
  <c r="Q2108"/>
  <c r="Q2109"/>
  <c r="Q2110"/>
  <c r="Q2111"/>
  <c r="Q2112"/>
  <c r="Q2113"/>
  <c r="Q2114"/>
  <c r="Q2115"/>
  <c r="Q2116"/>
  <c r="Q2117"/>
  <c r="Q2118"/>
  <c r="Q2119"/>
  <c r="Q2120"/>
  <c r="Q2121"/>
  <c r="Q2122"/>
  <c r="Q2123"/>
  <c r="Q2124"/>
  <c r="Q2125"/>
  <c r="Q2126"/>
  <c r="Q2127"/>
  <c r="Q2128"/>
  <c r="Q2129"/>
  <c r="Q2130"/>
  <c r="Q2131"/>
  <c r="Q2132"/>
  <c r="Q2133"/>
  <c r="Q2134"/>
  <c r="Q2135"/>
  <c r="Q2136"/>
  <c r="Q2137"/>
  <c r="Q2138"/>
  <c r="Q2139"/>
  <c r="Q2140"/>
  <c r="Q2141"/>
  <c r="Q2142"/>
  <c r="Q2143"/>
  <c r="Q2144"/>
  <c r="Q2145"/>
  <c r="Q2146"/>
  <c r="Q2147"/>
  <c r="Q2148"/>
  <c r="Q2149"/>
  <c r="Q2150"/>
  <c r="Q2151"/>
  <c r="Q2152"/>
  <c r="Q2153"/>
  <c r="Q2154"/>
  <c r="Q2155"/>
  <c r="Q2156"/>
  <c r="Q2157"/>
  <c r="Q2158"/>
  <c r="Q2159"/>
  <c r="Q2160"/>
  <c r="Q2161"/>
  <c r="Q2162"/>
  <c r="Q2163"/>
  <c r="Q2164"/>
  <c r="Q2165"/>
  <c r="Q2166"/>
  <c r="Q2167"/>
  <c r="Q2168"/>
  <c r="Q2169"/>
  <c r="Q2170"/>
  <c r="Q2171"/>
  <c r="Q2172"/>
  <c r="Q2173"/>
  <c r="Q2174"/>
  <c r="Q2175"/>
  <c r="Q2176"/>
  <c r="Q2177"/>
  <c r="Q2178"/>
  <c r="Q2179"/>
  <c r="Q2180"/>
  <c r="Q2181"/>
  <c r="Q2182"/>
  <c r="Q2183"/>
  <c r="Q2184"/>
  <c r="Q2185"/>
  <c r="Q2186"/>
  <c r="Q2187"/>
  <c r="Q2188"/>
  <c r="Q2189"/>
  <c r="Q2190"/>
  <c r="Q2191"/>
  <c r="Q2192"/>
  <c r="Q2193"/>
  <c r="Q2194"/>
  <c r="Q2195"/>
  <c r="Q2196"/>
  <c r="Q2197"/>
  <c r="Q2198"/>
  <c r="Q2199"/>
  <c r="Q2200"/>
  <c r="Q2201"/>
  <c r="Q2202"/>
  <c r="Q2203"/>
  <c r="Q2204"/>
  <c r="Q2205"/>
  <c r="Q2206"/>
  <c r="Q2207"/>
  <c r="Q2208"/>
  <c r="Q2209"/>
  <c r="Q2210"/>
  <c r="Q2211"/>
  <c r="Q2212"/>
  <c r="Q2213"/>
  <c r="Q2214"/>
  <c r="Q2215"/>
  <c r="Q2216"/>
  <c r="Q2217"/>
  <c r="Q2218"/>
  <c r="Q2219"/>
  <c r="Q2220"/>
  <c r="Q2221"/>
  <c r="Q2222"/>
  <c r="Q2223"/>
  <c r="Q2224"/>
  <c r="Q2225"/>
  <c r="Q2226"/>
  <c r="Q2227"/>
  <c r="Q2228"/>
  <c r="Q2229"/>
  <c r="Q2230"/>
  <c r="Q2231"/>
  <c r="Q2232"/>
  <c r="Q2233"/>
  <c r="Q2234"/>
  <c r="Q2235"/>
  <c r="Q2236"/>
  <c r="Q2237"/>
  <c r="Q2238"/>
  <c r="Q2239"/>
  <c r="Q2240"/>
  <c r="Q2241"/>
  <c r="Q2242"/>
  <c r="Q2243"/>
  <c r="Q2244"/>
  <c r="Q2245"/>
  <c r="Q2246"/>
  <c r="Q2247"/>
  <c r="Q2248"/>
  <c r="Q2249"/>
  <c r="Q2250"/>
  <c r="Q2251"/>
  <c r="Q2252"/>
  <c r="Q2253"/>
  <c r="Q2254"/>
  <c r="Q2255"/>
  <c r="Q2256"/>
  <c r="Q2257"/>
  <c r="Q2258"/>
  <c r="Q2259"/>
  <c r="Q2260"/>
  <c r="Q2261"/>
  <c r="Q2262"/>
  <c r="Q2263"/>
  <c r="Q2264"/>
  <c r="Q2265"/>
  <c r="Q2266"/>
  <c r="Q2267"/>
  <c r="Q2268"/>
  <c r="Q2269"/>
  <c r="Q2270"/>
  <c r="Q2271"/>
  <c r="Q2272"/>
  <c r="Q2273"/>
  <c r="Q2274"/>
  <c r="Q2275"/>
  <c r="Q2276"/>
  <c r="Q2277"/>
  <c r="Q2278"/>
  <c r="Q2279"/>
  <c r="Q2280"/>
  <c r="Q2281"/>
  <c r="Q2282"/>
  <c r="Q2283"/>
  <c r="Q2284"/>
  <c r="Q2285"/>
  <c r="Q2286"/>
  <c r="Q2287"/>
  <c r="Q2288"/>
  <c r="Q2289"/>
  <c r="Q2290"/>
  <c r="Q2291"/>
  <c r="Q2292"/>
  <c r="Q2293"/>
  <c r="Q2294"/>
  <c r="Q2295"/>
  <c r="Q2296"/>
  <c r="Q2297"/>
  <c r="Q2298"/>
  <c r="Q2299"/>
  <c r="Q2300"/>
  <c r="Q2301"/>
  <c r="Q2302"/>
  <c r="Q2303"/>
  <c r="Q2304"/>
  <c r="Q2305"/>
  <c r="Q2306"/>
  <c r="Q2307"/>
  <c r="Q2308"/>
  <c r="Q2309"/>
  <c r="Q2310"/>
  <c r="Q2311"/>
  <c r="Q2312"/>
  <c r="Q2313"/>
  <c r="Q2314"/>
  <c r="Q2315"/>
  <c r="Q2316"/>
  <c r="Q2317"/>
  <c r="Q2318"/>
  <c r="Q2319"/>
  <c r="Q2320"/>
  <c r="Q2321"/>
  <c r="Q2322"/>
  <c r="Q2323"/>
  <c r="Q2324"/>
  <c r="Q2325"/>
  <c r="Q2326"/>
  <c r="Q2327"/>
  <c r="Q2328"/>
  <c r="Q2329"/>
  <c r="Q2330"/>
  <c r="Q2331"/>
  <c r="Q2332"/>
  <c r="Q2333"/>
  <c r="Q2334"/>
  <c r="Q2335"/>
  <c r="Q2336"/>
  <c r="Q2337"/>
  <c r="Q2338"/>
  <c r="Q2339"/>
  <c r="Q2340"/>
  <c r="Q2341"/>
  <c r="Q2342"/>
  <c r="Q2343"/>
  <c r="Q2344"/>
  <c r="Q2345"/>
  <c r="Q2346"/>
  <c r="Q2347"/>
  <c r="Q2348"/>
  <c r="Q2349"/>
  <c r="Q2350"/>
  <c r="Q2351"/>
  <c r="Q2352"/>
  <c r="Q2353"/>
  <c r="Q2354"/>
  <c r="Q2355"/>
  <c r="Q2356"/>
  <c r="Q2357"/>
  <c r="Q2358"/>
  <c r="Q2359"/>
  <c r="Q2360"/>
  <c r="Q2361"/>
  <c r="Q2362"/>
  <c r="Q2363"/>
  <c r="Q2364"/>
  <c r="Q2365"/>
  <c r="Q2366"/>
  <c r="Q2367"/>
  <c r="Q2368"/>
  <c r="Q2369"/>
  <c r="Q2370"/>
  <c r="Q2371"/>
  <c r="Q2372"/>
  <c r="Q2373"/>
  <c r="Q2374"/>
  <c r="Q2375"/>
  <c r="Q2376"/>
  <c r="Q2377"/>
  <c r="Q2378"/>
  <c r="Q2379"/>
  <c r="Q2380"/>
  <c r="Q2381"/>
  <c r="Q2382"/>
  <c r="Q2383"/>
  <c r="Q2384"/>
  <c r="Q2385"/>
  <c r="Q2386"/>
  <c r="Q2387"/>
  <c r="Q2388"/>
  <c r="Q2389"/>
  <c r="Q2390"/>
  <c r="Q2391"/>
  <c r="Q2392"/>
  <c r="Q2393"/>
  <c r="Q2394"/>
  <c r="Q2395"/>
  <c r="Q2396"/>
  <c r="Q2397"/>
  <c r="Q2398"/>
  <c r="Q2399"/>
  <c r="Q2400"/>
  <c r="Q2401"/>
  <c r="Q2402"/>
  <c r="Q2403"/>
  <c r="Q2404"/>
  <c r="Q2405"/>
  <c r="Q2406"/>
  <c r="Q2407"/>
  <c r="Q2408"/>
  <c r="Q2409"/>
  <c r="Q2410"/>
  <c r="Q2411"/>
  <c r="Q2412"/>
  <c r="Q2413"/>
  <c r="Q2414"/>
  <c r="Q2415"/>
  <c r="Q2416"/>
  <c r="Q2417"/>
  <c r="Q2418"/>
  <c r="Q2419"/>
  <c r="Q2420"/>
  <c r="Q2421"/>
  <c r="Q2422"/>
  <c r="Q2423"/>
  <c r="Q2424"/>
  <c r="Q2425"/>
  <c r="Q2426"/>
  <c r="Q2427"/>
  <c r="Q2428"/>
  <c r="Q2429"/>
  <c r="Q2430"/>
  <c r="Q2431"/>
  <c r="Q2432"/>
  <c r="Q2433"/>
  <c r="Q2434"/>
  <c r="Q2435"/>
  <c r="Q2436"/>
  <c r="Q2437"/>
  <c r="Q2438"/>
  <c r="Q2439"/>
  <c r="Q2440"/>
  <c r="Q2441"/>
  <c r="Q2442"/>
  <c r="Q2443"/>
  <c r="Q2444"/>
  <c r="Q2445"/>
  <c r="Q2446"/>
  <c r="Q2447"/>
  <c r="Q2448"/>
  <c r="Q2449"/>
  <c r="Q2450"/>
  <c r="Q2451"/>
  <c r="Q2452"/>
  <c r="Q2453"/>
  <c r="Q2454"/>
  <c r="Q2455"/>
  <c r="Q2456"/>
  <c r="Q2457"/>
  <c r="Q2458"/>
  <c r="Q2459"/>
  <c r="Q2460"/>
  <c r="Q2461"/>
  <c r="Q2462"/>
  <c r="Q2463"/>
  <c r="Q2464"/>
  <c r="Q2465"/>
  <c r="Q2466"/>
  <c r="Q2467"/>
  <c r="Q2468"/>
  <c r="Q2469"/>
  <c r="Q2470"/>
  <c r="Q2471"/>
  <c r="Q2472"/>
  <c r="Q2473"/>
  <c r="Q2474"/>
  <c r="Q2475"/>
  <c r="Q2476"/>
  <c r="Q2477"/>
  <c r="Q2478"/>
  <c r="Q2479"/>
  <c r="Q2480"/>
  <c r="Q2481"/>
  <c r="Q2482"/>
  <c r="Q2483"/>
  <c r="Q2484"/>
  <c r="Q2485"/>
  <c r="Q2486"/>
  <c r="Q2487"/>
  <c r="Q2488"/>
  <c r="Q2489"/>
  <c r="Q2490"/>
  <c r="Q2491"/>
  <c r="Q2492"/>
  <c r="Q2493"/>
  <c r="Q2494"/>
  <c r="Q2495"/>
  <c r="Q2496"/>
  <c r="Q2497"/>
  <c r="Q2498"/>
  <c r="Q2499"/>
  <c r="Q2500"/>
  <c r="Q2501"/>
  <c r="Q2502"/>
  <c r="Q2503"/>
  <c r="Q2504"/>
  <c r="Q2505"/>
  <c r="Q2506"/>
  <c r="Q2507"/>
  <c r="Q2508"/>
  <c r="Q2509"/>
  <c r="Q2510"/>
  <c r="Q2511"/>
  <c r="Q2512"/>
  <c r="Q2513"/>
  <c r="Q2514"/>
  <c r="Q2515"/>
  <c r="Q2516"/>
  <c r="Q2517"/>
  <c r="Q2518"/>
  <c r="Q2519"/>
  <c r="Q2520"/>
  <c r="Q2521"/>
  <c r="Q2522"/>
  <c r="Q2523"/>
  <c r="Q2524"/>
  <c r="Q2525"/>
  <c r="Q2526"/>
  <c r="Q2527"/>
  <c r="Q2528"/>
  <c r="Q2529"/>
  <c r="Q2530"/>
  <c r="Q2531"/>
  <c r="Q2532"/>
  <c r="Q2533"/>
  <c r="Q2534"/>
  <c r="Q2535"/>
  <c r="Q2536"/>
  <c r="Q2537"/>
  <c r="Q2538"/>
  <c r="Q2539"/>
  <c r="Q2540"/>
  <c r="Q2541"/>
  <c r="Q2542"/>
  <c r="Q2543"/>
  <c r="Q2544"/>
  <c r="Q2545"/>
  <c r="Q2546"/>
  <c r="Q2547"/>
  <c r="Q2548"/>
  <c r="Q2549"/>
  <c r="Q2550"/>
  <c r="Q2551"/>
  <c r="Q2552"/>
  <c r="Q2553"/>
  <c r="Q2554"/>
  <c r="Q2555"/>
  <c r="Q2556"/>
  <c r="Q2557"/>
  <c r="Q2558"/>
  <c r="Q2559"/>
  <c r="Q2560"/>
  <c r="Q2561"/>
  <c r="Q2562"/>
  <c r="Q2563"/>
  <c r="Q2564"/>
  <c r="Q2565"/>
  <c r="Q2566"/>
  <c r="Q2567"/>
  <c r="Q2568"/>
  <c r="Q2569"/>
  <c r="Q2570"/>
  <c r="Q2571"/>
  <c r="Q2572"/>
  <c r="Q2573"/>
  <c r="Q2574"/>
  <c r="Q2575"/>
  <c r="Q2576"/>
  <c r="Q2577"/>
  <c r="Q2578"/>
  <c r="Q2579"/>
  <c r="Q2580"/>
  <c r="Q2581"/>
  <c r="Q2582"/>
  <c r="Q2583"/>
  <c r="Q2584"/>
  <c r="Q2585"/>
  <c r="Q2586"/>
  <c r="Q2587"/>
  <c r="Q2588"/>
  <c r="Q2589"/>
  <c r="Q2590"/>
  <c r="Q2591"/>
  <c r="Q2592"/>
  <c r="Q2593"/>
  <c r="Q2594"/>
  <c r="Q2595"/>
  <c r="Q2596"/>
  <c r="Q2597"/>
  <c r="Q2598"/>
  <c r="Q2599"/>
  <c r="Q2600"/>
  <c r="Q2601"/>
  <c r="Q2602"/>
  <c r="Q2603"/>
  <c r="Q2604"/>
  <c r="Q2605"/>
  <c r="Q2606"/>
  <c r="Q2607"/>
  <c r="Q2608"/>
  <c r="Q2609"/>
  <c r="Q2610"/>
  <c r="Q2611"/>
  <c r="Q2612"/>
  <c r="Q2613"/>
  <c r="Q2614"/>
  <c r="Q2615"/>
  <c r="Q2616"/>
  <c r="Q2617"/>
  <c r="Q2618"/>
  <c r="Q2619"/>
  <c r="Q2620"/>
  <c r="Q2621"/>
  <c r="Q2622"/>
  <c r="Q2623"/>
  <c r="Q2624"/>
  <c r="Q2625"/>
  <c r="Q2626"/>
  <c r="Q2627"/>
  <c r="Q2628"/>
  <c r="Q2629"/>
  <c r="Q2630"/>
  <c r="Q2631"/>
  <c r="Q2632"/>
  <c r="Q2633"/>
  <c r="Q2634"/>
  <c r="Q2635"/>
  <c r="Q2636"/>
  <c r="Q2637"/>
  <c r="Q2638"/>
  <c r="Q2639"/>
  <c r="Q2640"/>
  <c r="Q2641"/>
  <c r="Q2642"/>
  <c r="Q2643"/>
  <c r="Q2644"/>
  <c r="Q2645"/>
  <c r="Q2646"/>
  <c r="Q2647"/>
  <c r="Q2648"/>
  <c r="Q2649"/>
  <c r="Q2650"/>
  <c r="Q2651"/>
  <c r="Q2652"/>
  <c r="Q2653"/>
  <c r="Q2654"/>
  <c r="Q2655"/>
  <c r="Q2656"/>
  <c r="Q2657"/>
  <c r="Q2658"/>
  <c r="Q2659"/>
  <c r="Q2660"/>
  <c r="Q2661"/>
  <c r="Q2662"/>
  <c r="Q2663"/>
  <c r="Q2664"/>
  <c r="Q2665"/>
  <c r="Q2666"/>
  <c r="Q2667"/>
  <c r="Q2668"/>
  <c r="Q2669"/>
  <c r="Q2670"/>
  <c r="Q2671"/>
  <c r="Q2672"/>
  <c r="Q2673"/>
  <c r="Q2674"/>
  <c r="Q2675"/>
  <c r="Q2676"/>
  <c r="Q2677"/>
  <c r="Q2678"/>
  <c r="Q2679"/>
  <c r="Q2680"/>
  <c r="Q2681"/>
  <c r="Q2682"/>
  <c r="Q2683"/>
  <c r="Q2684"/>
  <c r="Q2685"/>
  <c r="Q2686"/>
  <c r="Q2687"/>
  <c r="Q2688"/>
  <c r="Q2689"/>
  <c r="Q2690"/>
  <c r="Q2691"/>
  <c r="Q2692"/>
  <c r="Q2693"/>
  <c r="Q2694"/>
  <c r="Q2695"/>
  <c r="Q2696"/>
  <c r="Q2697"/>
  <c r="Q2698"/>
  <c r="Q2699"/>
  <c r="Q2700"/>
  <c r="Q2701"/>
  <c r="Q2702"/>
  <c r="Q2703"/>
  <c r="Q2704"/>
  <c r="Q2705"/>
  <c r="Q2706"/>
  <c r="Q2707"/>
  <c r="Q2708"/>
  <c r="Q2709"/>
  <c r="Q2710"/>
  <c r="Q2711"/>
  <c r="Q2712"/>
  <c r="Q2713"/>
  <c r="Q2714"/>
  <c r="Q2715"/>
  <c r="Q2716"/>
  <c r="Q2717"/>
  <c r="Q2718"/>
  <c r="Q2719"/>
  <c r="Q2720"/>
  <c r="Q2721"/>
  <c r="Q2722"/>
  <c r="Q2723"/>
  <c r="Q2724"/>
  <c r="Q2725"/>
  <c r="Q2726"/>
  <c r="Q2727"/>
  <c r="Q2728"/>
  <c r="Q2729"/>
  <c r="Q2730"/>
  <c r="Q2731"/>
  <c r="Q2732"/>
  <c r="Q2733"/>
  <c r="Q2734"/>
  <c r="Q2735"/>
  <c r="Q2736"/>
  <c r="Q2737"/>
  <c r="Q2738"/>
  <c r="Q2739"/>
  <c r="Q2740"/>
  <c r="Q2741"/>
  <c r="Q2742"/>
  <c r="Q2743"/>
  <c r="Q2744"/>
  <c r="Q2745"/>
  <c r="Q2746"/>
  <c r="Q2747"/>
  <c r="Q2748"/>
  <c r="Q2749"/>
  <c r="Q2750"/>
  <c r="Q2751"/>
  <c r="Q2752"/>
  <c r="Q2753"/>
  <c r="Q2754"/>
  <c r="Q2755"/>
  <c r="Q2756"/>
  <c r="Q2757"/>
  <c r="Q2758"/>
  <c r="Q2759"/>
  <c r="Q2760"/>
  <c r="Q2761"/>
  <c r="Q2762"/>
  <c r="Q2763"/>
  <c r="Q2764"/>
  <c r="Q2765"/>
  <c r="Q2766"/>
  <c r="Q2767"/>
  <c r="Q2768"/>
  <c r="Q2769"/>
  <c r="Q2770"/>
  <c r="Q2771"/>
  <c r="Q2772"/>
  <c r="Q2773"/>
  <c r="Q2774"/>
  <c r="Q2775"/>
  <c r="Q2776"/>
  <c r="Q2777"/>
  <c r="Q2778"/>
  <c r="Q2779"/>
  <c r="Q2780"/>
  <c r="Q2781"/>
  <c r="Q2782"/>
  <c r="Q2783"/>
  <c r="Q2784"/>
  <c r="Q2785"/>
  <c r="Q2786"/>
  <c r="Q2787"/>
  <c r="Q2788"/>
  <c r="Q2789"/>
  <c r="Q2790"/>
  <c r="Q2791"/>
  <c r="Q2792"/>
  <c r="Q2793"/>
  <c r="Q2794"/>
  <c r="Q2795"/>
  <c r="Q2796"/>
  <c r="Q2797"/>
  <c r="Q2798"/>
  <c r="Q2799"/>
  <c r="Q2800"/>
  <c r="Q2801"/>
  <c r="Q2802"/>
  <c r="Q2803"/>
  <c r="Q2804"/>
  <c r="Q2805"/>
  <c r="Q2806"/>
  <c r="Q2807"/>
  <c r="Q2808"/>
  <c r="Q2809"/>
  <c r="Q2810"/>
  <c r="Q2811"/>
  <c r="Q2812"/>
  <c r="Q2813"/>
  <c r="Q2814"/>
  <c r="Q2815"/>
  <c r="Q2816"/>
  <c r="Q2817"/>
  <c r="Q2818"/>
  <c r="Q2819"/>
  <c r="Q2820"/>
  <c r="Q2821"/>
  <c r="Q2822"/>
  <c r="Q2823"/>
  <c r="Q2824"/>
  <c r="Q2825"/>
  <c r="Q2826"/>
  <c r="Q2827"/>
  <c r="Q2828"/>
  <c r="Q2829"/>
  <c r="Q2830"/>
  <c r="Q2831"/>
  <c r="Q2832"/>
  <c r="Q2833"/>
  <c r="Q2834"/>
  <c r="Q2835"/>
  <c r="Q2836"/>
  <c r="Q2837"/>
  <c r="Q2838"/>
  <c r="Q2839"/>
  <c r="Q2840"/>
  <c r="Q2841"/>
  <c r="Q2842"/>
  <c r="Q2843"/>
  <c r="Q2844"/>
  <c r="Q2845"/>
  <c r="Q2846"/>
  <c r="Q2847"/>
  <c r="Q2848"/>
  <c r="Q2849"/>
  <c r="Q2850"/>
  <c r="Q2851"/>
  <c r="Q2852"/>
  <c r="Q2853"/>
  <c r="Q2854"/>
  <c r="Q2855"/>
  <c r="Q2856"/>
  <c r="Q2857"/>
  <c r="Q2858"/>
  <c r="Q2859"/>
  <c r="Q2860"/>
  <c r="Q2861"/>
  <c r="Q2862"/>
  <c r="Q2863"/>
  <c r="Q2864"/>
  <c r="Q2865"/>
  <c r="Q2866"/>
  <c r="Q2867"/>
  <c r="Q2868"/>
  <c r="Q2869"/>
  <c r="Q2870"/>
  <c r="Q2871"/>
  <c r="Q2872"/>
  <c r="Q2873"/>
  <c r="Q2874"/>
  <c r="Q2875"/>
  <c r="Q2876"/>
  <c r="Q2877"/>
  <c r="Q2878"/>
  <c r="Q2879"/>
  <c r="Q2880"/>
  <c r="Q2881"/>
  <c r="Q2882"/>
  <c r="Q2883"/>
  <c r="Q2884"/>
  <c r="Q2885"/>
  <c r="Q2886"/>
  <c r="Q2887"/>
  <c r="Q2888"/>
  <c r="Q2889"/>
  <c r="Q2890"/>
  <c r="Q2891"/>
  <c r="Q2892"/>
  <c r="Q2893"/>
  <c r="Q2894"/>
  <c r="Q2895"/>
  <c r="Q2896"/>
  <c r="Q2897"/>
  <c r="Q2898"/>
  <c r="Q2899"/>
  <c r="Q2900"/>
  <c r="Q2901"/>
  <c r="Q2902"/>
  <c r="Q2903"/>
  <c r="Q2904"/>
  <c r="Q2905"/>
  <c r="Q2906"/>
  <c r="Q2907"/>
  <c r="Q2908"/>
  <c r="Q2909"/>
  <c r="Q2910"/>
  <c r="Q2911"/>
  <c r="Q2912"/>
  <c r="Q2913"/>
  <c r="Q2914"/>
  <c r="Q2915"/>
  <c r="Q2916"/>
  <c r="Q2917"/>
  <c r="Q2918"/>
  <c r="Q2919"/>
  <c r="Q2920"/>
  <c r="Q2921"/>
  <c r="Q2922"/>
  <c r="Q2923"/>
  <c r="Q2924"/>
  <c r="Q2925"/>
  <c r="Q2926"/>
  <c r="Q2927"/>
  <c r="Q2928"/>
  <c r="Q2929"/>
  <c r="Q2930"/>
  <c r="Q2931"/>
  <c r="Q2932"/>
  <c r="Q2933"/>
  <c r="Q2934"/>
  <c r="Q2935"/>
  <c r="Q2936"/>
  <c r="Q2937"/>
  <c r="Q2938"/>
  <c r="Q2939"/>
  <c r="Q2940"/>
  <c r="Q2941"/>
  <c r="Q2942"/>
  <c r="Q2943"/>
  <c r="Q2944"/>
  <c r="Q2945"/>
  <c r="Q2946"/>
  <c r="Q2947"/>
  <c r="Q2948"/>
  <c r="Q2949"/>
  <c r="Q2950"/>
  <c r="Q2951"/>
  <c r="Q2952"/>
  <c r="Q2953"/>
  <c r="Q2954"/>
  <c r="Q2955"/>
  <c r="Q2956"/>
  <c r="Q2957"/>
  <c r="Q2958"/>
  <c r="Q2959"/>
  <c r="Q2960"/>
  <c r="Q2961"/>
  <c r="Q2962"/>
  <c r="Q2963"/>
  <c r="Q2964"/>
  <c r="Q2965"/>
  <c r="Q2966"/>
  <c r="Q2967"/>
  <c r="Q2968"/>
  <c r="Q2969"/>
  <c r="Q2970"/>
  <c r="Q2971"/>
  <c r="Q2972"/>
  <c r="Q2973"/>
  <c r="Q2974"/>
  <c r="Q2975"/>
  <c r="Q2976"/>
  <c r="Q2977"/>
  <c r="Q2978"/>
  <c r="Q2979"/>
  <c r="Q2980"/>
  <c r="Q2981"/>
  <c r="Q2982"/>
  <c r="Q2983"/>
  <c r="Q2984"/>
  <c r="Q2985"/>
  <c r="Q2986"/>
  <c r="Q2987"/>
  <c r="Q2988"/>
  <c r="Q2989"/>
  <c r="Q2990"/>
  <c r="Q2991"/>
  <c r="Q2992"/>
  <c r="Q2993"/>
  <c r="Q2994"/>
  <c r="Q2995"/>
  <c r="Q2996"/>
  <c r="Q2997"/>
  <c r="Q2998"/>
  <c r="Q2999"/>
  <c r="Q3000"/>
  <c r="Q3001"/>
  <c r="Q3002"/>
  <c r="Q3003"/>
  <c r="Q3004"/>
  <c r="Q3005"/>
  <c r="Q3006"/>
  <c r="Q3007"/>
  <c r="Q3008"/>
  <c r="Q3009"/>
  <c r="Q3010"/>
  <c r="Q3011"/>
  <c r="Q3012"/>
  <c r="Q3013"/>
  <c r="Q3014"/>
  <c r="Q3015"/>
  <c r="Q3016"/>
  <c r="Q3017"/>
  <c r="Q3018"/>
  <c r="Q3019"/>
  <c r="Q3020"/>
  <c r="Q3021"/>
  <c r="Q3022"/>
  <c r="Q3023"/>
  <c r="Q3024"/>
  <c r="Q3025"/>
  <c r="Q3026"/>
  <c r="Q3027"/>
  <c r="Q3028"/>
  <c r="Q3029"/>
  <c r="Q3030"/>
  <c r="Q3031"/>
  <c r="Q3032"/>
  <c r="Q3033"/>
  <c r="Q3034"/>
  <c r="Q3035"/>
  <c r="Q3036"/>
  <c r="Q3037"/>
  <c r="Q3038"/>
  <c r="Q3039"/>
  <c r="Q3040"/>
  <c r="Q3041"/>
  <c r="Q3042"/>
  <c r="Q3043"/>
  <c r="Q3044"/>
  <c r="Q3045"/>
  <c r="Q3046"/>
  <c r="Q3047"/>
  <c r="Q3048"/>
  <c r="Q3049"/>
  <c r="Q3050"/>
  <c r="Q3051"/>
  <c r="Q3052"/>
  <c r="Q3053"/>
  <c r="Q3054"/>
  <c r="Q3055"/>
  <c r="Q3056"/>
  <c r="Q3057"/>
  <c r="Q3058"/>
  <c r="Q3059"/>
  <c r="Q3060"/>
  <c r="Q3061"/>
  <c r="Q3062"/>
  <c r="Q3063"/>
  <c r="Q3064"/>
  <c r="Q3065"/>
  <c r="Q3066"/>
  <c r="Q3067"/>
  <c r="Q3068"/>
  <c r="Q3069"/>
  <c r="Q3070"/>
  <c r="Q3071"/>
  <c r="Q3072"/>
  <c r="Q3073"/>
  <c r="Q3074"/>
  <c r="Q3075"/>
  <c r="Q3076"/>
  <c r="Q3077"/>
  <c r="Q3078"/>
  <c r="Q3079"/>
  <c r="Q3080"/>
  <c r="Q3081"/>
  <c r="Q3082"/>
  <c r="Q3083"/>
  <c r="Q3084"/>
  <c r="Q3085"/>
  <c r="Q3086"/>
  <c r="Q3087"/>
  <c r="Q3088"/>
  <c r="Q3089"/>
  <c r="Q3090"/>
  <c r="Q3091"/>
  <c r="Q3092"/>
  <c r="Q3093"/>
  <c r="Q3094"/>
  <c r="Q3095"/>
  <c r="Q3096"/>
  <c r="Q3097"/>
  <c r="Q3098"/>
  <c r="Q3099"/>
  <c r="Q3100"/>
  <c r="Q3101"/>
  <c r="Q3102"/>
  <c r="Q3103"/>
  <c r="Q3104"/>
  <c r="Q3105"/>
  <c r="Q3106"/>
  <c r="Q3107"/>
  <c r="Q3108"/>
  <c r="Q3109"/>
  <c r="Q3110"/>
  <c r="Q3111"/>
  <c r="Q3112"/>
  <c r="Q3113"/>
  <c r="Q3114"/>
  <c r="Q3115"/>
  <c r="Q3116"/>
  <c r="Q3117"/>
  <c r="Q3118"/>
  <c r="Q3119"/>
  <c r="Q3120"/>
  <c r="Q3121"/>
  <c r="Q3122"/>
  <c r="Q3123"/>
  <c r="Q3124"/>
  <c r="Q3125"/>
  <c r="Q3126"/>
  <c r="Q3127"/>
  <c r="Q3128"/>
  <c r="Q3129"/>
  <c r="Q3130"/>
  <c r="Q3131"/>
  <c r="Q3132"/>
  <c r="Q3133"/>
  <c r="Q3134"/>
  <c r="Q3135"/>
  <c r="Q3136"/>
  <c r="Q3137"/>
  <c r="Q3138"/>
  <c r="Q3139"/>
  <c r="Q3140"/>
  <c r="Q3141"/>
  <c r="Q3142"/>
  <c r="Q3143"/>
  <c r="Q3144"/>
  <c r="Q3145"/>
  <c r="Q3146"/>
  <c r="Q3147"/>
  <c r="Q3148"/>
  <c r="Q3149"/>
  <c r="Q3150"/>
  <c r="Q3151"/>
  <c r="Q3152"/>
  <c r="Q3153"/>
  <c r="Q3154"/>
  <c r="Q3155"/>
  <c r="Q3156"/>
  <c r="Q3157"/>
  <c r="Q3158"/>
  <c r="Q3159"/>
  <c r="Q3160"/>
  <c r="Q3161"/>
  <c r="Q3162"/>
  <c r="Q3163"/>
  <c r="Q3164"/>
  <c r="Q3165"/>
  <c r="Q3166"/>
  <c r="Q3167"/>
  <c r="Q3168"/>
  <c r="Q3169"/>
  <c r="Q3170"/>
  <c r="Q3171"/>
  <c r="Q3172"/>
  <c r="Q3173"/>
  <c r="Q3174"/>
  <c r="Q3175"/>
  <c r="Q3176"/>
  <c r="Q3177"/>
  <c r="Q3178"/>
  <c r="Q3179"/>
  <c r="Q3180"/>
  <c r="Q3181"/>
  <c r="Q3182"/>
  <c r="Q3183"/>
  <c r="Q3184"/>
  <c r="Q3185"/>
  <c r="Q3186"/>
  <c r="Q3187"/>
  <c r="Q3188"/>
  <c r="Q3189"/>
  <c r="Q3190"/>
  <c r="Q3191"/>
  <c r="Q3192"/>
  <c r="Q3193"/>
  <c r="Q3194"/>
  <c r="Q3195"/>
  <c r="Q3196"/>
  <c r="Q3197"/>
  <c r="Q3198"/>
  <c r="Q3199"/>
  <c r="Q3200"/>
  <c r="Q3201"/>
  <c r="Q3202"/>
  <c r="Q3203"/>
  <c r="Q3204"/>
  <c r="Q3205"/>
  <c r="Q3206"/>
  <c r="Q3207"/>
  <c r="Q3208"/>
  <c r="Q3209"/>
  <c r="Q3210"/>
  <c r="Q3211"/>
  <c r="Q3212"/>
  <c r="Q3213"/>
  <c r="Q3214"/>
  <c r="Q3215"/>
  <c r="Q3216"/>
  <c r="Q3217"/>
  <c r="Q3218"/>
  <c r="Q3219"/>
  <c r="Q3220"/>
  <c r="Q3221"/>
  <c r="Q3222"/>
  <c r="Q3223"/>
  <c r="Q3224"/>
  <c r="Q3225"/>
  <c r="Q3226"/>
  <c r="Q3227"/>
  <c r="Q3228"/>
  <c r="Q3229"/>
  <c r="Q3230"/>
  <c r="Q3231"/>
  <c r="Q3232"/>
  <c r="Q3233"/>
  <c r="Q3234"/>
  <c r="Q3235"/>
  <c r="Q3236"/>
  <c r="Q3237"/>
  <c r="Q3238"/>
  <c r="Q3239"/>
  <c r="Q3240"/>
  <c r="Q3241"/>
  <c r="Q3242"/>
  <c r="Q3243"/>
  <c r="Q3244"/>
  <c r="Q3245"/>
  <c r="Q3246"/>
  <c r="Q3247"/>
  <c r="Q3248"/>
  <c r="Q3249"/>
  <c r="Q3250"/>
  <c r="Q3251"/>
  <c r="Q3252"/>
  <c r="Q3253"/>
  <c r="Q3254"/>
  <c r="Q3255"/>
  <c r="Q3256"/>
  <c r="Q3257"/>
  <c r="Q3258"/>
  <c r="Q3259"/>
  <c r="Q3260"/>
  <c r="Q3261"/>
  <c r="Q3262"/>
  <c r="Q3263"/>
  <c r="Q3264"/>
  <c r="Q3265"/>
  <c r="Q3266"/>
  <c r="Q3267"/>
  <c r="Q3268"/>
  <c r="Q3269"/>
  <c r="Q3270"/>
  <c r="Q3271"/>
  <c r="Q3272"/>
  <c r="Q3273"/>
  <c r="Q3274"/>
  <c r="Q3275"/>
  <c r="Q3276"/>
  <c r="Q3277"/>
  <c r="Q3278"/>
  <c r="Q3279"/>
  <c r="Q3280"/>
  <c r="Q3281"/>
  <c r="Q3282"/>
  <c r="Q3283"/>
  <c r="Q3284"/>
  <c r="Q3285"/>
  <c r="Q3286"/>
  <c r="Q3287"/>
  <c r="Q3288"/>
  <c r="Q3289"/>
  <c r="Q3290"/>
  <c r="Q3291"/>
  <c r="Q3292"/>
  <c r="Q3293"/>
  <c r="Q3294"/>
  <c r="Q3295"/>
  <c r="Q3296"/>
  <c r="Q3297"/>
  <c r="Q3298"/>
  <c r="Q3299"/>
  <c r="Q3300"/>
  <c r="Q3301"/>
  <c r="Q3302"/>
  <c r="Q3303"/>
  <c r="Q3304"/>
  <c r="Q3305"/>
  <c r="Q3306"/>
  <c r="Q3307"/>
  <c r="Q3308"/>
  <c r="Q3309"/>
  <c r="Q3310"/>
  <c r="Q3311"/>
  <c r="Q3312"/>
  <c r="Q3313"/>
  <c r="Q3314"/>
  <c r="Q3315"/>
  <c r="Q3316"/>
  <c r="Q3317"/>
  <c r="Q3318"/>
  <c r="Q3319"/>
  <c r="Q3320"/>
  <c r="Q3321"/>
  <c r="Q3322"/>
  <c r="Q3323"/>
  <c r="Q3324"/>
  <c r="Q3325"/>
  <c r="Q3326"/>
  <c r="Q3327"/>
  <c r="Q3328"/>
  <c r="Q3329"/>
  <c r="Q3330"/>
  <c r="Q3331"/>
  <c r="Q3332"/>
  <c r="Q3333"/>
  <c r="Q3334"/>
  <c r="Q3335"/>
  <c r="Q3336"/>
  <c r="Q3337"/>
  <c r="Q3338"/>
  <c r="Q3339"/>
  <c r="Q3340"/>
  <c r="Q3341"/>
  <c r="Q3342"/>
  <c r="Q3343"/>
  <c r="Q3344"/>
  <c r="Q3345"/>
  <c r="Q3346"/>
  <c r="Q3347"/>
  <c r="Q3348"/>
  <c r="Q3349"/>
  <c r="Q3350"/>
  <c r="Q3351"/>
  <c r="Q3352"/>
  <c r="Q3353"/>
  <c r="Q3354"/>
  <c r="Q3355"/>
  <c r="Q3356"/>
  <c r="Q3357"/>
  <c r="Q3358"/>
  <c r="Q3359"/>
  <c r="Q3360"/>
  <c r="Q3361"/>
  <c r="Q3362"/>
  <c r="Q3363"/>
  <c r="Q3364"/>
  <c r="Q3365"/>
  <c r="Q3366"/>
  <c r="Q3367"/>
  <c r="Q3368"/>
  <c r="Q3369"/>
  <c r="Q3370"/>
  <c r="Q3371"/>
  <c r="Q3372"/>
  <c r="Q3373"/>
  <c r="Q3374"/>
  <c r="Q3375"/>
  <c r="Q3376"/>
  <c r="Q3377"/>
  <c r="Q3378"/>
  <c r="Q3379"/>
  <c r="Q3380"/>
  <c r="Q3381"/>
  <c r="Q3382"/>
  <c r="Q3383"/>
  <c r="Q3384"/>
  <c r="Q3385"/>
  <c r="Q3386"/>
  <c r="Q3387"/>
  <c r="Q3388"/>
  <c r="Q3389"/>
  <c r="Q3390"/>
  <c r="Q3391"/>
  <c r="Q3392"/>
  <c r="Q3393"/>
  <c r="Q3394"/>
  <c r="Q3395"/>
  <c r="Q3396"/>
  <c r="Q3397"/>
  <c r="Q3398"/>
  <c r="Q3399"/>
  <c r="Q3400"/>
  <c r="Q3401"/>
  <c r="Q3402"/>
  <c r="Q3403"/>
  <c r="Q3404"/>
  <c r="Q3405"/>
  <c r="Q3406"/>
  <c r="Q3407"/>
  <c r="Q3408"/>
  <c r="Q3409"/>
  <c r="Q3410"/>
  <c r="Q3411"/>
  <c r="Q3412"/>
  <c r="Q3413"/>
  <c r="Q3414"/>
  <c r="Q3415"/>
  <c r="Q3416"/>
  <c r="Q3417"/>
  <c r="Q3418"/>
  <c r="Q3419"/>
  <c r="Q3420"/>
  <c r="Q3421"/>
  <c r="Q3422"/>
  <c r="Q3423"/>
  <c r="Q3424"/>
  <c r="Q3425"/>
  <c r="Q3426"/>
  <c r="Q3427"/>
  <c r="Q3428"/>
  <c r="Q3429"/>
  <c r="Q3430"/>
  <c r="Q3431"/>
  <c r="Q3432"/>
  <c r="Q3433"/>
  <c r="Q3434"/>
  <c r="Q3435"/>
  <c r="Q3436"/>
  <c r="Q3437"/>
  <c r="Q3438"/>
  <c r="Q3439"/>
  <c r="Q3440"/>
  <c r="Q3441"/>
  <c r="Q3442"/>
  <c r="Q3443"/>
  <c r="Q3444"/>
  <c r="Q3445"/>
  <c r="Q3446"/>
  <c r="Q3447"/>
  <c r="Q3448"/>
  <c r="Q3449"/>
  <c r="Q3450"/>
  <c r="Q3451"/>
  <c r="Q3452"/>
  <c r="Q3453"/>
  <c r="Q3454"/>
  <c r="Q3455"/>
  <c r="Q3456"/>
  <c r="Q3457"/>
  <c r="Q3458"/>
  <c r="Q3459"/>
  <c r="Q3460"/>
  <c r="Q3461"/>
  <c r="Q3462"/>
  <c r="Q3463"/>
  <c r="Q3464"/>
  <c r="Q3465"/>
  <c r="Q3466"/>
  <c r="Q3467"/>
  <c r="Q3468"/>
  <c r="Q3469"/>
  <c r="Q3470"/>
  <c r="Q3471"/>
  <c r="Q3472"/>
  <c r="Q3473"/>
  <c r="Q3474"/>
  <c r="Q3475"/>
  <c r="Q3476"/>
  <c r="Q3477"/>
  <c r="Q3478"/>
  <c r="Q3479"/>
  <c r="Q3480"/>
  <c r="Q3481"/>
  <c r="Q3482"/>
  <c r="Q3483"/>
  <c r="Q3484"/>
  <c r="Q3485"/>
  <c r="Q3486"/>
  <c r="Q3487"/>
  <c r="Q3488"/>
  <c r="Q3489"/>
  <c r="Q3490"/>
  <c r="Q3491"/>
  <c r="Q3492"/>
  <c r="Q3493"/>
  <c r="Q3494"/>
  <c r="Q3495"/>
  <c r="Q3496"/>
  <c r="Q3497"/>
  <c r="Q3498"/>
  <c r="Q3499"/>
  <c r="Q3500"/>
  <c r="Q3501"/>
  <c r="Q3502"/>
  <c r="Q3503"/>
  <c r="Q3504"/>
  <c r="Q3505"/>
  <c r="Q3506"/>
  <c r="Q3507"/>
  <c r="Q3508"/>
  <c r="Q3509"/>
  <c r="Q3510"/>
  <c r="Q3511"/>
  <c r="Q3512"/>
  <c r="Q3513"/>
  <c r="Q3514"/>
  <c r="Q3515"/>
  <c r="Q3516"/>
  <c r="Q3517"/>
  <c r="Q3518"/>
  <c r="Q3519"/>
  <c r="Q3520"/>
  <c r="Q3521"/>
  <c r="Q3522"/>
  <c r="Q3523"/>
  <c r="Q3524"/>
  <c r="Q3525"/>
  <c r="Q3526"/>
  <c r="Q3527"/>
  <c r="Q3528"/>
  <c r="Q3529"/>
  <c r="Q3530"/>
  <c r="Q3531"/>
  <c r="Q3532"/>
  <c r="Q3533"/>
  <c r="Q3534"/>
  <c r="Q3535"/>
  <c r="Q3536"/>
  <c r="Q3537"/>
  <c r="Q3538"/>
  <c r="Q3539"/>
  <c r="Q3540"/>
  <c r="Q3541"/>
  <c r="Q3542"/>
  <c r="Q3543"/>
  <c r="Q3544"/>
  <c r="Q3545"/>
  <c r="Q3546"/>
  <c r="Q3547"/>
  <c r="Q3548"/>
  <c r="Q3549"/>
  <c r="Q3550"/>
  <c r="Q3551"/>
  <c r="Q3552"/>
  <c r="Q3553"/>
  <c r="Q3554"/>
  <c r="Q3555"/>
  <c r="Q3556"/>
  <c r="Q3557"/>
  <c r="Q3558"/>
  <c r="Q3559"/>
  <c r="Q3560"/>
  <c r="Q3561"/>
  <c r="Q3562"/>
  <c r="Q3563"/>
  <c r="Q3564"/>
  <c r="Q3565"/>
  <c r="Q3566"/>
  <c r="Q3567"/>
  <c r="Q3568"/>
  <c r="Q3569"/>
  <c r="Q3570"/>
  <c r="Q3571"/>
  <c r="Q3572"/>
  <c r="Q3573"/>
  <c r="Q3574"/>
  <c r="Q3575"/>
  <c r="Q3576"/>
  <c r="Q3577"/>
  <c r="Q3578"/>
  <c r="Q3579"/>
  <c r="Q3580"/>
  <c r="Q3581"/>
  <c r="Q3582"/>
  <c r="Q3583"/>
  <c r="Q3584"/>
  <c r="Q3585"/>
  <c r="Q3586"/>
  <c r="Q3587"/>
  <c r="Q3588"/>
  <c r="Q3589"/>
  <c r="Q3590"/>
  <c r="Q3591"/>
  <c r="Q3592"/>
  <c r="Q3593"/>
  <c r="Q3594"/>
  <c r="Q3595"/>
  <c r="Q3596"/>
  <c r="Q3597"/>
  <c r="Q3598"/>
  <c r="Q3599"/>
  <c r="Q3600"/>
  <c r="Q3601"/>
  <c r="Q3602"/>
  <c r="Q3603"/>
  <c r="Q3604"/>
  <c r="Q3605"/>
  <c r="Q3606"/>
  <c r="Q3607"/>
  <c r="Q3608"/>
  <c r="Q3609"/>
  <c r="Q3610"/>
  <c r="Q3611"/>
  <c r="Q3612"/>
  <c r="Q3613"/>
  <c r="Q3614"/>
  <c r="Q3615"/>
  <c r="Q3616"/>
  <c r="Q3617"/>
  <c r="Q3618"/>
  <c r="Q3619"/>
  <c r="Q3620"/>
  <c r="Q3621"/>
  <c r="Q3622"/>
  <c r="Q3623"/>
  <c r="Q3624"/>
  <c r="Q3625"/>
  <c r="Q3626"/>
  <c r="Q3627"/>
  <c r="Q3628"/>
  <c r="Q3629"/>
  <c r="Q3630"/>
  <c r="Q3631"/>
  <c r="Q3632"/>
  <c r="Q3633"/>
  <c r="Q3634"/>
  <c r="Q3635"/>
  <c r="Q3636"/>
  <c r="Q3637"/>
  <c r="Q3638"/>
  <c r="Q3639"/>
  <c r="Q3640"/>
  <c r="Q3641"/>
  <c r="Q3642"/>
  <c r="Q3643"/>
  <c r="Q3644"/>
  <c r="Q3645"/>
  <c r="Q3646"/>
  <c r="Q3647"/>
  <c r="Q3648"/>
  <c r="Q3649"/>
  <c r="Q3650"/>
  <c r="Q3651"/>
  <c r="Q3652"/>
  <c r="Q3653"/>
  <c r="Q3654"/>
  <c r="Q3655"/>
  <c r="Q3656"/>
  <c r="Q3657"/>
  <c r="Q3658"/>
  <c r="Q3659"/>
  <c r="Q3660"/>
  <c r="Q3661"/>
  <c r="Q3662"/>
  <c r="Q3663"/>
  <c r="Q3664"/>
  <c r="Q3665"/>
  <c r="Q3666"/>
  <c r="Q3667"/>
  <c r="Q3668"/>
  <c r="Q3669"/>
  <c r="Q3670"/>
  <c r="Q3671"/>
  <c r="Q3672"/>
  <c r="Q3673"/>
  <c r="Q3674"/>
  <c r="Q3675"/>
  <c r="Q3676"/>
  <c r="Q3677"/>
  <c r="Q3678"/>
  <c r="Q3679"/>
  <c r="Q3680"/>
  <c r="Q3681"/>
  <c r="Q3682"/>
  <c r="Q3683"/>
  <c r="Q3684"/>
  <c r="Q3685"/>
  <c r="Q3686"/>
  <c r="Q3687"/>
  <c r="Q3688"/>
  <c r="Q3689"/>
  <c r="Q3690"/>
  <c r="Q3691"/>
  <c r="Q3692"/>
  <c r="Q3693"/>
  <c r="Q3694"/>
  <c r="Q3695"/>
  <c r="Q3696"/>
  <c r="Q3697"/>
  <c r="Q3698"/>
  <c r="Q3699"/>
  <c r="Q3700"/>
  <c r="Q3701"/>
  <c r="Q3702"/>
  <c r="Q3703"/>
  <c r="Q3704"/>
  <c r="Q3705"/>
  <c r="Q3706"/>
  <c r="Q3707"/>
  <c r="Q3708"/>
  <c r="Q3709"/>
  <c r="Q3710"/>
  <c r="Q3711"/>
  <c r="Q3712"/>
  <c r="Q3713"/>
  <c r="Q3714"/>
  <c r="Q3715"/>
  <c r="Q3716"/>
  <c r="Q3717"/>
  <c r="Q3718"/>
  <c r="Q3719"/>
  <c r="Q3720"/>
  <c r="Q3721"/>
  <c r="Q3722"/>
  <c r="Q3723"/>
  <c r="Q3724"/>
  <c r="Q3725"/>
  <c r="Q3726"/>
  <c r="Q3727"/>
  <c r="Q3728"/>
  <c r="Q3729"/>
  <c r="Q3730"/>
  <c r="Q3731"/>
  <c r="Q3732"/>
  <c r="Q3733"/>
  <c r="Q3734"/>
  <c r="Q3735"/>
  <c r="Q3736"/>
  <c r="Q3737"/>
  <c r="Q3738"/>
  <c r="Q3739"/>
  <c r="Q3740"/>
  <c r="Q3741"/>
  <c r="Q3742"/>
  <c r="Q3743"/>
  <c r="Q3744"/>
  <c r="Q3745"/>
  <c r="Q3746"/>
  <c r="Q3747"/>
  <c r="Q3748"/>
  <c r="Q3749"/>
  <c r="Q3750"/>
  <c r="Q3751"/>
  <c r="Q3752"/>
  <c r="Q3753"/>
  <c r="Q3754"/>
  <c r="Q3755"/>
  <c r="Q3756"/>
  <c r="Q3757"/>
  <c r="Q3758"/>
  <c r="Q3759"/>
  <c r="Q3760"/>
  <c r="Q3761"/>
  <c r="Q3762"/>
  <c r="Q3763"/>
  <c r="Q3764"/>
  <c r="Q3765"/>
  <c r="Q3766"/>
  <c r="Q3767"/>
  <c r="Q3768"/>
  <c r="Q3769"/>
  <c r="Q3770"/>
  <c r="Q3771"/>
  <c r="Q3772"/>
  <c r="Q3773"/>
  <c r="Q3774"/>
  <c r="Q3775"/>
  <c r="Q3776"/>
  <c r="Q3777"/>
  <c r="Q3778"/>
  <c r="Q3779"/>
  <c r="Q3780"/>
  <c r="Q3781"/>
  <c r="Q3782"/>
  <c r="Q3783"/>
  <c r="Q3784"/>
  <c r="Q3785"/>
  <c r="Q3786"/>
  <c r="Q3787"/>
  <c r="Q3788"/>
  <c r="Q3789"/>
  <c r="Q3790"/>
  <c r="Q3791"/>
  <c r="Q3792"/>
  <c r="Q3793"/>
  <c r="Q3794"/>
  <c r="Q3795"/>
  <c r="Q3796"/>
  <c r="Q3797"/>
  <c r="Q3798"/>
  <c r="Q3799"/>
  <c r="Q3800"/>
  <c r="Q3801"/>
  <c r="Q3802"/>
  <c r="Q3803"/>
  <c r="Q3804"/>
  <c r="Q3805"/>
  <c r="Q3806"/>
  <c r="Q3807"/>
  <c r="Q3808"/>
  <c r="Q3809"/>
  <c r="Q3810"/>
  <c r="Q3811"/>
  <c r="Q3812"/>
  <c r="Q3813"/>
  <c r="Q3814"/>
  <c r="Q3815"/>
  <c r="Q3816"/>
  <c r="Q3817"/>
  <c r="Q3818"/>
  <c r="Q3819"/>
  <c r="Q3820"/>
  <c r="Q3821"/>
  <c r="Q3822"/>
  <c r="Q3823"/>
  <c r="Q3824"/>
  <c r="Q3825"/>
  <c r="Q3826"/>
  <c r="Q3827"/>
  <c r="Q3828"/>
  <c r="Q3829"/>
  <c r="Q3830"/>
  <c r="Q3831"/>
  <c r="Q3832"/>
  <c r="Q3833"/>
  <c r="Q3834"/>
  <c r="Q3835"/>
  <c r="Q3836"/>
  <c r="Q3837"/>
  <c r="Q3838"/>
  <c r="Q3839"/>
  <c r="Q3840"/>
  <c r="Q3841"/>
  <c r="Q3842"/>
  <c r="Q3843"/>
  <c r="Q3844"/>
  <c r="Q3845"/>
  <c r="Q3846"/>
  <c r="Q3847"/>
  <c r="Q3848"/>
  <c r="Q3849"/>
  <c r="Q3850"/>
  <c r="Q3851"/>
  <c r="Q3852"/>
  <c r="Q3853"/>
  <c r="Q3854"/>
  <c r="Q3855"/>
  <c r="Q3856"/>
  <c r="Q3857"/>
  <c r="Q3858"/>
  <c r="Q3859"/>
  <c r="Q3860"/>
  <c r="Q3861"/>
  <c r="Q3862"/>
  <c r="Q3863"/>
  <c r="Q3864"/>
  <c r="Q3865"/>
  <c r="Q3866"/>
  <c r="Q3867"/>
  <c r="Q3868"/>
  <c r="Q3869"/>
  <c r="Q3870"/>
  <c r="Q3871"/>
  <c r="Q3872"/>
  <c r="Q3873"/>
  <c r="Q3874"/>
  <c r="Q3875"/>
  <c r="Q3876"/>
  <c r="Q3877"/>
  <c r="Q3878"/>
  <c r="Q3879"/>
  <c r="Q3880"/>
  <c r="Q3881"/>
  <c r="Q3882"/>
  <c r="Q3883"/>
  <c r="Q3884"/>
  <c r="Q3885"/>
  <c r="Q3886"/>
  <c r="Q3887"/>
  <c r="Q3888"/>
  <c r="Q3889"/>
  <c r="Q3890"/>
  <c r="Q3891"/>
  <c r="Q3892"/>
  <c r="Q3893"/>
  <c r="Q3894"/>
  <c r="Q3895"/>
  <c r="Q3896"/>
  <c r="Q3897"/>
  <c r="Q3898"/>
  <c r="Q3899"/>
  <c r="Q3900"/>
  <c r="Q3901"/>
  <c r="Q3902"/>
  <c r="Q3903"/>
  <c r="Q3904"/>
  <c r="Q3905"/>
  <c r="Q3906"/>
  <c r="Q3907"/>
  <c r="Q3908"/>
  <c r="Q3909"/>
  <c r="Q3910"/>
  <c r="Q3911"/>
  <c r="Q3912"/>
  <c r="Q3913"/>
  <c r="Q3914"/>
  <c r="Q3915"/>
  <c r="Q3916"/>
  <c r="Q3917"/>
  <c r="Q3918"/>
  <c r="Q3919"/>
  <c r="Q3920"/>
  <c r="Q3921"/>
  <c r="Q3922"/>
  <c r="Q3923"/>
  <c r="Q3924"/>
  <c r="Q3925"/>
  <c r="Q3926"/>
  <c r="Q3927"/>
  <c r="Q3928"/>
  <c r="Q3929"/>
  <c r="Q3930"/>
  <c r="Q3931"/>
  <c r="Q3932"/>
  <c r="Q3933"/>
  <c r="Q3934"/>
  <c r="Q3935"/>
  <c r="Q3936"/>
  <c r="Q3937"/>
  <c r="Q3938"/>
  <c r="Q3939"/>
  <c r="Q3940"/>
  <c r="Q3941"/>
  <c r="Q3942"/>
  <c r="Q3943"/>
  <c r="Q3944"/>
  <c r="Q3945"/>
  <c r="Q3946"/>
  <c r="Q3947"/>
  <c r="Q3948"/>
  <c r="Q3949"/>
  <c r="Q3950"/>
  <c r="Q3951"/>
  <c r="Q3952"/>
  <c r="Q3953"/>
  <c r="Q3954"/>
  <c r="Q3955"/>
  <c r="Q3956"/>
  <c r="Q3957"/>
  <c r="Q3958"/>
  <c r="Q3959"/>
  <c r="Q3960"/>
  <c r="Q3961"/>
  <c r="Q3962"/>
  <c r="Q3963"/>
  <c r="Q3964"/>
  <c r="Q3965"/>
  <c r="Q3966"/>
  <c r="Q3967"/>
  <c r="Q3968"/>
  <c r="Q3969"/>
  <c r="Q3970"/>
  <c r="Q3971"/>
  <c r="Q3972"/>
  <c r="Q3973"/>
  <c r="Q3974"/>
  <c r="Q3975"/>
  <c r="Q3976"/>
  <c r="Q3977"/>
  <c r="Q3978"/>
  <c r="Q3979"/>
  <c r="Q3980"/>
  <c r="Q3981"/>
  <c r="Q3982"/>
  <c r="Q3983"/>
  <c r="Q3984"/>
  <c r="Q3985"/>
  <c r="Q3986"/>
  <c r="Q3987"/>
  <c r="Q3988"/>
  <c r="Q3989"/>
  <c r="Q3990"/>
  <c r="Q3991"/>
  <c r="Q3992"/>
  <c r="Q3993"/>
  <c r="Q3994"/>
  <c r="Q3995"/>
  <c r="Q3996"/>
  <c r="Q3997"/>
  <c r="Q3998"/>
  <c r="Q3999"/>
  <c r="Q4000"/>
  <c r="Q4001"/>
  <c r="Q4002"/>
  <c r="Q4003"/>
  <c r="Q4004"/>
  <c r="Q4005"/>
  <c r="Q4006"/>
  <c r="Q4007"/>
  <c r="Q4008"/>
  <c r="Q4009"/>
  <c r="Q4010"/>
  <c r="Q4011"/>
  <c r="Q4012"/>
  <c r="Q4013"/>
  <c r="Q4014"/>
  <c r="Q4015"/>
  <c r="Q4016"/>
  <c r="Q4017"/>
  <c r="Q4018"/>
  <c r="Q4019"/>
  <c r="Q4020"/>
  <c r="Q4021"/>
  <c r="Q4022"/>
  <c r="Q4023"/>
  <c r="Q4024"/>
  <c r="Q4025"/>
  <c r="Q4026"/>
  <c r="Q4027"/>
  <c r="Q4028"/>
  <c r="Q4029"/>
  <c r="Q4030"/>
  <c r="Q4031"/>
  <c r="Q4032"/>
  <c r="Q4033"/>
  <c r="Q4034"/>
  <c r="Q4035"/>
  <c r="Q4036"/>
  <c r="Q4037"/>
  <c r="Q4038"/>
  <c r="Q4039"/>
  <c r="Q4040"/>
  <c r="Q4041"/>
  <c r="Q4042"/>
  <c r="Q4043"/>
  <c r="Q4044"/>
  <c r="Q4045"/>
  <c r="Q4046"/>
  <c r="Q4047"/>
  <c r="Q4048"/>
  <c r="Q4049"/>
  <c r="Q4050"/>
  <c r="Q4051"/>
  <c r="Q4052"/>
  <c r="Q4053"/>
  <c r="Q4054"/>
  <c r="Q4055"/>
  <c r="Q4056"/>
  <c r="Q4057"/>
  <c r="Q4058"/>
  <c r="Q4059"/>
  <c r="Q4060"/>
  <c r="Q4061"/>
  <c r="Q4062"/>
  <c r="Q4063"/>
  <c r="Q4064"/>
  <c r="Q4065"/>
  <c r="Q4066"/>
  <c r="Q4067"/>
  <c r="Q4068"/>
  <c r="Q4069"/>
  <c r="Q4070"/>
  <c r="Q4071"/>
  <c r="Q4072"/>
  <c r="Q4073"/>
  <c r="Q4074"/>
  <c r="Q4075"/>
  <c r="Q4076"/>
  <c r="Q4077"/>
  <c r="Q4078"/>
  <c r="Q4079"/>
  <c r="Q4080"/>
  <c r="Q4081"/>
  <c r="Q4082"/>
  <c r="Q4083"/>
  <c r="Q4084"/>
  <c r="Q4085"/>
  <c r="Q4086"/>
  <c r="Q4087"/>
  <c r="Q4088"/>
  <c r="Q4089"/>
  <c r="Q4090"/>
  <c r="Q4091"/>
  <c r="Q4092"/>
  <c r="Q4093"/>
  <c r="Q4094"/>
  <c r="Q4095"/>
  <c r="Q4096"/>
  <c r="Q4097"/>
  <c r="Q4098"/>
  <c r="Q4099"/>
  <c r="Q4100"/>
  <c r="Q4101"/>
  <c r="Q4102"/>
  <c r="Q4103"/>
  <c r="Q4104"/>
  <c r="Q4105"/>
  <c r="Q4106"/>
  <c r="Q4107"/>
  <c r="Q4108"/>
  <c r="Q4109"/>
  <c r="Q4110"/>
  <c r="Q4111"/>
  <c r="Q4112"/>
  <c r="Q4113"/>
  <c r="Q4114"/>
  <c r="Q4115"/>
  <c r="Q4116"/>
  <c r="Q4117"/>
  <c r="Q4118"/>
  <c r="Q4119"/>
  <c r="Q4120"/>
  <c r="Q4121"/>
  <c r="Q4122"/>
  <c r="Q4123"/>
  <c r="Q4124"/>
  <c r="Q4125"/>
  <c r="Q4126"/>
  <c r="Q4127"/>
  <c r="Q4128"/>
  <c r="Q4129"/>
  <c r="Q4130"/>
  <c r="Q4131"/>
  <c r="Q4132"/>
  <c r="Q4133"/>
  <c r="Q4134"/>
  <c r="Q4135"/>
  <c r="Q4136"/>
  <c r="Q4137"/>
  <c r="Q4138"/>
  <c r="Q4139"/>
  <c r="Q4140"/>
  <c r="Q4141"/>
  <c r="Q4142"/>
  <c r="Q4143"/>
  <c r="Q4144"/>
  <c r="Q4145"/>
  <c r="Q4146"/>
  <c r="Q4147"/>
  <c r="Q4148"/>
  <c r="Q4149"/>
  <c r="Q4150"/>
  <c r="Q4151"/>
  <c r="Q4152"/>
  <c r="Q4153"/>
  <c r="Q4154"/>
  <c r="Q4155"/>
  <c r="Q4156"/>
  <c r="Q4157"/>
  <c r="Q4158"/>
  <c r="Q4159"/>
  <c r="Q4160"/>
  <c r="Q4161"/>
  <c r="Q4162"/>
  <c r="Q4163"/>
  <c r="Q4164"/>
  <c r="Q4165"/>
  <c r="Q4166"/>
  <c r="Q4167"/>
  <c r="Q4168"/>
  <c r="Q4169"/>
  <c r="Q4170"/>
  <c r="Q4171"/>
  <c r="Q4172"/>
  <c r="Q4173"/>
  <c r="Q4174"/>
  <c r="Q4175"/>
  <c r="Q4176"/>
  <c r="Q4177"/>
  <c r="Q4178"/>
  <c r="Q4179"/>
  <c r="Q4180"/>
  <c r="Q4181"/>
  <c r="Q4182"/>
  <c r="Q4183"/>
  <c r="Q4184"/>
  <c r="Q4185"/>
  <c r="Q4186"/>
  <c r="Q4187"/>
  <c r="Q4188"/>
  <c r="Q4189"/>
  <c r="Q4190"/>
  <c r="Q4191"/>
  <c r="Q4192"/>
  <c r="Q4193"/>
  <c r="Q4194"/>
  <c r="Q4195"/>
  <c r="Q4196"/>
  <c r="Q4197"/>
  <c r="Q4198"/>
  <c r="Q4199"/>
  <c r="Q4200"/>
  <c r="Q4201"/>
  <c r="Q4202"/>
  <c r="Q4203"/>
  <c r="Q4204"/>
  <c r="Q4205"/>
  <c r="Q4206"/>
  <c r="Q4207"/>
  <c r="Q4208"/>
  <c r="Q4209"/>
  <c r="Q4210"/>
  <c r="Q4211"/>
  <c r="Q4212"/>
  <c r="Q4213"/>
  <c r="Q4214"/>
  <c r="Q4215"/>
  <c r="Q4216"/>
  <c r="Q4217"/>
  <c r="Q4218"/>
  <c r="Q4219"/>
  <c r="Q4220"/>
  <c r="Q4221"/>
  <c r="Q4222"/>
  <c r="Q4223"/>
  <c r="Q4224"/>
  <c r="Q4225"/>
  <c r="Q4226"/>
  <c r="Q4227"/>
  <c r="Q4228"/>
  <c r="Q4229"/>
  <c r="Q4230"/>
  <c r="Q4231"/>
  <c r="Q4232"/>
  <c r="Q4233"/>
  <c r="Q4234"/>
  <c r="Q4235"/>
  <c r="Q4236"/>
  <c r="Q4237"/>
  <c r="Q4238"/>
  <c r="Q4239"/>
  <c r="Q4240"/>
  <c r="Q4241"/>
  <c r="Q4242"/>
  <c r="Q4243"/>
  <c r="Q4244"/>
  <c r="Q4245"/>
  <c r="Q4246"/>
  <c r="Q4247"/>
  <c r="Q4248"/>
  <c r="Q4249"/>
  <c r="Q4250"/>
  <c r="Q4251"/>
  <c r="Q4252"/>
  <c r="Q4253"/>
  <c r="Q4254"/>
  <c r="Q4255"/>
  <c r="Q4256"/>
  <c r="Q4257"/>
  <c r="Q4258"/>
  <c r="Q4259"/>
  <c r="Q4260"/>
  <c r="Q4261"/>
  <c r="Q4262"/>
  <c r="Q4263"/>
  <c r="Q4264"/>
  <c r="Q4265"/>
  <c r="Q4266"/>
  <c r="Q4267"/>
  <c r="Q4268"/>
  <c r="Q4269"/>
  <c r="Q4270"/>
  <c r="Q4271"/>
  <c r="Q4272"/>
  <c r="Q4273"/>
  <c r="Q4274"/>
  <c r="Q4275"/>
  <c r="Q4276"/>
  <c r="Q4277"/>
  <c r="Q4278"/>
  <c r="Q4279"/>
  <c r="Q4280"/>
  <c r="Q4281"/>
  <c r="Q4282"/>
  <c r="Q4283"/>
  <c r="Q4284"/>
  <c r="Q4285"/>
  <c r="Q4286"/>
  <c r="Q4287"/>
  <c r="Q4288"/>
  <c r="Q4289"/>
  <c r="Q4290"/>
  <c r="Q4291"/>
  <c r="Q4292"/>
  <c r="Q4293"/>
  <c r="Q4294"/>
  <c r="Q4295"/>
  <c r="Q4296"/>
  <c r="Q4297"/>
  <c r="Q4298"/>
  <c r="Q4299"/>
  <c r="Q4300"/>
  <c r="Q4301"/>
  <c r="Q4302"/>
  <c r="Q4303"/>
  <c r="Q4304"/>
  <c r="Q4305"/>
  <c r="Q4306"/>
  <c r="Q4307"/>
  <c r="Q4308"/>
  <c r="Q4309"/>
  <c r="Q4310"/>
  <c r="Q4311"/>
  <c r="Q4312"/>
  <c r="Q4313"/>
  <c r="Q4314"/>
  <c r="Q4315"/>
  <c r="Q4316"/>
  <c r="Q4317"/>
  <c r="Q4318"/>
  <c r="Q4319"/>
  <c r="Q4320"/>
  <c r="Q4321"/>
  <c r="Q4322"/>
  <c r="Q4323"/>
  <c r="Q4324"/>
  <c r="Q4325"/>
  <c r="Q4326"/>
  <c r="Q4327"/>
  <c r="Q4328"/>
  <c r="Q4329"/>
  <c r="Q4330"/>
  <c r="Q4331"/>
  <c r="Q4332"/>
  <c r="Q4333"/>
  <c r="Q4334"/>
  <c r="Q4335"/>
  <c r="Q4336"/>
  <c r="Q4337"/>
  <c r="Q4338"/>
  <c r="Q4339"/>
  <c r="Q4340"/>
  <c r="Q4341"/>
  <c r="Q4342"/>
  <c r="Q4343"/>
  <c r="Q4344"/>
  <c r="Q4345"/>
  <c r="Q4346"/>
  <c r="Q4347"/>
  <c r="Q4348"/>
  <c r="Q4349"/>
  <c r="Q4350"/>
  <c r="Q4351"/>
  <c r="Q4352"/>
  <c r="Q4353"/>
  <c r="Q4354"/>
  <c r="Q4355"/>
  <c r="Q4356"/>
  <c r="Q4357"/>
  <c r="Q4358"/>
  <c r="Q4359"/>
  <c r="Q4360"/>
  <c r="Q4361"/>
  <c r="Q4362"/>
  <c r="Q4363"/>
  <c r="Q4364"/>
  <c r="Q4365"/>
  <c r="Q4366"/>
  <c r="Q4367"/>
  <c r="Q4368"/>
  <c r="Q4369"/>
  <c r="Q4370"/>
  <c r="Q4371"/>
  <c r="Q4372"/>
  <c r="Q4373"/>
  <c r="Q4374"/>
  <c r="Q4375"/>
  <c r="Q4376"/>
  <c r="Q4377"/>
  <c r="Q4378"/>
  <c r="Q4379"/>
  <c r="Q4380"/>
  <c r="Q4381"/>
  <c r="Q4382"/>
  <c r="Q4383"/>
  <c r="Q4384"/>
  <c r="Q4385"/>
  <c r="Q4386"/>
  <c r="Q4387"/>
  <c r="Q4388"/>
  <c r="Q4389"/>
  <c r="Q4390"/>
  <c r="Q4391"/>
  <c r="Q4392"/>
  <c r="Q4393"/>
  <c r="Q4394"/>
  <c r="Q4395"/>
  <c r="Q4396"/>
  <c r="Q4397"/>
  <c r="Q4398"/>
  <c r="Q4399"/>
  <c r="Q4400"/>
  <c r="Q4401"/>
  <c r="Q4402"/>
  <c r="Q4403"/>
  <c r="Q4404"/>
  <c r="Q4405"/>
  <c r="Q4406"/>
  <c r="Q4407"/>
  <c r="Q4408"/>
  <c r="Q4409"/>
  <c r="Q4410"/>
  <c r="Q4411"/>
  <c r="Q4412"/>
  <c r="Q4413"/>
  <c r="Q4414"/>
  <c r="Q4415"/>
  <c r="Q4416"/>
  <c r="Q4417"/>
  <c r="Q4418"/>
  <c r="Q4419"/>
  <c r="Q4420"/>
  <c r="Q4421"/>
  <c r="Q4422"/>
  <c r="Q4423"/>
  <c r="Q4424"/>
  <c r="Q4425"/>
  <c r="Q4426"/>
  <c r="Q4427"/>
  <c r="Q4428"/>
  <c r="Q4429"/>
  <c r="Q4430"/>
  <c r="Q4431"/>
  <c r="Q4432"/>
  <c r="Q4433"/>
  <c r="Q4434"/>
  <c r="Q4435"/>
  <c r="Q4436"/>
  <c r="Q4437"/>
  <c r="Q4438"/>
  <c r="Q4439"/>
  <c r="Q4440"/>
  <c r="Q4441"/>
  <c r="Q4442"/>
  <c r="Q4443"/>
  <c r="Q4444"/>
  <c r="Q4445"/>
  <c r="Q4446"/>
  <c r="Q4447"/>
  <c r="Q4448"/>
  <c r="Q4449"/>
  <c r="Q4450"/>
  <c r="Q4451"/>
  <c r="Q4452"/>
  <c r="Q4453"/>
  <c r="Q4454"/>
  <c r="Q4455"/>
  <c r="Q4456"/>
  <c r="Q4457"/>
  <c r="Q4458"/>
  <c r="Q4459"/>
  <c r="Q4460"/>
  <c r="Q4461"/>
  <c r="Q4462"/>
  <c r="Q4463"/>
  <c r="Q4464"/>
  <c r="Q4465"/>
  <c r="Q4466"/>
  <c r="Q4467"/>
  <c r="Q4468"/>
  <c r="Q4469"/>
  <c r="Q4470"/>
  <c r="Q4471"/>
  <c r="Q4472"/>
  <c r="Q4473"/>
  <c r="Q4474"/>
  <c r="Q4475"/>
  <c r="Q4476"/>
  <c r="Q4477"/>
  <c r="Q4478"/>
  <c r="Q4479"/>
  <c r="Q4480"/>
  <c r="Q4481"/>
  <c r="Q4482"/>
  <c r="Q4483"/>
  <c r="Q4484"/>
  <c r="Q4485"/>
  <c r="Q4486"/>
  <c r="Q4487"/>
  <c r="Q4488"/>
  <c r="Q4489"/>
  <c r="Q4490"/>
  <c r="Q4491"/>
  <c r="Q4492"/>
  <c r="Q4493"/>
  <c r="Q4494"/>
  <c r="Q4495"/>
  <c r="Q4496"/>
  <c r="Q4497"/>
  <c r="Q4498"/>
  <c r="Q4499"/>
  <c r="Q4500"/>
  <c r="Q4501"/>
  <c r="Q4502"/>
  <c r="Q4503"/>
  <c r="Q4504"/>
  <c r="Q4505"/>
  <c r="Q4506"/>
  <c r="Q4507"/>
  <c r="Q4508"/>
  <c r="Q4509"/>
  <c r="Q4510"/>
  <c r="Q4511"/>
  <c r="Q4512"/>
  <c r="Q4513"/>
  <c r="Q4514"/>
  <c r="Q4515"/>
  <c r="Q4516"/>
  <c r="Q4517"/>
  <c r="Q4518"/>
  <c r="Q4519"/>
  <c r="Q4520"/>
  <c r="Q4521"/>
  <c r="Q4522"/>
  <c r="Q4523"/>
  <c r="Q4524"/>
  <c r="Q4525"/>
  <c r="Q4526"/>
  <c r="Q4527"/>
  <c r="Q4528"/>
  <c r="Q4529"/>
  <c r="Q4530"/>
  <c r="Q4531"/>
  <c r="Q4532"/>
  <c r="Q4533"/>
  <c r="Q4534"/>
  <c r="Q4535"/>
  <c r="Q4536"/>
  <c r="Q4537"/>
  <c r="Q4538"/>
  <c r="Q4539"/>
  <c r="Q4540"/>
  <c r="Q4541"/>
  <c r="Q4542"/>
  <c r="Q4543"/>
  <c r="Q4544"/>
  <c r="Q4545"/>
  <c r="Q4546"/>
  <c r="Q4547"/>
  <c r="Q4548"/>
  <c r="Q4549"/>
  <c r="Q4550"/>
  <c r="Q4551"/>
  <c r="Q4552"/>
  <c r="Q4553"/>
  <c r="Q4554"/>
  <c r="Q4555"/>
  <c r="Q4556"/>
  <c r="Q4557"/>
  <c r="Q4558"/>
  <c r="Q4559"/>
  <c r="Q4560"/>
  <c r="Q4561"/>
  <c r="Q4562"/>
  <c r="Q4563"/>
  <c r="Q4564"/>
  <c r="Q4565"/>
  <c r="Q4566"/>
  <c r="Q4567"/>
  <c r="Q4568"/>
  <c r="Q4569"/>
  <c r="Q4570"/>
  <c r="Q4571"/>
  <c r="Q4572"/>
  <c r="Q4573"/>
  <c r="Q4574"/>
  <c r="Q4575"/>
  <c r="Q4576"/>
  <c r="Q4577"/>
  <c r="Q4578"/>
  <c r="Q4579"/>
  <c r="Q4580"/>
  <c r="Q4581"/>
  <c r="Q4582"/>
  <c r="Q4583"/>
  <c r="Q4584"/>
  <c r="Q4585"/>
  <c r="Q4586"/>
  <c r="Q4587"/>
  <c r="Q4588"/>
  <c r="Q4589"/>
  <c r="Q4590"/>
  <c r="Q4591"/>
  <c r="Q4592"/>
  <c r="Q4593"/>
  <c r="Q4594"/>
  <c r="Q4595"/>
  <c r="Q4596"/>
  <c r="Q4597"/>
  <c r="Q4598"/>
  <c r="Q4599"/>
  <c r="Q4600"/>
  <c r="Q4601"/>
  <c r="Q4602"/>
  <c r="Q4603"/>
  <c r="Q4604"/>
  <c r="Q4605"/>
  <c r="Q4606"/>
  <c r="Q4607"/>
  <c r="Q4608"/>
  <c r="Q4609"/>
  <c r="Q4610"/>
  <c r="Q4611"/>
  <c r="Q4612"/>
  <c r="Q4613"/>
  <c r="Q4614"/>
  <c r="Q4615"/>
  <c r="Q4616"/>
  <c r="Q4617"/>
  <c r="Q4618"/>
  <c r="Q4619"/>
  <c r="Q4620"/>
  <c r="Q4621"/>
  <c r="Q4622"/>
  <c r="Q4623"/>
  <c r="Q4624"/>
  <c r="Q4625"/>
  <c r="Q4626"/>
  <c r="Q4627"/>
  <c r="Q4628"/>
  <c r="Q4629"/>
  <c r="Q4630"/>
  <c r="Q4631"/>
  <c r="Q4632"/>
  <c r="Q4633"/>
  <c r="Q4634"/>
  <c r="Q4635"/>
  <c r="Q4636"/>
  <c r="Q4637"/>
  <c r="Q4638"/>
  <c r="Q4639"/>
  <c r="Q4640"/>
  <c r="Q4641"/>
  <c r="Q4642"/>
  <c r="Q4643"/>
  <c r="Q4644"/>
  <c r="Q4645"/>
  <c r="Q4646"/>
  <c r="Q4647"/>
  <c r="Q4648"/>
  <c r="Q4649"/>
  <c r="Q4650"/>
  <c r="Q4651"/>
  <c r="Q4652"/>
  <c r="Q4653"/>
  <c r="Q4654"/>
  <c r="Q4655"/>
  <c r="Q4656"/>
  <c r="Q4657"/>
  <c r="Q4658"/>
  <c r="Q4659"/>
  <c r="Q4660"/>
  <c r="Q4661"/>
  <c r="Q4662"/>
  <c r="Q4663"/>
  <c r="Q4664"/>
  <c r="Q4665"/>
  <c r="Q4666"/>
  <c r="Q4667"/>
  <c r="Q4668"/>
  <c r="Q4669"/>
  <c r="Q4670"/>
  <c r="Q4671"/>
  <c r="Q4672"/>
  <c r="Q4673"/>
  <c r="Q4674"/>
  <c r="Q4675"/>
  <c r="Q4676"/>
  <c r="Q4677"/>
  <c r="Q4678"/>
  <c r="Q4679"/>
  <c r="Q4680"/>
  <c r="Q4681"/>
  <c r="Q4682"/>
  <c r="Q4683"/>
  <c r="Q4684"/>
  <c r="Q4685"/>
  <c r="Q4686"/>
  <c r="Q4687"/>
  <c r="Q4688"/>
  <c r="Q4689"/>
  <c r="Q4690"/>
  <c r="Q4691"/>
  <c r="Q4692"/>
  <c r="Q4693"/>
  <c r="Q4694"/>
  <c r="Q4695"/>
  <c r="Q4696"/>
  <c r="Q4697"/>
  <c r="Q4698"/>
  <c r="Q4699"/>
  <c r="Q4700"/>
  <c r="Q4701"/>
  <c r="Q4702"/>
  <c r="Q4703"/>
  <c r="Q4704"/>
  <c r="Q4705"/>
  <c r="Q4706"/>
  <c r="Q4707"/>
  <c r="Q4708"/>
  <c r="Q4709"/>
  <c r="Q4710"/>
  <c r="Q4711"/>
  <c r="Q4712"/>
  <c r="Q4713"/>
  <c r="Q4714"/>
  <c r="Q4715"/>
  <c r="Q4716"/>
  <c r="Q4717"/>
  <c r="Q4718"/>
  <c r="Q4719"/>
  <c r="Q4720"/>
  <c r="Q4721"/>
  <c r="Q4722"/>
  <c r="Q4723"/>
  <c r="Q4724"/>
  <c r="Q4725"/>
  <c r="Q4726"/>
  <c r="Q4727"/>
  <c r="Q4728"/>
  <c r="Q4729"/>
  <c r="Q4730"/>
  <c r="Q4731"/>
  <c r="Q4732"/>
  <c r="Q4733"/>
  <c r="Q4734"/>
  <c r="Q4735"/>
  <c r="Q4736"/>
  <c r="Q4737"/>
  <c r="Q4738"/>
  <c r="Q4739"/>
  <c r="Q4740"/>
  <c r="Q4741"/>
  <c r="Q4742"/>
  <c r="Q4743"/>
  <c r="Q4744"/>
  <c r="Q4745"/>
  <c r="Q4746"/>
  <c r="Q4747"/>
  <c r="Q4748"/>
  <c r="Q4749"/>
  <c r="Q4750"/>
  <c r="Q4751"/>
  <c r="Q4752"/>
  <c r="Q4753"/>
  <c r="Q4754"/>
  <c r="Q4755"/>
  <c r="Q4756"/>
  <c r="Q4757"/>
  <c r="Q4758"/>
  <c r="Q4759"/>
  <c r="Q4760"/>
  <c r="Q4761"/>
  <c r="Q4762"/>
  <c r="Q4763"/>
  <c r="Q4764"/>
  <c r="Q4765"/>
  <c r="Q4766"/>
  <c r="Q4767"/>
  <c r="Q4768"/>
  <c r="Q4769"/>
  <c r="Q4770"/>
  <c r="Q4771"/>
  <c r="Q4772"/>
  <c r="Q4773"/>
  <c r="Q4774"/>
  <c r="Q4775"/>
  <c r="Q4776"/>
  <c r="Q4777"/>
  <c r="Q4778"/>
  <c r="Q4779"/>
  <c r="Q4780"/>
  <c r="Q4781"/>
  <c r="Q4782"/>
  <c r="Q4783"/>
  <c r="Q4784"/>
  <c r="Q4785"/>
  <c r="Q4786"/>
  <c r="Q4787"/>
  <c r="Q4788"/>
  <c r="Q4789"/>
  <c r="Q4790"/>
  <c r="Q4791"/>
  <c r="Q4792"/>
  <c r="Q4793"/>
  <c r="Q4794"/>
  <c r="Q4795"/>
  <c r="Q4796"/>
  <c r="Q4797"/>
  <c r="Q4798"/>
  <c r="Q4799"/>
  <c r="Q4800"/>
  <c r="Q4801"/>
  <c r="Q4802"/>
  <c r="Q4803"/>
  <c r="Q4804"/>
  <c r="Q4805"/>
  <c r="Q4806"/>
  <c r="Q4807"/>
  <c r="Q4808"/>
  <c r="Q4809"/>
  <c r="Q4810"/>
  <c r="Q4811"/>
  <c r="Q4812"/>
  <c r="Q4813"/>
  <c r="Q4814"/>
  <c r="Q4815"/>
  <c r="Q4816"/>
  <c r="Q4817"/>
  <c r="Q4818"/>
  <c r="Q4819"/>
  <c r="Q4820"/>
  <c r="Q4821"/>
  <c r="Q4822"/>
  <c r="Q4823"/>
  <c r="Q4824"/>
  <c r="Q4825"/>
  <c r="Q4826"/>
  <c r="Q4827"/>
  <c r="Q4828"/>
  <c r="Q4829"/>
  <c r="Q4830"/>
  <c r="Q4831"/>
  <c r="Q4832"/>
  <c r="Q4833"/>
  <c r="Q4834"/>
  <c r="Q4835"/>
  <c r="Q4836"/>
  <c r="Q4837"/>
  <c r="Q4838"/>
  <c r="Q4839"/>
  <c r="Q4840"/>
  <c r="Q4841"/>
  <c r="Q4842"/>
  <c r="Q4843"/>
  <c r="Q4844"/>
  <c r="Q4845"/>
  <c r="Q4846"/>
  <c r="Q4847"/>
  <c r="Q4848"/>
  <c r="Q4849"/>
  <c r="Q4850"/>
  <c r="Q4851"/>
  <c r="Q4852"/>
  <c r="Q4853"/>
  <c r="Q4854"/>
  <c r="Q4855"/>
  <c r="Q4856"/>
  <c r="Q4857"/>
  <c r="Q4858"/>
  <c r="Q4859"/>
  <c r="Q4860"/>
  <c r="Q4861"/>
  <c r="Q4862"/>
  <c r="Q4863"/>
  <c r="Q4864"/>
  <c r="Q4865"/>
  <c r="Q4866"/>
  <c r="Q4867"/>
  <c r="Q4868"/>
  <c r="Q4869"/>
  <c r="Q4870"/>
  <c r="Q4871"/>
  <c r="Q4872"/>
  <c r="Q4873"/>
  <c r="Q4874"/>
  <c r="Q4875"/>
  <c r="Q4876"/>
  <c r="Q4877"/>
  <c r="Q4878"/>
  <c r="Q4879"/>
  <c r="Q4880"/>
  <c r="Q4881"/>
  <c r="Q4882"/>
  <c r="Q4883"/>
  <c r="Q4884"/>
  <c r="Q4885"/>
  <c r="Q4886"/>
  <c r="Q4887"/>
  <c r="Q4888"/>
  <c r="Q4889"/>
  <c r="Q4890"/>
  <c r="Q4891"/>
  <c r="Q4892"/>
  <c r="Q4893"/>
  <c r="Q4894"/>
  <c r="Q4895"/>
  <c r="Q4896"/>
  <c r="Q4897"/>
  <c r="Q4898"/>
  <c r="Q4899"/>
  <c r="Q4900"/>
  <c r="Q4901"/>
  <c r="Q4902"/>
  <c r="Q4903"/>
  <c r="Q4904"/>
  <c r="Q4905"/>
  <c r="Q4906"/>
  <c r="Q4907"/>
  <c r="Q4908"/>
  <c r="Q4909"/>
  <c r="Q4910"/>
  <c r="Q4911"/>
  <c r="Q4912"/>
  <c r="Q4913"/>
  <c r="Q4914"/>
  <c r="Q4915"/>
  <c r="Q4916"/>
  <c r="Q4917"/>
  <c r="Q4918"/>
  <c r="Q4919"/>
  <c r="Q4920"/>
  <c r="Q4921"/>
  <c r="Q4922"/>
  <c r="Q4923"/>
  <c r="Q4924"/>
  <c r="Q4925"/>
  <c r="Q4926"/>
  <c r="Q4927"/>
  <c r="Q4928"/>
  <c r="Q4929"/>
  <c r="Q4930"/>
  <c r="Q4931"/>
  <c r="Q4932"/>
  <c r="Q4933"/>
  <c r="Q4934"/>
  <c r="Q4935"/>
  <c r="Q4936"/>
  <c r="Q4937"/>
  <c r="Q4938"/>
  <c r="Q4939"/>
  <c r="Q4940"/>
  <c r="Q4941"/>
  <c r="Q4942"/>
  <c r="Q4943"/>
  <c r="Q4944"/>
  <c r="Q4945"/>
  <c r="Q4946"/>
  <c r="Q4947"/>
  <c r="Q4948"/>
  <c r="Q4949"/>
  <c r="Q4950"/>
  <c r="Q4951"/>
  <c r="Q4952"/>
  <c r="Q4953"/>
  <c r="Q4954"/>
  <c r="Q4955"/>
  <c r="Q4956"/>
  <c r="Q4957"/>
  <c r="Q4958"/>
  <c r="Q4959"/>
  <c r="Q4960"/>
  <c r="Q4961"/>
  <c r="Q4962"/>
  <c r="Q4963"/>
  <c r="Q4964"/>
  <c r="Q4965"/>
  <c r="Q4966"/>
  <c r="Q4967"/>
  <c r="Q4968"/>
  <c r="Q4969"/>
  <c r="Q4970"/>
  <c r="Q4971"/>
  <c r="Q4972"/>
  <c r="Q4973"/>
  <c r="Q4974"/>
  <c r="Q4975"/>
  <c r="Q4976"/>
  <c r="Q4977"/>
  <c r="Q4978"/>
  <c r="Q4979"/>
  <c r="Q4980"/>
  <c r="Q4981"/>
  <c r="Q4982"/>
  <c r="Q4983"/>
  <c r="Q4984"/>
  <c r="Q4985"/>
  <c r="Q4986"/>
  <c r="Q4987"/>
  <c r="Q4988"/>
  <c r="Q4989"/>
  <c r="Q4990"/>
  <c r="Q4991"/>
  <c r="Q4992"/>
  <c r="Q4993"/>
  <c r="Q4994"/>
  <c r="Q4995"/>
  <c r="Q4996"/>
  <c r="Q4997"/>
  <c r="Q4998"/>
  <c r="Q4999"/>
  <c r="Q5000"/>
  <c r="Q5001"/>
  <c r="Q5002"/>
  <c r="Q5003"/>
  <c r="Q5004"/>
  <c r="Q5005"/>
  <c r="Q5006"/>
  <c r="Q5007"/>
  <c r="Q5008"/>
  <c r="Q5009"/>
  <c r="Q5010"/>
  <c r="Q5011"/>
  <c r="Q5012"/>
  <c r="Q5013"/>
  <c r="Q5014"/>
  <c r="Q5015"/>
  <c r="Q5016"/>
  <c r="Q5017"/>
  <c r="Q5018"/>
  <c r="Q5019"/>
  <c r="Q5020"/>
  <c r="Q5021"/>
  <c r="Q5022"/>
  <c r="Q5023"/>
  <c r="Q5024"/>
  <c r="Q5025"/>
  <c r="Q5026"/>
  <c r="Q5027"/>
  <c r="Q5028"/>
  <c r="Q5029"/>
  <c r="Q5030"/>
  <c r="Q5031"/>
  <c r="Q5032"/>
  <c r="Q5033"/>
  <c r="Q5034"/>
  <c r="Q5035"/>
  <c r="Q5036"/>
  <c r="Q5037"/>
  <c r="Q5038"/>
  <c r="Q5039"/>
  <c r="Q5040"/>
  <c r="Q5041"/>
  <c r="Q5042"/>
  <c r="Q5043"/>
  <c r="Q5044"/>
  <c r="Q5045"/>
  <c r="Q5046"/>
  <c r="Q5047"/>
  <c r="Q5048"/>
  <c r="Q5049"/>
  <c r="Q5050"/>
  <c r="Q5051"/>
  <c r="Q5052"/>
  <c r="Q5053"/>
  <c r="Q5054"/>
  <c r="Q5055"/>
  <c r="Q5056"/>
  <c r="Q5057"/>
  <c r="Q5058"/>
  <c r="Q5059"/>
  <c r="Q5060"/>
  <c r="Q5061"/>
  <c r="Q5062"/>
  <c r="Q5063"/>
  <c r="Q5064"/>
  <c r="Q5065"/>
  <c r="Q5066"/>
  <c r="Q5067"/>
  <c r="Q5068"/>
  <c r="Q5069"/>
  <c r="Q5070"/>
  <c r="Q5071"/>
  <c r="Q5072"/>
  <c r="Q5073"/>
  <c r="Q5074"/>
  <c r="Q5075"/>
  <c r="Q5076"/>
  <c r="Q5077"/>
  <c r="Q5078"/>
  <c r="Q5079"/>
  <c r="Q5080"/>
  <c r="Q5081"/>
  <c r="Q5082"/>
  <c r="Q5083"/>
  <c r="Q5084"/>
  <c r="Q5085"/>
  <c r="Q5086"/>
  <c r="Q5087"/>
  <c r="Q5088"/>
  <c r="Q5089"/>
  <c r="Q5090"/>
  <c r="Q5091"/>
  <c r="Q5092"/>
  <c r="Q5093"/>
  <c r="Q5094"/>
  <c r="Q5095"/>
  <c r="Q5096"/>
  <c r="Q5097"/>
  <c r="Q5098"/>
  <c r="Q5099"/>
  <c r="Q5100"/>
  <c r="Q5101"/>
  <c r="Q5102"/>
  <c r="Q5103"/>
  <c r="Q5104"/>
  <c r="Q5105"/>
  <c r="Q5106"/>
  <c r="Q5107"/>
  <c r="Q5108"/>
  <c r="Q5109"/>
  <c r="Q5110"/>
  <c r="Q5111"/>
  <c r="Q5112"/>
  <c r="Q5113"/>
  <c r="Q5114"/>
  <c r="Q5115"/>
  <c r="Q5116"/>
  <c r="Q5117"/>
  <c r="Q5118"/>
  <c r="Q5119"/>
  <c r="Q5120"/>
  <c r="Q5121"/>
  <c r="Q5122"/>
  <c r="Q5123"/>
  <c r="Q5124"/>
  <c r="Q5125"/>
  <c r="Q5126"/>
  <c r="Q5127"/>
  <c r="Q5128"/>
  <c r="Q5129"/>
  <c r="Q5130"/>
  <c r="Q5131"/>
  <c r="Q5132"/>
  <c r="Q5133"/>
  <c r="Q5134"/>
  <c r="Q5135"/>
  <c r="Q5136"/>
  <c r="Q5137"/>
  <c r="Q5138"/>
  <c r="Q5139"/>
  <c r="Q5140"/>
  <c r="Q5141"/>
  <c r="Q5142"/>
  <c r="Q5143"/>
  <c r="Q5144"/>
  <c r="Q5145"/>
  <c r="Q5146"/>
  <c r="Q5147"/>
  <c r="Q5148"/>
  <c r="Q5149"/>
  <c r="Q5150"/>
  <c r="Q5151"/>
  <c r="Q5152"/>
  <c r="Q5153"/>
  <c r="Q5154"/>
  <c r="Q5155"/>
  <c r="Q5156"/>
  <c r="Q5157"/>
  <c r="Q5158"/>
  <c r="Q5159"/>
  <c r="Q5160"/>
  <c r="Q5161"/>
  <c r="Q5162"/>
  <c r="Q5163"/>
  <c r="Q5164"/>
  <c r="Q5165"/>
  <c r="Q5166"/>
  <c r="Q5167"/>
  <c r="Q5168"/>
  <c r="Q5169"/>
  <c r="Q5170"/>
  <c r="Q5171"/>
  <c r="Q5172"/>
  <c r="Q5173"/>
  <c r="Q5174"/>
  <c r="Q5175"/>
  <c r="Q5176"/>
  <c r="Q5177"/>
  <c r="Q5178"/>
  <c r="Q5179"/>
  <c r="Q5180"/>
  <c r="Q5181"/>
  <c r="Q5182"/>
  <c r="Q5183"/>
  <c r="Q5184"/>
  <c r="Q5185"/>
  <c r="Q5186"/>
  <c r="Q5187"/>
  <c r="Q5188"/>
  <c r="Q5189"/>
  <c r="Q5190"/>
  <c r="Q5191"/>
  <c r="Q5192"/>
  <c r="Q5193"/>
  <c r="Q5194"/>
  <c r="Q5195"/>
  <c r="Q5196"/>
  <c r="Q5197"/>
  <c r="Q5198"/>
  <c r="Q5199"/>
  <c r="Q5200"/>
  <c r="Q5201"/>
  <c r="Q5202"/>
  <c r="Q5203"/>
  <c r="Q5204"/>
  <c r="Q5205"/>
  <c r="Q5206"/>
  <c r="Q5207"/>
  <c r="Q5208"/>
  <c r="Q5209"/>
  <c r="Q5210"/>
  <c r="Q5211"/>
  <c r="Q5212"/>
  <c r="Q5213"/>
  <c r="Q5214"/>
  <c r="Q5215"/>
  <c r="Q5216"/>
  <c r="Q5217"/>
  <c r="Q5218"/>
  <c r="Q5219"/>
  <c r="Q5220"/>
  <c r="Q5221"/>
  <c r="Q5222"/>
  <c r="Q5223"/>
  <c r="Q5224"/>
  <c r="Q5225"/>
  <c r="Q5226"/>
  <c r="Q5227"/>
  <c r="Q5228"/>
  <c r="Q5229"/>
  <c r="Q5230"/>
  <c r="Q5231"/>
  <c r="Q5232"/>
  <c r="Q5233"/>
  <c r="Q5234"/>
  <c r="Q5235"/>
  <c r="Q5236"/>
  <c r="Q5237"/>
  <c r="Q5238"/>
  <c r="Q5239"/>
  <c r="Q5240"/>
  <c r="Q5241"/>
  <c r="Q5242"/>
  <c r="Q5243"/>
  <c r="Q5244"/>
  <c r="Q5245"/>
  <c r="Q5246"/>
  <c r="Q5247"/>
  <c r="Q5248"/>
  <c r="Q5249"/>
  <c r="Q5250"/>
  <c r="Q5251"/>
  <c r="Q5252"/>
  <c r="Q5253"/>
  <c r="Q5254"/>
  <c r="Q5255"/>
  <c r="Q5256"/>
  <c r="Q5257"/>
  <c r="Q5258"/>
  <c r="Q5259"/>
  <c r="Q5260"/>
  <c r="Q5261"/>
  <c r="Q5262"/>
  <c r="Q5263"/>
  <c r="Q5264"/>
  <c r="Q5265"/>
  <c r="Q5266"/>
  <c r="Q5267"/>
  <c r="Q5268"/>
  <c r="Q5269"/>
  <c r="Q5270"/>
  <c r="Q5271"/>
  <c r="Q5272"/>
  <c r="Q5273"/>
  <c r="Q5274"/>
  <c r="Q5275"/>
  <c r="Q5276"/>
  <c r="Q5277"/>
  <c r="Q5278"/>
  <c r="Q5279"/>
  <c r="Q5280"/>
  <c r="Q5281"/>
  <c r="Q5282"/>
  <c r="Q5283"/>
  <c r="Q5284"/>
  <c r="Q5285"/>
  <c r="Q5286"/>
  <c r="Q5287"/>
  <c r="Q5288"/>
  <c r="Q5289"/>
  <c r="Q5290"/>
  <c r="Q5291"/>
  <c r="Q5292"/>
  <c r="Q5293"/>
  <c r="Q5294"/>
  <c r="Q5295"/>
  <c r="Q5296"/>
  <c r="Q5297"/>
  <c r="Q5298"/>
  <c r="Q5299"/>
  <c r="Q5300"/>
  <c r="Q5301"/>
  <c r="Q5302"/>
  <c r="Q5303"/>
  <c r="Q5304"/>
  <c r="Q5305"/>
  <c r="Q5306"/>
  <c r="Q5307"/>
  <c r="Q5308"/>
  <c r="Q5309"/>
  <c r="Q5310"/>
  <c r="Q5311"/>
  <c r="Q5312"/>
  <c r="Q5313"/>
  <c r="Q5314"/>
  <c r="Q5315"/>
  <c r="Q5316"/>
  <c r="Q5317"/>
  <c r="Q5318"/>
  <c r="Q5319"/>
  <c r="Q5320"/>
  <c r="Q5321"/>
  <c r="Q5322"/>
  <c r="Q5323"/>
  <c r="Q5324"/>
  <c r="Q5325"/>
  <c r="Q5326"/>
  <c r="Q5327"/>
  <c r="Q5328"/>
  <c r="Q5329"/>
  <c r="Q5330"/>
  <c r="Q5331"/>
  <c r="Q5332"/>
  <c r="Q5333"/>
  <c r="Q5334"/>
  <c r="Q5335"/>
  <c r="Q5336"/>
  <c r="Q5337"/>
  <c r="Q5338"/>
  <c r="Q5339"/>
  <c r="Q5340"/>
  <c r="Q5341"/>
  <c r="Q5342"/>
  <c r="Q5343"/>
  <c r="Q5344"/>
  <c r="Q5345"/>
  <c r="Q5346"/>
  <c r="Q5347"/>
  <c r="Q5348"/>
  <c r="Q5349"/>
  <c r="Q5350"/>
  <c r="Q5351"/>
  <c r="Q5352"/>
  <c r="Q5353"/>
  <c r="Q5354"/>
  <c r="Q5355"/>
  <c r="Q5356"/>
  <c r="Q5357"/>
  <c r="Q5358"/>
  <c r="Q5359"/>
  <c r="Q5360"/>
  <c r="Q5361"/>
  <c r="Q5362"/>
  <c r="Q5363"/>
  <c r="Q5364"/>
  <c r="Q5365"/>
  <c r="Q5366"/>
  <c r="Q5367"/>
  <c r="Q5368"/>
  <c r="Q5369"/>
  <c r="Q5370"/>
  <c r="Q5371"/>
  <c r="Q5372"/>
  <c r="Q5373"/>
  <c r="Q5374"/>
  <c r="Q5375"/>
  <c r="Q5376"/>
  <c r="Q5377"/>
  <c r="Q5378"/>
  <c r="Q5379"/>
  <c r="Q5380"/>
  <c r="Q5381"/>
  <c r="Q5382"/>
  <c r="Q5383"/>
  <c r="Q5384"/>
  <c r="Q5385"/>
  <c r="Q5386"/>
  <c r="Q5387"/>
  <c r="Q5388"/>
  <c r="Q5389"/>
  <c r="Q5390"/>
  <c r="Q5391"/>
  <c r="Q5392"/>
  <c r="Q5393"/>
  <c r="Q5394"/>
  <c r="Q5395"/>
  <c r="Q5396"/>
  <c r="Q5397"/>
  <c r="Q5398"/>
  <c r="Q5399"/>
  <c r="Q5400"/>
  <c r="Q5401"/>
  <c r="Q5402"/>
  <c r="Q5403"/>
  <c r="Q5404"/>
  <c r="Q5405"/>
  <c r="Q5406"/>
  <c r="Q5407"/>
  <c r="Q5408"/>
  <c r="Q5409"/>
  <c r="Q5410"/>
  <c r="Q5411"/>
  <c r="Q5412"/>
  <c r="Q5413"/>
  <c r="Q5414"/>
  <c r="Q5415"/>
  <c r="Q5416"/>
  <c r="Q5417"/>
  <c r="Q5418"/>
  <c r="Q5419"/>
  <c r="Q5420"/>
  <c r="Q5421"/>
  <c r="Q5422"/>
  <c r="Q5423"/>
  <c r="Q5424"/>
  <c r="Q5425"/>
  <c r="Q5426"/>
  <c r="Q5427"/>
  <c r="Q5428"/>
  <c r="Q5429"/>
  <c r="Q5430"/>
  <c r="Q5431"/>
  <c r="Q5432"/>
  <c r="Q5433"/>
  <c r="Q5434"/>
  <c r="Q5435"/>
  <c r="Q5436"/>
  <c r="Q5437"/>
  <c r="Q5438"/>
  <c r="Q5439"/>
  <c r="Q5440"/>
  <c r="Q5441"/>
  <c r="Q5442"/>
  <c r="Q5443"/>
  <c r="Q5444"/>
  <c r="Q5445"/>
  <c r="Q5446"/>
  <c r="Q5447"/>
  <c r="Q5448"/>
  <c r="Q5449"/>
  <c r="Q5450"/>
  <c r="Q5451"/>
  <c r="Q5452"/>
  <c r="Q5453"/>
  <c r="Q5454"/>
  <c r="Q5455"/>
  <c r="Q5456"/>
  <c r="Q5457"/>
  <c r="Q5458"/>
  <c r="Q5459"/>
  <c r="Q5460"/>
  <c r="Q5461"/>
  <c r="Q5462"/>
  <c r="Q5463"/>
  <c r="Q5464"/>
  <c r="Q5465"/>
  <c r="Q5466"/>
  <c r="Q5467"/>
  <c r="Q5468"/>
  <c r="Q5469"/>
  <c r="Q5470"/>
  <c r="Q5471"/>
  <c r="Q5472"/>
  <c r="Q5473"/>
  <c r="Q5474"/>
  <c r="Q5475"/>
  <c r="Q5476"/>
  <c r="Q5477"/>
  <c r="Q5478"/>
  <c r="Q5479"/>
  <c r="Q5480"/>
  <c r="Q5481"/>
  <c r="Q5482"/>
  <c r="Q5483"/>
  <c r="Q5484"/>
  <c r="Q5485"/>
  <c r="Q5486"/>
  <c r="Q5487"/>
  <c r="Q5488"/>
  <c r="Q5489"/>
  <c r="Q5490"/>
  <c r="Q5491"/>
  <c r="Q5492"/>
  <c r="Q5493"/>
  <c r="Q5494"/>
  <c r="Q5495"/>
  <c r="Q5496"/>
  <c r="Q5497"/>
  <c r="Q5498"/>
  <c r="Q5499"/>
  <c r="Q5500"/>
  <c r="Q5501"/>
  <c r="Q5502"/>
  <c r="Q5503"/>
  <c r="Q5504"/>
  <c r="Q5505"/>
  <c r="Q5506"/>
  <c r="Q5507"/>
  <c r="Q5508"/>
  <c r="Q5509"/>
  <c r="Q5510"/>
  <c r="Q5511"/>
  <c r="Q5512"/>
  <c r="Q5513"/>
  <c r="Q5514"/>
  <c r="Q5515"/>
  <c r="Q5516"/>
  <c r="Q5517"/>
  <c r="Q5518"/>
  <c r="Q5519"/>
  <c r="Q5520"/>
  <c r="Q5521"/>
  <c r="Q5522"/>
  <c r="Q5523"/>
  <c r="Q5524"/>
  <c r="Q5525"/>
  <c r="Q5526"/>
  <c r="Q5527"/>
  <c r="Q5528"/>
  <c r="Q5529"/>
  <c r="Q5530"/>
  <c r="Q5531"/>
  <c r="Q5532"/>
  <c r="Q5533"/>
  <c r="Q5534"/>
  <c r="Q5535"/>
  <c r="Q5536"/>
  <c r="Q5537"/>
  <c r="Q5538"/>
  <c r="Q5539"/>
  <c r="Q5540"/>
  <c r="Q5541"/>
  <c r="Q5542"/>
  <c r="Q5543"/>
  <c r="Q5544"/>
  <c r="Q5545"/>
  <c r="Q5546"/>
  <c r="Q5547"/>
  <c r="Q5548"/>
  <c r="Q5549"/>
  <c r="Q5550"/>
  <c r="Q5551"/>
  <c r="Q5552"/>
  <c r="Q5553"/>
  <c r="Q5554"/>
  <c r="Q5555"/>
  <c r="Q5556"/>
  <c r="Q5557"/>
  <c r="Q5558"/>
  <c r="Q5559"/>
  <c r="Q5560"/>
  <c r="Q5561"/>
  <c r="Q5562"/>
  <c r="Q5563"/>
  <c r="Q5564"/>
  <c r="Q5565"/>
  <c r="Q5566"/>
  <c r="Q5567"/>
  <c r="Q5568"/>
  <c r="Q5569"/>
  <c r="Q5570"/>
  <c r="Q5571"/>
  <c r="Q5572"/>
  <c r="Q5573"/>
  <c r="Q5574"/>
  <c r="Q5575"/>
  <c r="Q5576"/>
  <c r="Q5577"/>
  <c r="Q5578"/>
  <c r="Q5579"/>
  <c r="Q5580"/>
  <c r="Q5581"/>
  <c r="Q5582"/>
  <c r="Q5583"/>
  <c r="Q5584"/>
  <c r="Q5585"/>
  <c r="Q5586"/>
  <c r="Q5587"/>
  <c r="Q5588"/>
  <c r="Q5589"/>
  <c r="Q5590"/>
  <c r="Q5591"/>
  <c r="Q5592"/>
  <c r="Q5593"/>
  <c r="Q5594"/>
  <c r="Q5595"/>
  <c r="Q5596"/>
  <c r="Q5597"/>
  <c r="Q5598"/>
  <c r="Q5599"/>
  <c r="Q5600"/>
  <c r="Q5601"/>
  <c r="Q5602"/>
  <c r="Q5603"/>
  <c r="Q5604"/>
  <c r="Q5605"/>
  <c r="Q5606"/>
  <c r="Q5607"/>
  <c r="Q5608"/>
  <c r="Q5609"/>
  <c r="Q5610"/>
  <c r="Q5611"/>
  <c r="Q5612"/>
  <c r="Q5613"/>
  <c r="Q5614"/>
  <c r="Q5615"/>
  <c r="Q5616"/>
  <c r="Q5617"/>
  <c r="Q5618"/>
  <c r="Q5619"/>
  <c r="Q5620"/>
  <c r="Q5621"/>
  <c r="Q5622"/>
  <c r="Q5623"/>
  <c r="Q5624"/>
  <c r="Q5625"/>
  <c r="Q5626"/>
  <c r="Q5627"/>
  <c r="Q5628"/>
  <c r="Q5629"/>
  <c r="Q5630"/>
  <c r="Q5631"/>
  <c r="Q5632"/>
  <c r="Q5633"/>
  <c r="Q5634"/>
  <c r="Q5635"/>
  <c r="Q5636"/>
  <c r="Q5637"/>
  <c r="Q5638"/>
  <c r="Q5639"/>
  <c r="Q5640"/>
  <c r="Q5641"/>
  <c r="Q5642"/>
  <c r="Q5643"/>
  <c r="Q5644"/>
  <c r="Q5645"/>
  <c r="Q5646"/>
  <c r="Q5647"/>
  <c r="Q5648"/>
  <c r="Q5649"/>
  <c r="Q5650"/>
  <c r="Q5651"/>
  <c r="Q5652"/>
  <c r="Q5653"/>
  <c r="Q5654"/>
  <c r="Q5655"/>
  <c r="Q5656"/>
  <c r="Q5657"/>
  <c r="Q5658"/>
  <c r="Q5659"/>
  <c r="Q5660"/>
  <c r="Q5661"/>
  <c r="Q5662"/>
  <c r="Q5663"/>
  <c r="Q5664"/>
  <c r="Q5665"/>
  <c r="Q5666"/>
  <c r="Q5667"/>
  <c r="Q5668"/>
  <c r="Q5669"/>
  <c r="Q5670"/>
  <c r="Q5671"/>
  <c r="Q5672"/>
  <c r="Q5673"/>
  <c r="Q5674"/>
  <c r="Q5675"/>
  <c r="Q5676"/>
  <c r="Q5677"/>
  <c r="Q5678"/>
  <c r="Q5679"/>
  <c r="Q5680"/>
  <c r="Q5681"/>
  <c r="Q5682"/>
  <c r="Q5683"/>
  <c r="Q5684"/>
  <c r="Q5685"/>
  <c r="Q5686"/>
  <c r="Q5687"/>
  <c r="Q5688"/>
  <c r="Q5689"/>
  <c r="Q5690"/>
  <c r="Q5691"/>
  <c r="Q5692"/>
  <c r="Q5693"/>
  <c r="Q5694"/>
  <c r="Q5695"/>
  <c r="Q5696"/>
  <c r="Q5697"/>
  <c r="Q5698"/>
  <c r="Q5699"/>
  <c r="Q5700"/>
  <c r="Q5701"/>
  <c r="Q5702"/>
  <c r="Q5703"/>
  <c r="Q5704"/>
  <c r="Q5705"/>
  <c r="Q5706"/>
  <c r="Q5707"/>
  <c r="Q5708"/>
  <c r="Q5709"/>
  <c r="Q5710"/>
  <c r="Q5711"/>
  <c r="Q5712"/>
  <c r="Q5713"/>
  <c r="Q5714"/>
  <c r="Q5715"/>
  <c r="Q5716"/>
  <c r="Q5717"/>
  <c r="Q5718"/>
  <c r="Q5719"/>
  <c r="Q5720"/>
  <c r="Q5721"/>
  <c r="Q5722"/>
  <c r="Q5723"/>
  <c r="Q5724"/>
  <c r="Q5725"/>
  <c r="Q5726"/>
  <c r="Q5727"/>
  <c r="Q5728"/>
  <c r="Q5729"/>
  <c r="Q5730"/>
  <c r="Q5731"/>
  <c r="Q5732"/>
  <c r="Q5733"/>
  <c r="Q5734"/>
  <c r="Q5735"/>
  <c r="Q5736"/>
  <c r="Q5737"/>
  <c r="Q5738"/>
  <c r="Q5739"/>
  <c r="Q5740"/>
  <c r="Q5741"/>
  <c r="Q5742"/>
  <c r="Q5743"/>
  <c r="Q5744"/>
  <c r="Q5745"/>
  <c r="Q5746"/>
  <c r="Q5747"/>
  <c r="Q5748"/>
  <c r="Q5749"/>
  <c r="Q5750"/>
  <c r="Q5751"/>
  <c r="Q5752"/>
  <c r="Q5753"/>
  <c r="Q5754"/>
  <c r="Q5755"/>
  <c r="Q5756"/>
  <c r="Q5757"/>
  <c r="Q5758"/>
  <c r="Q5759"/>
  <c r="Q5760"/>
  <c r="Q5761"/>
  <c r="Q5762"/>
  <c r="Q5763"/>
  <c r="Q5764"/>
  <c r="Q5765"/>
  <c r="Q5766"/>
  <c r="Q5767"/>
  <c r="Q5768"/>
  <c r="Q5769"/>
  <c r="Q5770"/>
  <c r="Q5771"/>
  <c r="Q5772"/>
  <c r="Q5773"/>
  <c r="Q5774"/>
  <c r="Q5775"/>
  <c r="Q5776"/>
  <c r="Q5777"/>
  <c r="Q5778"/>
  <c r="Q5779"/>
  <c r="Q5780"/>
  <c r="Q5781"/>
  <c r="Q5782"/>
  <c r="Q5783"/>
  <c r="Q5784"/>
  <c r="Q5785"/>
  <c r="Q5786"/>
  <c r="Q5787"/>
  <c r="Q5788"/>
  <c r="Q5789"/>
  <c r="Q5790"/>
  <c r="Q5791"/>
  <c r="Q5792"/>
  <c r="Q5793"/>
  <c r="Q5794"/>
  <c r="Q5795"/>
  <c r="Q5796"/>
  <c r="Q5797"/>
  <c r="Q5798"/>
  <c r="Q5799"/>
  <c r="Q5800"/>
  <c r="Q5801"/>
  <c r="Q5802"/>
  <c r="Q5803"/>
  <c r="Q5804"/>
  <c r="Q5805"/>
  <c r="Q5806"/>
  <c r="Q5807"/>
  <c r="Q5808"/>
  <c r="Q5809"/>
  <c r="Q5810"/>
  <c r="Q5811"/>
  <c r="Q5812"/>
  <c r="Q5813"/>
  <c r="Q5814"/>
  <c r="Q5815"/>
  <c r="Q5816"/>
  <c r="Q5817"/>
  <c r="Q5818"/>
  <c r="Q5819"/>
  <c r="Q5820"/>
  <c r="Q5821"/>
  <c r="Q5822"/>
  <c r="Q5823"/>
  <c r="Q5824"/>
  <c r="Q5825"/>
  <c r="Q5826"/>
  <c r="Q5827"/>
  <c r="Q5828"/>
  <c r="Q5829"/>
  <c r="Q5830"/>
  <c r="Q5831"/>
  <c r="Q5832"/>
  <c r="Q5833"/>
  <c r="Q5834"/>
  <c r="Q5835"/>
  <c r="Q5836"/>
  <c r="Q5837"/>
  <c r="Q5838"/>
  <c r="Q5839"/>
  <c r="Q5840"/>
  <c r="Q5841"/>
  <c r="Q5842"/>
  <c r="Q5843"/>
  <c r="Q5844"/>
  <c r="Q5845"/>
  <c r="Q5846"/>
  <c r="Q5847"/>
  <c r="Q5848"/>
  <c r="Q5849"/>
  <c r="Q5850"/>
  <c r="Q5851"/>
  <c r="Q5852"/>
  <c r="Q5853"/>
  <c r="Q5854"/>
  <c r="Q5855"/>
  <c r="Q5856"/>
  <c r="Q5857"/>
  <c r="Q5858"/>
  <c r="Q5859"/>
  <c r="Q5860"/>
  <c r="Q5861"/>
  <c r="Q5862"/>
  <c r="Q5863"/>
  <c r="Q5864"/>
  <c r="Q5865"/>
  <c r="Q5866"/>
  <c r="Q5867"/>
  <c r="Q5868"/>
  <c r="Q5869"/>
  <c r="Q5870"/>
  <c r="Q5871"/>
  <c r="Q5872"/>
  <c r="Q5873"/>
  <c r="Q5874"/>
  <c r="Q5875"/>
  <c r="Q5876"/>
  <c r="Q5877"/>
  <c r="Q5878"/>
  <c r="Q5879"/>
  <c r="Q5880"/>
  <c r="Q5881"/>
  <c r="Q5882"/>
  <c r="Q5883"/>
  <c r="Q5884"/>
  <c r="Q5885"/>
  <c r="Q5886"/>
  <c r="Q5887"/>
  <c r="Q5888"/>
  <c r="Q5889"/>
  <c r="Q5890"/>
  <c r="Q5891"/>
  <c r="Q5892"/>
  <c r="Q5893"/>
  <c r="Q5894"/>
  <c r="Q5895"/>
  <c r="Q5896"/>
  <c r="Q5897"/>
  <c r="Q5898"/>
  <c r="Q5899"/>
  <c r="Q5900"/>
  <c r="Q5901"/>
  <c r="Q5902"/>
  <c r="Q5903"/>
  <c r="Q5904"/>
  <c r="Q5905"/>
  <c r="Q5906"/>
  <c r="Q5907"/>
  <c r="Q5908"/>
  <c r="Q5909"/>
  <c r="Q5910"/>
  <c r="Q5911"/>
  <c r="Q5912"/>
  <c r="Q5913"/>
  <c r="Q5914"/>
  <c r="Q5915"/>
  <c r="Q5916"/>
  <c r="Q5917"/>
  <c r="Q5918"/>
  <c r="Q5919"/>
  <c r="Q5920"/>
  <c r="Q5921"/>
  <c r="Q5922"/>
  <c r="Q5923"/>
  <c r="Q5924"/>
  <c r="Q5925"/>
  <c r="Q5926"/>
  <c r="Q5927"/>
  <c r="Q5928"/>
  <c r="Q5929"/>
  <c r="Q5930"/>
  <c r="Q5931"/>
  <c r="Q5932"/>
  <c r="Q5933"/>
  <c r="Q5934"/>
  <c r="Q5935"/>
  <c r="Q5936"/>
  <c r="Q5937"/>
  <c r="Q5938"/>
  <c r="Q5939"/>
  <c r="Q5940"/>
  <c r="Q5941"/>
  <c r="Q5942"/>
  <c r="Q5943"/>
  <c r="Q5944"/>
  <c r="Q5945"/>
  <c r="Q5946"/>
  <c r="Q5947"/>
  <c r="Q5948"/>
  <c r="Q5949"/>
  <c r="Q5950"/>
  <c r="Q5951"/>
  <c r="Q5952"/>
  <c r="Q5953"/>
  <c r="Q5954"/>
  <c r="Q5955"/>
  <c r="Q5956"/>
  <c r="Q5957"/>
  <c r="Q5958"/>
  <c r="Q5959"/>
  <c r="Q5960"/>
  <c r="Q5961"/>
  <c r="Q5962"/>
  <c r="Q5963"/>
  <c r="Q5964"/>
  <c r="Q5965"/>
  <c r="Q5966"/>
  <c r="Q5967"/>
  <c r="Q5968"/>
  <c r="Q5969"/>
  <c r="Q5970"/>
  <c r="Q5971"/>
  <c r="Q5972"/>
  <c r="Q5973"/>
  <c r="Q5974"/>
  <c r="Q5975"/>
  <c r="Q5976"/>
  <c r="Q5977"/>
  <c r="Q5978"/>
  <c r="Q5979"/>
  <c r="Q5980"/>
  <c r="Q5981"/>
  <c r="Q5982"/>
  <c r="Q5983"/>
  <c r="Q5984"/>
  <c r="Q5985"/>
  <c r="Q5986"/>
  <c r="Q5987"/>
  <c r="Q5988"/>
  <c r="Q5989"/>
  <c r="Q5990"/>
  <c r="Q5991"/>
  <c r="Q5992"/>
  <c r="Q5993"/>
  <c r="Q5994"/>
  <c r="Q5995"/>
  <c r="Q5996"/>
  <c r="Q5997"/>
  <c r="Q5998"/>
  <c r="Q5999"/>
  <c r="Q6000"/>
  <c r="Q6001"/>
  <c r="Q6002"/>
  <c r="Q6003"/>
  <c r="Q6004"/>
  <c r="Q6005"/>
  <c r="Q6006"/>
  <c r="O48"/>
  <c r="O49"/>
  <c r="O50"/>
  <c r="O52"/>
  <c r="O53"/>
  <c r="O54"/>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O525"/>
  <c r="O526"/>
  <c r="O527"/>
  <c r="O528"/>
  <c r="O529"/>
  <c r="O530"/>
  <c r="O531"/>
  <c r="O532"/>
  <c r="O533"/>
  <c r="O534"/>
  <c r="O535"/>
  <c r="O536"/>
  <c r="O537"/>
  <c r="O538"/>
  <c r="O539"/>
  <c r="O540"/>
  <c r="O541"/>
  <c r="O542"/>
  <c r="O543"/>
  <c r="O544"/>
  <c r="O545"/>
  <c r="O546"/>
  <c r="O547"/>
  <c r="O548"/>
  <c r="O549"/>
  <c r="O550"/>
  <c r="O551"/>
  <c r="O552"/>
  <c r="O553"/>
  <c r="O554"/>
  <c r="O555"/>
  <c r="O556"/>
  <c r="O557"/>
  <c r="O558"/>
  <c r="O559"/>
  <c r="O560"/>
  <c r="O561"/>
  <c r="O562"/>
  <c r="O563"/>
  <c r="O564"/>
  <c r="O565"/>
  <c r="O566"/>
  <c r="O567"/>
  <c r="O568"/>
  <c r="O569"/>
  <c r="O570"/>
  <c r="O571"/>
  <c r="O572"/>
  <c r="O573"/>
  <c r="O574"/>
  <c r="O575"/>
  <c r="O576"/>
  <c r="O577"/>
  <c r="O578"/>
  <c r="O579"/>
  <c r="O580"/>
  <c r="O581"/>
  <c r="O582"/>
  <c r="O583"/>
  <c r="O584"/>
  <c r="O585"/>
  <c r="O586"/>
  <c r="O587"/>
  <c r="O588"/>
  <c r="O589"/>
  <c r="O590"/>
  <c r="O591"/>
  <c r="O592"/>
  <c r="O593"/>
  <c r="O594"/>
  <c r="O595"/>
  <c r="O596"/>
  <c r="O597"/>
  <c r="O598"/>
  <c r="O599"/>
  <c r="O600"/>
  <c r="O601"/>
  <c r="O602"/>
  <c r="O603"/>
  <c r="O604"/>
  <c r="O605"/>
  <c r="O606"/>
  <c r="O607"/>
  <c r="O608"/>
  <c r="O609"/>
  <c r="O610"/>
  <c r="O611"/>
  <c r="O612"/>
  <c r="O613"/>
  <c r="O614"/>
  <c r="O615"/>
  <c r="O616"/>
  <c r="O617"/>
  <c r="O618"/>
  <c r="O619"/>
  <c r="O620"/>
  <c r="O621"/>
  <c r="O622"/>
  <c r="O623"/>
  <c r="O624"/>
  <c r="O625"/>
  <c r="O626"/>
  <c r="O627"/>
  <c r="O628"/>
  <c r="O629"/>
  <c r="O630"/>
  <c r="O631"/>
  <c r="O632"/>
  <c r="O633"/>
  <c r="O634"/>
  <c r="O635"/>
  <c r="O636"/>
  <c r="O637"/>
  <c r="O638"/>
  <c r="O639"/>
  <c r="O640"/>
  <c r="O641"/>
  <c r="O642"/>
  <c r="O643"/>
  <c r="O644"/>
  <c r="O645"/>
  <c r="O646"/>
  <c r="O647"/>
  <c r="O648"/>
  <c r="O649"/>
  <c r="O650"/>
  <c r="O651"/>
  <c r="O652"/>
  <c r="O653"/>
  <c r="O654"/>
  <c r="O655"/>
  <c r="O656"/>
  <c r="O657"/>
  <c r="O658"/>
  <c r="O659"/>
  <c r="O660"/>
  <c r="O661"/>
  <c r="O662"/>
  <c r="O663"/>
  <c r="O664"/>
  <c r="O665"/>
  <c r="O666"/>
  <c r="O667"/>
  <c r="O668"/>
  <c r="O669"/>
  <c r="O670"/>
  <c r="O671"/>
  <c r="O672"/>
  <c r="O673"/>
  <c r="O674"/>
  <c r="O675"/>
  <c r="O676"/>
  <c r="O677"/>
  <c r="O678"/>
  <c r="O679"/>
  <c r="O680"/>
  <c r="O681"/>
  <c r="O682"/>
  <c r="O683"/>
  <c r="O684"/>
  <c r="O685"/>
  <c r="O686"/>
  <c r="O687"/>
  <c r="O688"/>
  <c r="O689"/>
  <c r="O690"/>
  <c r="O691"/>
  <c r="O692"/>
  <c r="O693"/>
  <c r="O694"/>
  <c r="O695"/>
  <c r="O696"/>
  <c r="O697"/>
  <c r="O698"/>
  <c r="O699"/>
  <c r="O700"/>
  <c r="O701"/>
  <c r="O702"/>
  <c r="O703"/>
  <c r="O704"/>
  <c r="O705"/>
  <c r="O706"/>
  <c r="O707"/>
  <c r="O708"/>
  <c r="O709"/>
  <c r="O710"/>
  <c r="O711"/>
  <c r="O712"/>
  <c r="O713"/>
  <c r="O714"/>
  <c r="O715"/>
  <c r="O716"/>
  <c r="O717"/>
  <c r="O718"/>
  <c r="O719"/>
  <c r="O720"/>
  <c r="O721"/>
  <c r="O722"/>
  <c r="O723"/>
  <c r="O724"/>
  <c r="O725"/>
  <c r="O726"/>
  <c r="O727"/>
  <c r="O728"/>
  <c r="O729"/>
  <c r="O730"/>
  <c r="O731"/>
  <c r="O732"/>
  <c r="O733"/>
  <c r="O734"/>
  <c r="O735"/>
  <c r="O736"/>
  <c r="O737"/>
  <c r="O738"/>
  <c r="O739"/>
  <c r="O740"/>
  <c r="O741"/>
  <c r="O742"/>
  <c r="O743"/>
  <c r="O744"/>
  <c r="O745"/>
  <c r="O746"/>
  <c r="O747"/>
  <c r="O748"/>
  <c r="O749"/>
  <c r="O750"/>
  <c r="O751"/>
  <c r="O752"/>
  <c r="O753"/>
  <c r="O754"/>
  <c r="O755"/>
  <c r="O756"/>
  <c r="O757"/>
  <c r="O758"/>
  <c r="O759"/>
  <c r="O760"/>
  <c r="O761"/>
  <c r="O762"/>
  <c r="O763"/>
  <c r="O764"/>
  <c r="O765"/>
  <c r="O766"/>
  <c r="O767"/>
  <c r="O768"/>
  <c r="O769"/>
  <c r="O770"/>
  <c r="O771"/>
  <c r="O772"/>
  <c r="O773"/>
  <c r="O774"/>
  <c r="O775"/>
  <c r="O776"/>
  <c r="O777"/>
  <c r="O778"/>
  <c r="O779"/>
  <c r="O780"/>
  <c r="O781"/>
  <c r="O782"/>
  <c r="O783"/>
  <c r="O784"/>
  <c r="O785"/>
  <c r="O786"/>
  <c r="O787"/>
  <c r="O788"/>
  <c r="O789"/>
  <c r="O790"/>
  <c r="O791"/>
  <c r="O792"/>
  <c r="O793"/>
  <c r="O794"/>
  <c r="O795"/>
  <c r="O796"/>
  <c r="O797"/>
  <c r="O798"/>
  <c r="O799"/>
  <c r="O800"/>
  <c r="O801"/>
  <c r="O802"/>
  <c r="O803"/>
  <c r="O804"/>
  <c r="O805"/>
  <c r="O806"/>
  <c r="O807"/>
  <c r="O808"/>
  <c r="O809"/>
  <c r="O810"/>
  <c r="O811"/>
  <c r="O812"/>
  <c r="O813"/>
  <c r="O814"/>
  <c r="O815"/>
  <c r="O816"/>
  <c r="O817"/>
  <c r="O818"/>
  <c r="O819"/>
  <c r="O820"/>
  <c r="O821"/>
  <c r="O822"/>
  <c r="O823"/>
  <c r="O824"/>
  <c r="O825"/>
  <c r="O826"/>
  <c r="O827"/>
  <c r="O828"/>
  <c r="O829"/>
  <c r="O830"/>
  <c r="O831"/>
  <c r="O832"/>
  <c r="O833"/>
  <c r="O834"/>
  <c r="O835"/>
  <c r="O836"/>
  <c r="O837"/>
  <c r="O838"/>
  <c r="O839"/>
  <c r="O840"/>
  <c r="O841"/>
  <c r="O842"/>
  <c r="O843"/>
  <c r="O844"/>
  <c r="O845"/>
  <c r="O846"/>
  <c r="O847"/>
  <c r="O848"/>
  <c r="O849"/>
  <c r="O850"/>
  <c r="O851"/>
  <c r="O852"/>
  <c r="O853"/>
  <c r="O854"/>
  <c r="O855"/>
  <c r="O856"/>
  <c r="O857"/>
  <c r="O858"/>
  <c r="O859"/>
  <c r="O860"/>
  <c r="O861"/>
  <c r="O862"/>
  <c r="O863"/>
  <c r="O864"/>
  <c r="O865"/>
  <c r="O866"/>
  <c r="O867"/>
  <c r="O868"/>
  <c r="O869"/>
  <c r="O870"/>
  <c r="O871"/>
  <c r="O872"/>
  <c r="O873"/>
  <c r="O874"/>
  <c r="O875"/>
  <c r="O876"/>
  <c r="O877"/>
  <c r="O878"/>
  <c r="O879"/>
  <c r="O880"/>
  <c r="O881"/>
  <c r="O882"/>
  <c r="O883"/>
  <c r="O884"/>
  <c r="O885"/>
  <c r="O886"/>
  <c r="O887"/>
  <c r="O888"/>
  <c r="O889"/>
  <c r="O890"/>
  <c r="O891"/>
  <c r="O892"/>
  <c r="O893"/>
  <c r="O894"/>
  <c r="O895"/>
  <c r="O896"/>
  <c r="O897"/>
  <c r="O898"/>
  <c r="O899"/>
  <c r="O900"/>
  <c r="O901"/>
  <c r="O902"/>
  <c r="O903"/>
  <c r="O904"/>
  <c r="O905"/>
  <c r="O906"/>
  <c r="O907"/>
  <c r="O908"/>
  <c r="O909"/>
  <c r="O910"/>
  <c r="O911"/>
  <c r="O912"/>
  <c r="O913"/>
  <c r="O914"/>
  <c r="O915"/>
  <c r="O916"/>
  <c r="O917"/>
  <c r="O918"/>
  <c r="O919"/>
  <c r="O920"/>
  <c r="O921"/>
  <c r="O922"/>
  <c r="O923"/>
  <c r="O924"/>
  <c r="O925"/>
  <c r="O926"/>
  <c r="O927"/>
  <c r="O928"/>
  <c r="O929"/>
  <c r="O930"/>
  <c r="O931"/>
  <c r="O932"/>
  <c r="O933"/>
  <c r="O934"/>
  <c r="O935"/>
  <c r="O936"/>
  <c r="O937"/>
  <c r="O938"/>
  <c r="O939"/>
  <c r="O940"/>
  <c r="O941"/>
  <c r="O942"/>
  <c r="O943"/>
  <c r="O944"/>
  <c r="O945"/>
  <c r="O946"/>
  <c r="O947"/>
  <c r="O948"/>
  <c r="O949"/>
  <c r="O950"/>
  <c r="O951"/>
  <c r="O952"/>
  <c r="O953"/>
  <c r="O954"/>
  <c r="O955"/>
  <c r="O956"/>
  <c r="O957"/>
  <c r="O958"/>
  <c r="O959"/>
  <c r="O960"/>
  <c r="O961"/>
  <c r="O962"/>
  <c r="O963"/>
  <c r="O964"/>
  <c r="O965"/>
  <c r="O966"/>
  <c r="O967"/>
  <c r="O968"/>
  <c r="O969"/>
  <c r="O970"/>
  <c r="O971"/>
  <c r="O972"/>
  <c r="O973"/>
  <c r="O974"/>
  <c r="O975"/>
  <c r="O976"/>
  <c r="O977"/>
  <c r="O978"/>
  <c r="O979"/>
  <c r="O980"/>
  <c r="O981"/>
  <c r="O982"/>
  <c r="O983"/>
  <c r="O984"/>
  <c r="O985"/>
  <c r="O986"/>
  <c r="O987"/>
  <c r="O988"/>
  <c r="O989"/>
  <c r="O990"/>
  <c r="O991"/>
  <c r="O992"/>
  <c r="O993"/>
  <c r="O994"/>
  <c r="O995"/>
  <c r="O996"/>
  <c r="O997"/>
  <c r="O998"/>
  <c r="O999"/>
  <c r="O1000"/>
  <c r="O1001"/>
  <c r="O1002"/>
  <c r="O1003"/>
  <c r="O1004"/>
  <c r="O1005"/>
  <c r="O1006"/>
  <c r="O1007"/>
  <c r="O1008"/>
  <c r="O1009"/>
  <c r="O1010"/>
  <c r="O1011"/>
  <c r="O1012"/>
  <c r="O1013"/>
  <c r="O1014"/>
  <c r="O1015"/>
  <c r="O1016"/>
  <c r="O1017"/>
  <c r="O1018"/>
  <c r="O1019"/>
  <c r="O1020"/>
  <c r="O1021"/>
  <c r="O1022"/>
  <c r="O1023"/>
  <c r="O1024"/>
  <c r="O1025"/>
  <c r="O1026"/>
  <c r="O1027"/>
  <c r="O1028"/>
  <c r="O1029"/>
  <c r="O1030"/>
  <c r="O1031"/>
  <c r="O1032"/>
  <c r="O1033"/>
  <c r="O1034"/>
  <c r="O1035"/>
  <c r="O1036"/>
  <c r="O1037"/>
  <c r="O1038"/>
  <c r="O1039"/>
  <c r="O1040"/>
  <c r="O1041"/>
  <c r="O1042"/>
  <c r="O1043"/>
  <c r="O1044"/>
  <c r="O1045"/>
  <c r="O1046"/>
  <c r="O1047"/>
  <c r="O1048"/>
  <c r="O1049"/>
  <c r="O1050"/>
  <c r="O1051"/>
  <c r="O1052"/>
  <c r="O1053"/>
  <c r="O1054"/>
  <c r="O1055"/>
  <c r="O1056"/>
  <c r="O1057"/>
  <c r="O1058"/>
  <c r="O1059"/>
  <c r="O1060"/>
  <c r="O1061"/>
  <c r="O1062"/>
  <c r="O1063"/>
  <c r="O1064"/>
  <c r="O1065"/>
  <c r="O1066"/>
  <c r="O1067"/>
  <c r="O1068"/>
  <c r="O1069"/>
  <c r="O1070"/>
  <c r="O1071"/>
  <c r="O1072"/>
  <c r="O1073"/>
  <c r="O1074"/>
  <c r="O1075"/>
  <c r="O1076"/>
  <c r="O1077"/>
  <c r="O1078"/>
  <c r="O1079"/>
  <c r="O1080"/>
  <c r="O1081"/>
  <c r="O1082"/>
  <c r="O1083"/>
  <c r="O1084"/>
  <c r="O1085"/>
  <c r="O1086"/>
  <c r="O1087"/>
  <c r="O1088"/>
  <c r="O1089"/>
  <c r="O1090"/>
  <c r="O1091"/>
  <c r="O1092"/>
  <c r="O1093"/>
  <c r="O1094"/>
  <c r="O1095"/>
  <c r="O1096"/>
  <c r="O1097"/>
  <c r="O1098"/>
  <c r="O1099"/>
  <c r="O1100"/>
  <c r="O1101"/>
  <c r="O1102"/>
  <c r="O1103"/>
  <c r="O1104"/>
  <c r="O1105"/>
  <c r="O1106"/>
  <c r="O1107"/>
  <c r="O1108"/>
  <c r="O1109"/>
  <c r="O1110"/>
  <c r="O1111"/>
  <c r="O1112"/>
  <c r="O1113"/>
  <c r="O1114"/>
  <c r="O1115"/>
  <c r="O1116"/>
  <c r="O1117"/>
  <c r="O1118"/>
  <c r="O1119"/>
  <c r="O1120"/>
  <c r="O1121"/>
  <c r="O1122"/>
  <c r="O1123"/>
  <c r="O1124"/>
  <c r="O1125"/>
  <c r="O1126"/>
  <c r="O1127"/>
  <c r="O1128"/>
  <c r="O1129"/>
  <c r="O1130"/>
  <c r="O1131"/>
  <c r="O1132"/>
  <c r="O1133"/>
  <c r="O1134"/>
  <c r="O1135"/>
  <c r="O1136"/>
  <c r="O1137"/>
  <c r="O1138"/>
  <c r="O1139"/>
  <c r="O1140"/>
  <c r="O1141"/>
  <c r="O1142"/>
  <c r="O1143"/>
  <c r="O1144"/>
  <c r="O1145"/>
  <c r="O1146"/>
  <c r="O1147"/>
  <c r="O1148"/>
  <c r="O1149"/>
  <c r="O1150"/>
  <c r="O1151"/>
  <c r="O1152"/>
  <c r="O1153"/>
  <c r="O1154"/>
  <c r="O1155"/>
  <c r="O1156"/>
  <c r="O1157"/>
  <c r="O1158"/>
  <c r="O1159"/>
  <c r="O1160"/>
  <c r="O1161"/>
  <c r="O1162"/>
  <c r="O1163"/>
  <c r="O1164"/>
  <c r="O1165"/>
  <c r="O1166"/>
  <c r="O1167"/>
  <c r="O1168"/>
  <c r="O1169"/>
  <c r="O1170"/>
  <c r="O1171"/>
  <c r="O1172"/>
  <c r="O1173"/>
  <c r="O1174"/>
  <c r="O1175"/>
  <c r="O1176"/>
  <c r="O1177"/>
  <c r="O1178"/>
  <c r="O1179"/>
  <c r="O1180"/>
  <c r="O1181"/>
  <c r="O1182"/>
  <c r="O1183"/>
  <c r="O1184"/>
  <c r="O1185"/>
  <c r="O1186"/>
  <c r="O1187"/>
  <c r="O1188"/>
  <c r="O1189"/>
  <c r="O1190"/>
  <c r="O1191"/>
  <c r="O1192"/>
  <c r="O1193"/>
  <c r="O1194"/>
  <c r="O1195"/>
  <c r="O1196"/>
  <c r="O1197"/>
  <c r="O1198"/>
  <c r="O1199"/>
  <c r="O1200"/>
  <c r="O1201"/>
  <c r="O1202"/>
  <c r="O1203"/>
  <c r="O1204"/>
  <c r="O1205"/>
  <c r="O1206"/>
  <c r="O1207"/>
  <c r="O1208"/>
  <c r="O1209"/>
  <c r="O1210"/>
  <c r="O1211"/>
  <c r="O1212"/>
  <c r="O1213"/>
  <c r="O1214"/>
  <c r="O1215"/>
  <c r="O1216"/>
  <c r="O1217"/>
  <c r="O1218"/>
  <c r="O1219"/>
  <c r="O1220"/>
  <c r="O1221"/>
  <c r="O1222"/>
  <c r="O1223"/>
  <c r="O1224"/>
  <c r="O1225"/>
  <c r="O1226"/>
  <c r="O1227"/>
  <c r="O1228"/>
  <c r="O1229"/>
  <c r="O1230"/>
  <c r="O1231"/>
  <c r="O1232"/>
  <c r="O1233"/>
  <c r="O1234"/>
  <c r="O1235"/>
  <c r="O1236"/>
  <c r="O1237"/>
  <c r="O1238"/>
  <c r="O1239"/>
  <c r="O1240"/>
  <c r="O1241"/>
  <c r="O1242"/>
  <c r="O1243"/>
  <c r="O1244"/>
  <c r="O1245"/>
  <c r="O1246"/>
  <c r="O1247"/>
  <c r="O1248"/>
  <c r="O1249"/>
  <c r="O1250"/>
  <c r="O1251"/>
  <c r="O1252"/>
  <c r="O1253"/>
  <c r="O1254"/>
  <c r="O1255"/>
  <c r="O1256"/>
  <c r="O1257"/>
  <c r="O1258"/>
  <c r="O1259"/>
  <c r="O1260"/>
  <c r="O1261"/>
  <c r="O1262"/>
  <c r="O1263"/>
  <c r="O1264"/>
  <c r="O1265"/>
  <c r="O1266"/>
  <c r="O1267"/>
  <c r="O1268"/>
  <c r="O1269"/>
  <c r="O1270"/>
  <c r="O1271"/>
  <c r="O1272"/>
  <c r="O1273"/>
  <c r="O1274"/>
  <c r="O1275"/>
  <c r="O1276"/>
  <c r="O1277"/>
  <c r="O1278"/>
  <c r="O1279"/>
  <c r="O1280"/>
  <c r="O1281"/>
  <c r="O1282"/>
  <c r="O1283"/>
  <c r="O1284"/>
  <c r="O1285"/>
  <c r="O1286"/>
  <c r="O1287"/>
  <c r="O1288"/>
  <c r="O1289"/>
  <c r="O1290"/>
  <c r="O1291"/>
  <c r="O1292"/>
  <c r="O1293"/>
  <c r="O1294"/>
  <c r="O1295"/>
  <c r="O1296"/>
  <c r="O1297"/>
  <c r="O1298"/>
  <c r="O1299"/>
  <c r="O1300"/>
  <c r="O1301"/>
  <c r="O1302"/>
  <c r="O1303"/>
  <c r="O1304"/>
  <c r="O1305"/>
  <c r="O1306"/>
  <c r="O1307"/>
  <c r="O1308"/>
  <c r="O1309"/>
  <c r="O1310"/>
  <c r="O1311"/>
  <c r="O1312"/>
  <c r="O1313"/>
  <c r="O1314"/>
  <c r="O1315"/>
  <c r="O1316"/>
  <c r="O1317"/>
  <c r="O1318"/>
  <c r="O1319"/>
  <c r="O1320"/>
  <c r="O1321"/>
  <c r="O1322"/>
  <c r="O1323"/>
  <c r="O1324"/>
  <c r="O1325"/>
  <c r="O1326"/>
  <c r="O1327"/>
  <c r="O1328"/>
  <c r="O1329"/>
  <c r="O1330"/>
  <c r="O1331"/>
  <c r="O1332"/>
  <c r="O1333"/>
  <c r="O1334"/>
  <c r="O1335"/>
  <c r="O1336"/>
  <c r="O1337"/>
  <c r="O1338"/>
  <c r="O1339"/>
  <c r="O1340"/>
  <c r="O1341"/>
  <c r="O1342"/>
  <c r="O1343"/>
  <c r="O1344"/>
  <c r="O1345"/>
  <c r="O1346"/>
  <c r="O1347"/>
  <c r="O1348"/>
  <c r="O1349"/>
  <c r="O1350"/>
  <c r="O1351"/>
  <c r="O1352"/>
  <c r="O1353"/>
  <c r="O1354"/>
  <c r="O1355"/>
  <c r="O1356"/>
  <c r="O1357"/>
  <c r="O1358"/>
  <c r="O1359"/>
  <c r="O1360"/>
  <c r="O1361"/>
  <c r="O1362"/>
  <c r="O1363"/>
  <c r="O1364"/>
  <c r="O1365"/>
  <c r="O1366"/>
  <c r="O1367"/>
  <c r="O1368"/>
  <c r="O1369"/>
  <c r="O1370"/>
  <c r="O1371"/>
  <c r="O1372"/>
  <c r="O1373"/>
  <c r="O1374"/>
  <c r="O1375"/>
  <c r="O1376"/>
  <c r="O1377"/>
  <c r="O1378"/>
  <c r="O1379"/>
  <c r="O1380"/>
  <c r="O1381"/>
  <c r="O1382"/>
  <c r="O1383"/>
  <c r="O1384"/>
  <c r="O1385"/>
  <c r="O1386"/>
  <c r="O1387"/>
  <c r="O1388"/>
  <c r="O1389"/>
  <c r="O1390"/>
  <c r="O1391"/>
  <c r="O1392"/>
  <c r="O1393"/>
  <c r="O1394"/>
  <c r="O1395"/>
  <c r="O1396"/>
  <c r="O1397"/>
  <c r="O1398"/>
  <c r="O1399"/>
  <c r="O1400"/>
  <c r="O1401"/>
  <c r="O1402"/>
  <c r="O1403"/>
  <c r="O1404"/>
  <c r="O1405"/>
  <c r="O1406"/>
  <c r="O1407"/>
  <c r="O1408"/>
  <c r="O1409"/>
  <c r="O1410"/>
  <c r="O1411"/>
  <c r="O1412"/>
  <c r="O1413"/>
  <c r="O1414"/>
  <c r="O1415"/>
  <c r="O1416"/>
  <c r="O1417"/>
  <c r="O1418"/>
  <c r="O1419"/>
  <c r="O1420"/>
  <c r="O1421"/>
  <c r="O1422"/>
  <c r="O1423"/>
  <c r="O1424"/>
  <c r="O1425"/>
  <c r="O1426"/>
  <c r="O1427"/>
  <c r="O1428"/>
  <c r="O1429"/>
  <c r="O1430"/>
  <c r="O1431"/>
  <c r="O1432"/>
  <c r="O1433"/>
  <c r="O1434"/>
  <c r="O1435"/>
  <c r="O1436"/>
  <c r="O1437"/>
  <c r="O1438"/>
  <c r="O1439"/>
  <c r="O1440"/>
  <c r="O1441"/>
  <c r="O1442"/>
  <c r="O1443"/>
  <c r="O1444"/>
  <c r="O1445"/>
  <c r="O1446"/>
  <c r="O1447"/>
  <c r="O1448"/>
  <c r="O1449"/>
  <c r="O1450"/>
  <c r="O1451"/>
  <c r="O1452"/>
  <c r="O1453"/>
  <c r="O1454"/>
  <c r="O1455"/>
  <c r="O1456"/>
  <c r="O1457"/>
  <c r="O1458"/>
  <c r="O1459"/>
  <c r="O1460"/>
  <c r="O1461"/>
  <c r="O1462"/>
  <c r="O1463"/>
  <c r="O1464"/>
  <c r="O1465"/>
  <c r="O1466"/>
  <c r="O1467"/>
  <c r="O1468"/>
  <c r="O1469"/>
  <c r="O1470"/>
  <c r="O1471"/>
  <c r="O1472"/>
  <c r="O1473"/>
  <c r="O1474"/>
  <c r="O1475"/>
  <c r="O1476"/>
  <c r="O1477"/>
  <c r="O1478"/>
  <c r="O1479"/>
  <c r="O1480"/>
  <c r="O1481"/>
  <c r="O1482"/>
  <c r="O1483"/>
  <c r="O1484"/>
  <c r="O1485"/>
  <c r="O1486"/>
  <c r="O1487"/>
  <c r="O1488"/>
  <c r="O1489"/>
  <c r="O1490"/>
  <c r="O1491"/>
  <c r="O1492"/>
  <c r="O1493"/>
  <c r="O1494"/>
  <c r="O1495"/>
  <c r="O1496"/>
  <c r="O1497"/>
  <c r="O1498"/>
  <c r="O1499"/>
  <c r="O1500"/>
  <c r="O1501"/>
  <c r="O1502"/>
  <c r="O1503"/>
  <c r="O1504"/>
  <c r="O1505"/>
  <c r="O1506"/>
  <c r="O1507"/>
  <c r="O1508"/>
  <c r="O1509"/>
  <c r="O1510"/>
  <c r="O1511"/>
  <c r="O1512"/>
  <c r="O1513"/>
  <c r="O1514"/>
  <c r="O1515"/>
  <c r="O1516"/>
  <c r="O1517"/>
  <c r="O1518"/>
  <c r="O1519"/>
  <c r="O1520"/>
  <c r="O1521"/>
  <c r="O1522"/>
  <c r="O1523"/>
  <c r="O1524"/>
  <c r="O1525"/>
  <c r="O1526"/>
  <c r="O1527"/>
  <c r="O1528"/>
  <c r="O1529"/>
  <c r="O1530"/>
  <c r="O1531"/>
  <c r="O1532"/>
  <c r="O1533"/>
  <c r="O1534"/>
  <c r="O1535"/>
  <c r="O1536"/>
  <c r="O1537"/>
  <c r="O1538"/>
  <c r="O1539"/>
  <c r="O1540"/>
  <c r="O1541"/>
  <c r="O1542"/>
  <c r="O1543"/>
  <c r="O1544"/>
  <c r="O1545"/>
  <c r="O1546"/>
  <c r="O1547"/>
  <c r="O1548"/>
  <c r="O1549"/>
  <c r="O1550"/>
  <c r="O1551"/>
  <c r="O1552"/>
  <c r="O1553"/>
  <c r="O1554"/>
  <c r="O1555"/>
  <c r="O1556"/>
  <c r="O1557"/>
  <c r="O1558"/>
  <c r="O1559"/>
  <c r="O1560"/>
  <c r="O1561"/>
  <c r="O1562"/>
  <c r="O1563"/>
  <c r="O1564"/>
  <c r="O1565"/>
  <c r="O1566"/>
  <c r="O1567"/>
  <c r="O1568"/>
  <c r="O1569"/>
  <c r="O1570"/>
  <c r="O1571"/>
  <c r="O1572"/>
  <c r="O1573"/>
  <c r="O1574"/>
  <c r="O1575"/>
  <c r="O1576"/>
  <c r="O1577"/>
  <c r="O1578"/>
  <c r="O1579"/>
  <c r="O1580"/>
  <c r="O1581"/>
  <c r="O1582"/>
  <c r="O1583"/>
  <c r="O1584"/>
  <c r="O1585"/>
  <c r="O1586"/>
  <c r="O1587"/>
  <c r="O1588"/>
  <c r="O1589"/>
  <c r="O1590"/>
  <c r="O1591"/>
  <c r="O1592"/>
  <c r="O1593"/>
  <c r="O1594"/>
  <c r="O1595"/>
  <c r="O1596"/>
  <c r="O1597"/>
  <c r="O1598"/>
  <c r="O1599"/>
  <c r="O1600"/>
  <c r="O1601"/>
  <c r="O1602"/>
  <c r="O1603"/>
  <c r="O1604"/>
  <c r="O1605"/>
  <c r="O1606"/>
  <c r="O1607"/>
  <c r="O1608"/>
  <c r="O1609"/>
  <c r="O1610"/>
  <c r="O1611"/>
  <c r="O1612"/>
  <c r="O1613"/>
  <c r="O1614"/>
  <c r="O1615"/>
  <c r="O1616"/>
  <c r="O1617"/>
  <c r="O1618"/>
  <c r="O1619"/>
  <c r="O1620"/>
  <c r="O1621"/>
  <c r="O1622"/>
  <c r="O1623"/>
  <c r="O1624"/>
  <c r="O1625"/>
  <c r="O1626"/>
  <c r="O1627"/>
  <c r="O1628"/>
  <c r="O1629"/>
  <c r="O1630"/>
  <c r="O1631"/>
  <c r="O1632"/>
  <c r="O1633"/>
  <c r="O1634"/>
  <c r="O1635"/>
  <c r="O1636"/>
  <c r="O1637"/>
  <c r="O1638"/>
  <c r="O1639"/>
  <c r="O1640"/>
  <c r="O1641"/>
  <c r="O1642"/>
  <c r="O1643"/>
  <c r="O1644"/>
  <c r="O1645"/>
  <c r="O1646"/>
  <c r="O1647"/>
  <c r="O1648"/>
  <c r="O1649"/>
  <c r="O1650"/>
  <c r="O1651"/>
  <c r="O1652"/>
  <c r="O1653"/>
  <c r="O1654"/>
  <c r="O1655"/>
  <c r="O1656"/>
  <c r="O1657"/>
  <c r="O1658"/>
  <c r="O1659"/>
  <c r="O1660"/>
  <c r="O1661"/>
  <c r="O1662"/>
  <c r="O1663"/>
  <c r="O1664"/>
  <c r="O1665"/>
  <c r="O1666"/>
  <c r="O1667"/>
  <c r="O1668"/>
  <c r="O1669"/>
  <c r="O1670"/>
  <c r="O1671"/>
  <c r="O1672"/>
  <c r="O1673"/>
  <c r="O1674"/>
  <c r="O1675"/>
  <c r="O1676"/>
  <c r="O1677"/>
  <c r="O1678"/>
  <c r="O1679"/>
  <c r="O1680"/>
  <c r="O1681"/>
  <c r="O1682"/>
  <c r="O1683"/>
  <c r="O1684"/>
  <c r="O1685"/>
  <c r="O1686"/>
  <c r="O1687"/>
  <c r="O1688"/>
  <c r="O1689"/>
  <c r="O1690"/>
  <c r="O1691"/>
  <c r="O1692"/>
  <c r="O1693"/>
  <c r="O1694"/>
  <c r="O1695"/>
  <c r="O1696"/>
  <c r="O1697"/>
  <c r="O1698"/>
  <c r="O1699"/>
  <c r="O1700"/>
  <c r="O1701"/>
  <c r="O1702"/>
  <c r="O1703"/>
  <c r="O1704"/>
  <c r="O1705"/>
  <c r="O1706"/>
  <c r="O1707"/>
  <c r="O1708"/>
  <c r="O1709"/>
  <c r="O1710"/>
  <c r="O1711"/>
  <c r="O1712"/>
  <c r="O1713"/>
  <c r="O1714"/>
  <c r="O1715"/>
  <c r="O1716"/>
  <c r="O1717"/>
  <c r="O1718"/>
  <c r="O1719"/>
  <c r="O1720"/>
  <c r="O1721"/>
  <c r="O1722"/>
  <c r="O1723"/>
  <c r="O1724"/>
  <c r="O1725"/>
  <c r="O1726"/>
  <c r="O1727"/>
  <c r="O1728"/>
  <c r="O1729"/>
  <c r="O1730"/>
  <c r="O1731"/>
  <c r="O1732"/>
  <c r="O1733"/>
  <c r="O1734"/>
  <c r="O1735"/>
  <c r="O1736"/>
  <c r="O1737"/>
  <c r="O1738"/>
  <c r="O1739"/>
  <c r="O1740"/>
  <c r="O1741"/>
  <c r="O1742"/>
  <c r="O1743"/>
  <c r="O1744"/>
  <c r="O1745"/>
  <c r="O1746"/>
  <c r="O1747"/>
  <c r="O1748"/>
  <c r="O1749"/>
  <c r="O1750"/>
  <c r="O1751"/>
  <c r="O1752"/>
  <c r="O1753"/>
  <c r="O1754"/>
  <c r="O1755"/>
  <c r="O1756"/>
  <c r="O1757"/>
  <c r="O1758"/>
  <c r="O1759"/>
  <c r="O1760"/>
  <c r="O1761"/>
  <c r="O1762"/>
  <c r="O1763"/>
  <c r="O1764"/>
  <c r="O1765"/>
  <c r="O1766"/>
  <c r="O1767"/>
  <c r="O1768"/>
  <c r="O1769"/>
  <c r="O1770"/>
  <c r="O1771"/>
  <c r="O1772"/>
  <c r="O1773"/>
  <c r="O1774"/>
  <c r="O1775"/>
  <c r="O1776"/>
  <c r="O1777"/>
  <c r="O1778"/>
  <c r="O1779"/>
  <c r="O1780"/>
  <c r="O1781"/>
  <c r="O1782"/>
  <c r="O1783"/>
  <c r="O1784"/>
  <c r="O1785"/>
  <c r="O1786"/>
  <c r="O1787"/>
  <c r="O1788"/>
  <c r="O1789"/>
  <c r="O1790"/>
  <c r="O1791"/>
  <c r="O1792"/>
  <c r="O1793"/>
  <c r="O1794"/>
  <c r="O1795"/>
  <c r="O1796"/>
  <c r="O1797"/>
  <c r="O1798"/>
  <c r="O1799"/>
  <c r="O1800"/>
  <c r="O1801"/>
  <c r="O1802"/>
  <c r="O1803"/>
  <c r="O1804"/>
  <c r="O1805"/>
  <c r="O1806"/>
  <c r="O1807"/>
  <c r="O1808"/>
  <c r="O1809"/>
  <c r="O1810"/>
  <c r="O1811"/>
  <c r="O1812"/>
  <c r="O1813"/>
  <c r="O1814"/>
  <c r="O1815"/>
  <c r="O1816"/>
  <c r="O1817"/>
  <c r="O1818"/>
  <c r="O1819"/>
  <c r="O1820"/>
  <c r="O1821"/>
  <c r="O1822"/>
  <c r="O1823"/>
  <c r="O1824"/>
  <c r="O1825"/>
  <c r="O1826"/>
  <c r="O1827"/>
  <c r="O1828"/>
  <c r="O1829"/>
  <c r="O1830"/>
  <c r="O1831"/>
  <c r="O1832"/>
  <c r="O1833"/>
  <c r="O1834"/>
  <c r="O1835"/>
  <c r="O1836"/>
  <c r="O1837"/>
  <c r="O1838"/>
  <c r="O1839"/>
  <c r="O1840"/>
  <c r="O1841"/>
  <c r="O1842"/>
  <c r="O1843"/>
  <c r="O1844"/>
  <c r="O1845"/>
  <c r="O1846"/>
  <c r="O1847"/>
  <c r="O1848"/>
  <c r="O1849"/>
  <c r="O1850"/>
  <c r="O1851"/>
  <c r="O1852"/>
  <c r="O1853"/>
  <c r="O1854"/>
  <c r="O1855"/>
  <c r="O1856"/>
  <c r="O1857"/>
  <c r="O1858"/>
  <c r="O1859"/>
  <c r="O1860"/>
  <c r="O1861"/>
  <c r="O1862"/>
  <c r="O1863"/>
  <c r="O1864"/>
  <c r="O1865"/>
  <c r="O1866"/>
  <c r="O1867"/>
  <c r="O1868"/>
  <c r="O1869"/>
  <c r="O1870"/>
  <c r="O1871"/>
  <c r="O1872"/>
  <c r="O1873"/>
  <c r="O1874"/>
  <c r="O1875"/>
  <c r="O1876"/>
  <c r="O1877"/>
  <c r="O1878"/>
  <c r="O1879"/>
  <c r="O1880"/>
  <c r="O1881"/>
  <c r="O1882"/>
  <c r="O1883"/>
  <c r="O1884"/>
  <c r="O1885"/>
  <c r="O1886"/>
  <c r="O1887"/>
  <c r="O1888"/>
  <c r="O1889"/>
  <c r="O1890"/>
  <c r="O1891"/>
  <c r="O1892"/>
  <c r="O1893"/>
  <c r="O1894"/>
  <c r="O1895"/>
  <c r="O1896"/>
  <c r="O1897"/>
  <c r="O1898"/>
  <c r="O1899"/>
  <c r="O1900"/>
  <c r="O1901"/>
  <c r="O1902"/>
  <c r="O1903"/>
  <c r="O1904"/>
  <c r="O1905"/>
  <c r="O1906"/>
  <c r="O1907"/>
  <c r="O1908"/>
  <c r="O1909"/>
  <c r="O1910"/>
  <c r="O1911"/>
  <c r="O1912"/>
  <c r="O1913"/>
  <c r="O1914"/>
  <c r="O1915"/>
  <c r="O1916"/>
  <c r="O1917"/>
  <c r="O1918"/>
  <c r="O1919"/>
  <c r="O1920"/>
  <c r="O1921"/>
  <c r="O1922"/>
  <c r="O1923"/>
  <c r="O1924"/>
  <c r="O1925"/>
  <c r="O1926"/>
  <c r="O1927"/>
  <c r="O1928"/>
  <c r="O1929"/>
  <c r="O1930"/>
  <c r="O1931"/>
  <c r="O1932"/>
  <c r="O1933"/>
  <c r="O1934"/>
  <c r="O1935"/>
  <c r="O1936"/>
  <c r="O1937"/>
  <c r="O1938"/>
  <c r="O1939"/>
  <c r="O1940"/>
  <c r="O1941"/>
  <c r="O1942"/>
  <c r="O1943"/>
  <c r="O1944"/>
  <c r="O1945"/>
  <c r="O1946"/>
  <c r="O1947"/>
  <c r="O1948"/>
  <c r="O1949"/>
  <c r="O1950"/>
  <c r="O1951"/>
  <c r="O1952"/>
  <c r="O1953"/>
  <c r="O1954"/>
  <c r="O1955"/>
  <c r="O1956"/>
  <c r="O1957"/>
  <c r="O1958"/>
  <c r="O1959"/>
  <c r="O1960"/>
  <c r="O1961"/>
  <c r="O1962"/>
  <c r="O1963"/>
  <c r="O1964"/>
  <c r="O1965"/>
  <c r="O1966"/>
  <c r="O1967"/>
  <c r="O1968"/>
  <c r="O1969"/>
  <c r="O1970"/>
  <c r="O1971"/>
  <c r="O1972"/>
  <c r="O1973"/>
  <c r="O1974"/>
  <c r="O1975"/>
  <c r="O1976"/>
  <c r="O1977"/>
  <c r="O1978"/>
  <c r="O1979"/>
  <c r="O1980"/>
  <c r="O1981"/>
  <c r="O1982"/>
  <c r="O1983"/>
  <c r="O1984"/>
  <c r="O1985"/>
  <c r="O1986"/>
  <c r="O1987"/>
  <c r="O1988"/>
  <c r="O1989"/>
  <c r="O1990"/>
  <c r="O1991"/>
  <c r="O1992"/>
  <c r="O1993"/>
  <c r="O1994"/>
  <c r="O1995"/>
  <c r="O1996"/>
  <c r="O1997"/>
  <c r="O1998"/>
  <c r="O1999"/>
  <c r="O2000"/>
  <c r="O2001"/>
  <c r="O2002"/>
  <c r="O2003"/>
  <c r="O2004"/>
  <c r="O2005"/>
  <c r="O2006"/>
  <c r="O2007"/>
  <c r="O2008"/>
  <c r="O2009"/>
  <c r="O2010"/>
  <c r="O2011"/>
  <c r="O2012"/>
  <c r="O2013"/>
  <c r="O2014"/>
  <c r="O2015"/>
  <c r="O2016"/>
  <c r="O2017"/>
  <c r="O2018"/>
  <c r="O2019"/>
  <c r="O2020"/>
  <c r="O2021"/>
  <c r="O2022"/>
  <c r="O2023"/>
  <c r="O2024"/>
  <c r="O2025"/>
  <c r="O2026"/>
  <c r="O2027"/>
  <c r="O2028"/>
  <c r="O2029"/>
  <c r="O2030"/>
  <c r="O2031"/>
  <c r="O2032"/>
  <c r="O2033"/>
  <c r="O2034"/>
  <c r="O2035"/>
  <c r="O2036"/>
  <c r="O2037"/>
  <c r="O2038"/>
  <c r="O2039"/>
  <c r="O2040"/>
  <c r="O2041"/>
  <c r="O2042"/>
  <c r="O2043"/>
  <c r="O2044"/>
  <c r="O2045"/>
  <c r="O2046"/>
  <c r="O2047"/>
  <c r="O2048"/>
  <c r="O2049"/>
  <c r="O2050"/>
  <c r="O2051"/>
  <c r="O2052"/>
  <c r="O2053"/>
  <c r="O2054"/>
  <c r="O2055"/>
  <c r="O2056"/>
  <c r="O2057"/>
  <c r="O2058"/>
  <c r="O2059"/>
  <c r="O2060"/>
  <c r="O2061"/>
  <c r="O2062"/>
  <c r="O2063"/>
  <c r="O2064"/>
  <c r="O2065"/>
  <c r="O2066"/>
  <c r="O2067"/>
  <c r="O2068"/>
  <c r="O2069"/>
  <c r="O2070"/>
  <c r="O2071"/>
  <c r="O2072"/>
  <c r="O2073"/>
  <c r="O2074"/>
  <c r="O2075"/>
  <c r="O2076"/>
  <c r="O2077"/>
  <c r="O2078"/>
  <c r="O2079"/>
  <c r="O2080"/>
  <c r="O2081"/>
  <c r="O2082"/>
  <c r="O2083"/>
  <c r="O2084"/>
  <c r="O2085"/>
  <c r="O2086"/>
  <c r="O2087"/>
  <c r="O2088"/>
  <c r="O2089"/>
  <c r="O2090"/>
  <c r="O2091"/>
  <c r="O2092"/>
  <c r="O2093"/>
  <c r="O2094"/>
  <c r="O2095"/>
  <c r="O2096"/>
  <c r="O2097"/>
  <c r="O2098"/>
  <c r="O2099"/>
  <c r="O2100"/>
  <c r="O2101"/>
  <c r="O2102"/>
  <c r="O2103"/>
  <c r="O2104"/>
  <c r="O2105"/>
  <c r="O2106"/>
  <c r="O2107"/>
  <c r="O2108"/>
  <c r="O2109"/>
  <c r="O2110"/>
  <c r="O2111"/>
  <c r="O2112"/>
  <c r="O2113"/>
  <c r="O2114"/>
  <c r="O2115"/>
  <c r="O2116"/>
  <c r="O2117"/>
  <c r="O2118"/>
  <c r="O2119"/>
  <c r="O2120"/>
  <c r="O2121"/>
  <c r="O2122"/>
  <c r="O2123"/>
  <c r="O2124"/>
  <c r="O2125"/>
  <c r="O2126"/>
  <c r="O2127"/>
  <c r="O2128"/>
  <c r="O2129"/>
  <c r="O2130"/>
  <c r="O2131"/>
  <c r="O2132"/>
  <c r="O2133"/>
  <c r="O2134"/>
  <c r="O2135"/>
  <c r="O2136"/>
  <c r="O2137"/>
  <c r="O2138"/>
  <c r="O2139"/>
  <c r="O2140"/>
  <c r="O2141"/>
  <c r="O2142"/>
  <c r="O2143"/>
  <c r="O2144"/>
  <c r="O2145"/>
  <c r="O2146"/>
  <c r="O2147"/>
  <c r="O2148"/>
  <c r="O2149"/>
  <c r="O2150"/>
  <c r="O2151"/>
  <c r="O2152"/>
  <c r="O2153"/>
  <c r="O2154"/>
  <c r="O2155"/>
  <c r="O2156"/>
  <c r="O2157"/>
  <c r="O2158"/>
  <c r="O2159"/>
  <c r="O2160"/>
  <c r="O2161"/>
  <c r="O2162"/>
  <c r="O2163"/>
  <c r="O2164"/>
  <c r="O2165"/>
  <c r="O2166"/>
  <c r="O2167"/>
  <c r="O2168"/>
  <c r="O2169"/>
  <c r="O2170"/>
  <c r="O2171"/>
  <c r="O2172"/>
  <c r="O2173"/>
  <c r="O2174"/>
  <c r="O2175"/>
  <c r="O2176"/>
  <c r="O2177"/>
  <c r="O2178"/>
  <c r="O2179"/>
  <c r="O2180"/>
  <c r="O2181"/>
  <c r="O2182"/>
  <c r="O2183"/>
  <c r="O2184"/>
  <c r="O2185"/>
  <c r="O2186"/>
  <c r="O2187"/>
  <c r="O2188"/>
  <c r="O2189"/>
  <c r="O2190"/>
  <c r="O2191"/>
  <c r="O2192"/>
  <c r="O2193"/>
  <c r="O2194"/>
  <c r="O2195"/>
  <c r="O2196"/>
  <c r="O2197"/>
  <c r="O2198"/>
  <c r="O2199"/>
  <c r="O2200"/>
  <c r="O2201"/>
  <c r="O2202"/>
  <c r="O2203"/>
  <c r="O2204"/>
  <c r="O2205"/>
  <c r="O2206"/>
  <c r="O2207"/>
  <c r="O2208"/>
  <c r="O2209"/>
  <c r="O2210"/>
  <c r="O2211"/>
  <c r="O2212"/>
  <c r="O2213"/>
  <c r="O2214"/>
  <c r="O2215"/>
  <c r="O2216"/>
  <c r="O2217"/>
  <c r="O2218"/>
  <c r="O2219"/>
  <c r="O2220"/>
  <c r="O2221"/>
  <c r="O2222"/>
  <c r="O2223"/>
  <c r="O2224"/>
  <c r="O2225"/>
  <c r="O2226"/>
  <c r="O2227"/>
  <c r="O2228"/>
  <c r="O2229"/>
  <c r="O2230"/>
  <c r="O2231"/>
  <c r="O2232"/>
  <c r="O2233"/>
  <c r="O2234"/>
  <c r="O2235"/>
  <c r="O2236"/>
  <c r="O2237"/>
  <c r="O2238"/>
  <c r="O2239"/>
  <c r="O2240"/>
  <c r="O2241"/>
  <c r="O2242"/>
  <c r="O2243"/>
  <c r="O2244"/>
  <c r="O2245"/>
  <c r="O2246"/>
  <c r="O2247"/>
  <c r="O2248"/>
  <c r="O2249"/>
  <c r="O2250"/>
  <c r="O2251"/>
  <c r="O2252"/>
  <c r="O2253"/>
  <c r="O2254"/>
  <c r="O2255"/>
  <c r="O2256"/>
  <c r="O2257"/>
  <c r="O2258"/>
  <c r="O2259"/>
  <c r="O2260"/>
  <c r="O2261"/>
  <c r="O2262"/>
  <c r="O2263"/>
  <c r="O2264"/>
  <c r="O2265"/>
  <c r="O2266"/>
  <c r="O2267"/>
  <c r="O2268"/>
  <c r="O2269"/>
  <c r="O2270"/>
  <c r="O2271"/>
  <c r="O2272"/>
  <c r="O2273"/>
  <c r="O2274"/>
  <c r="O2275"/>
  <c r="O2276"/>
  <c r="O2277"/>
  <c r="O2278"/>
  <c r="O2279"/>
  <c r="O2280"/>
  <c r="O2281"/>
  <c r="O2282"/>
  <c r="O2283"/>
  <c r="O2284"/>
  <c r="O2285"/>
  <c r="O2286"/>
  <c r="O2287"/>
  <c r="O2288"/>
  <c r="O2289"/>
  <c r="O2290"/>
  <c r="O2291"/>
  <c r="O2292"/>
  <c r="O2293"/>
  <c r="O2294"/>
  <c r="O2295"/>
  <c r="O2296"/>
  <c r="O2297"/>
  <c r="O2298"/>
  <c r="O2299"/>
  <c r="O2300"/>
  <c r="O2301"/>
  <c r="O2302"/>
  <c r="O2303"/>
  <c r="O2304"/>
  <c r="O2305"/>
  <c r="O2306"/>
  <c r="O2307"/>
  <c r="O2308"/>
  <c r="O2309"/>
  <c r="O2310"/>
  <c r="O2311"/>
  <c r="O2312"/>
  <c r="O2313"/>
  <c r="O2314"/>
  <c r="O2315"/>
  <c r="O2316"/>
  <c r="O2317"/>
  <c r="O2318"/>
  <c r="O2319"/>
  <c r="O2320"/>
  <c r="O2321"/>
  <c r="O2322"/>
  <c r="O2323"/>
  <c r="O2324"/>
  <c r="O2325"/>
  <c r="O2326"/>
  <c r="O2327"/>
  <c r="O2328"/>
  <c r="O2329"/>
  <c r="O2330"/>
  <c r="O2331"/>
  <c r="O2332"/>
  <c r="O2333"/>
  <c r="O2334"/>
  <c r="O2335"/>
  <c r="O2336"/>
  <c r="O2337"/>
  <c r="O2338"/>
  <c r="O2339"/>
  <c r="O2340"/>
  <c r="O2341"/>
  <c r="O2342"/>
  <c r="O2343"/>
  <c r="O2344"/>
  <c r="O2345"/>
  <c r="O2346"/>
  <c r="O2347"/>
  <c r="O2348"/>
  <c r="O2349"/>
  <c r="O2350"/>
  <c r="O2351"/>
  <c r="O2352"/>
  <c r="O2353"/>
  <c r="O2354"/>
  <c r="O2355"/>
  <c r="O2356"/>
  <c r="O2357"/>
  <c r="O2358"/>
  <c r="O2359"/>
  <c r="O2360"/>
  <c r="O2361"/>
  <c r="O2362"/>
  <c r="O2363"/>
  <c r="O2364"/>
  <c r="O2365"/>
  <c r="O2366"/>
  <c r="O2367"/>
  <c r="O2368"/>
  <c r="O2369"/>
  <c r="O2370"/>
  <c r="O2371"/>
  <c r="O2372"/>
  <c r="O2373"/>
  <c r="O2374"/>
  <c r="O2375"/>
  <c r="O2376"/>
  <c r="O2377"/>
  <c r="O2378"/>
  <c r="O2379"/>
  <c r="O2380"/>
  <c r="O2381"/>
  <c r="O2382"/>
  <c r="O2383"/>
  <c r="O2384"/>
  <c r="O2385"/>
  <c r="O2386"/>
  <c r="O2387"/>
  <c r="O2388"/>
  <c r="O2389"/>
  <c r="O2390"/>
  <c r="O2391"/>
  <c r="O2392"/>
  <c r="O2393"/>
  <c r="O2394"/>
  <c r="O2395"/>
  <c r="O2396"/>
  <c r="O2397"/>
  <c r="O2398"/>
  <c r="O2399"/>
  <c r="O2400"/>
  <c r="O2401"/>
  <c r="O2402"/>
  <c r="O2403"/>
  <c r="O2404"/>
  <c r="O2405"/>
  <c r="O2406"/>
  <c r="O2407"/>
  <c r="O2408"/>
  <c r="O2409"/>
  <c r="O2410"/>
  <c r="O2411"/>
  <c r="O2412"/>
  <c r="O2413"/>
  <c r="O2414"/>
  <c r="O2415"/>
  <c r="O2416"/>
  <c r="O2417"/>
  <c r="O2418"/>
  <c r="O2419"/>
  <c r="O2420"/>
  <c r="O2421"/>
  <c r="O2422"/>
  <c r="O2423"/>
  <c r="O2424"/>
  <c r="O2425"/>
  <c r="O2426"/>
  <c r="O2427"/>
  <c r="O2428"/>
  <c r="O2429"/>
  <c r="O2430"/>
  <c r="O2431"/>
  <c r="O2432"/>
  <c r="O2433"/>
  <c r="O2434"/>
  <c r="O2435"/>
  <c r="O2436"/>
  <c r="O2437"/>
  <c r="O2438"/>
  <c r="O2439"/>
  <c r="O2440"/>
  <c r="O2441"/>
  <c r="O2442"/>
  <c r="O2443"/>
  <c r="O2444"/>
  <c r="O2445"/>
  <c r="O2446"/>
  <c r="O2447"/>
  <c r="O2448"/>
  <c r="O2449"/>
  <c r="O2450"/>
  <c r="O2451"/>
  <c r="O2452"/>
  <c r="O2453"/>
  <c r="O2454"/>
  <c r="O2455"/>
  <c r="O2456"/>
  <c r="O2457"/>
  <c r="O2458"/>
  <c r="O2459"/>
  <c r="O2460"/>
  <c r="O2461"/>
  <c r="O2462"/>
  <c r="O2463"/>
  <c r="O2464"/>
  <c r="O2465"/>
  <c r="O2466"/>
  <c r="O2467"/>
  <c r="O2468"/>
  <c r="O2469"/>
  <c r="O2470"/>
  <c r="O2471"/>
  <c r="O2472"/>
  <c r="O2473"/>
  <c r="O2474"/>
  <c r="O2475"/>
  <c r="O2476"/>
  <c r="O2477"/>
  <c r="O2478"/>
  <c r="O2479"/>
  <c r="O2480"/>
  <c r="O2481"/>
  <c r="O2482"/>
  <c r="O2483"/>
  <c r="O2484"/>
  <c r="O2485"/>
  <c r="O2486"/>
  <c r="O2487"/>
  <c r="O2488"/>
  <c r="O2489"/>
  <c r="O2490"/>
  <c r="O2491"/>
  <c r="O2492"/>
  <c r="O2493"/>
  <c r="O2494"/>
  <c r="O2495"/>
  <c r="O2496"/>
  <c r="O2497"/>
  <c r="O2498"/>
  <c r="O2499"/>
  <c r="O2500"/>
  <c r="O2501"/>
  <c r="O2502"/>
  <c r="O2503"/>
  <c r="O2504"/>
  <c r="O2505"/>
  <c r="O2506"/>
  <c r="O2507"/>
  <c r="O2508"/>
  <c r="O2509"/>
  <c r="O2510"/>
  <c r="O2511"/>
  <c r="O2512"/>
  <c r="O2513"/>
  <c r="O2514"/>
  <c r="O2515"/>
  <c r="O2516"/>
  <c r="O2517"/>
  <c r="O2518"/>
  <c r="O2519"/>
  <c r="O2520"/>
  <c r="O2521"/>
  <c r="O2522"/>
  <c r="O2523"/>
  <c r="O2524"/>
  <c r="O2525"/>
  <c r="O2526"/>
  <c r="O2527"/>
  <c r="O2528"/>
  <c r="O2529"/>
  <c r="O2530"/>
  <c r="O2531"/>
  <c r="O2532"/>
  <c r="O2533"/>
  <c r="O2534"/>
  <c r="O2535"/>
  <c r="O2536"/>
  <c r="O2537"/>
  <c r="O2538"/>
  <c r="O2539"/>
  <c r="O2540"/>
  <c r="O2541"/>
  <c r="O2542"/>
  <c r="O2543"/>
  <c r="O2544"/>
  <c r="O2545"/>
  <c r="O2546"/>
  <c r="O2547"/>
  <c r="O2548"/>
  <c r="O2549"/>
  <c r="O2550"/>
  <c r="O2551"/>
  <c r="O2552"/>
  <c r="O2553"/>
  <c r="O2554"/>
  <c r="O2555"/>
  <c r="O2556"/>
  <c r="O2557"/>
  <c r="O2558"/>
  <c r="O2559"/>
  <c r="O2560"/>
  <c r="O2561"/>
  <c r="O2562"/>
  <c r="O2563"/>
  <c r="O2564"/>
  <c r="O2565"/>
  <c r="O2566"/>
  <c r="O2567"/>
  <c r="O2568"/>
  <c r="O2569"/>
  <c r="O2570"/>
  <c r="O2571"/>
  <c r="O2572"/>
  <c r="O2573"/>
  <c r="O2574"/>
  <c r="O2575"/>
  <c r="O2576"/>
  <c r="O2577"/>
  <c r="O2578"/>
  <c r="O2579"/>
  <c r="O2580"/>
  <c r="O2581"/>
  <c r="O2582"/>
  <c r="O2583"/>
  <c r="O2584"/>
  <c r="O2585"/>
  <c r="O2586"/>
  <c r="O2587"/>
  <c r="O2588"/>
  <c r="O2589"/>
  <c r="O2590"/>
  <c r="O2591"/>
  <c r="O2592"/>
  <c r="O2593"/>
  <c r="O2594"/>
  <c r="O2595"/>
  <c r="O2596"/>
  <c r="O2597"/>
  <c r="O2598"/>
  <c r="O2599"/>
  <c r="O2600"/>
  <c r="O2601"/>
  <c r="O2602"/>
  <c r="O2603"/>
  <c r="O2604"/>
  <c r="O2605"/>
  <c r="O2606"/>
  <c r="O2607"/>
  <c r="O2608"/>
  <c r="O2609"/>
  <c r="O2610"/>
  <c r="O2611"/>
  <c r="O2612"/>
  <c r="O2613"/>
  <c r="O2614"/>
  <c r="O2615"/>
  <c r="O2616"/>
  <c r="O2617"/>
  <c r="O2618"/>
  <c r="O2619"/>
  <c r="O2620"/>
  <c r="O2621"/>
  <c r="O2622"/>
  <c r="O2623"/>
  <c r="O2624"/>
  <c r="O2625"/>
  <c r="O2626"/>
  <c r="O2627"/>
  <c r="O2628"/>
  <c r="O2629"/>
  <c r="O2630"/>
  <c r="O2631"/>
  <c r="O2632"/>
  <c r="O2633"/>
  <c r="O2634"/>
  <c r="O2635"/>
  <c r="O2636"/>
  <c r="O2637"/>
  <c r="O2638"/>
  <c r="O2639"/>
  <c r="O2640"/>
  <c r="O2641"/>
  <c r="O2642"/>
  <c r="O2643"/>
  <c r="O2644"/>
  <c r="O2645"/>
  <c r="O2646"/>
  <c r="O2647"/>
  <c r="O2648"/>
  <c r="O2649"/>
  <c r="O2650"/>
  <c r="O2651"/>
  <c r="O2652"/>
  <c r="O2653"/>
  <c r="O2654"/>
  <c r="O2655"/>
  <c r="O2656"/>
  <c r="O2657"/>
  <c r="O2658"/>
  <c r="O2659"/>
  <c r="O2660"/>
  <c r="O2661"/>
  <c r="O2662"/>
  <c r="O2663"/>
  <c r="O2664"/>
  <c r="O2665"/>
  <c r="O2666"/>
  <c r="O2667"/>
  <c r="O2668"/>
  <c r="O2669"/>
  <c r="O2670"/>
  <c r="O2671"/>
  <c r="O2672"/>
  <c r="O2673"/>
  <c r="O2674"/>
  <c r="O2675"/>
  <c r="O2676"/>
  <c r="O2677"/>
  <c r="O2678"/>
  <c r="O2679"/>
  <c r="O2680"/>
  <c r="O2681"/>
  <c r="O2682"/>
  <c r="O2683"/>
  <c r="O2684"/>
  <c r="O2685"/>
  <c r="O2686"/>
  <c r="O2687"/>
  <c r="O2688"/>
  <c r="O2689"/>
  <c r="O2690"/>
  <c r="O2691"/>
  <c r="O2692"/>
  <c r="O2693"/>
  <c r="O2694"/>
  <c r="O2695"/>
  <c r="O2696"/>
  <c r="O2697"/>
  <c r="O2698"/>
  <c r="O2699"/>
  <c r="O2700"/>
  <c r="O2701"/>
  <c r="O2702"/>
  <c r="O2703"/>
  <c r="O2704"/>
  <c r="O2705"/>
  <c r="O2706"/>
  <c r="O2707"/>
  <c r="O2708"/>
  <c r="O2709"/>
  <c r="O2710"/>
  <c r="O2711"/>
  <c r="O2712"/>
  <c r="O2713"/>
  <c r="O2714"/>
  <c r="O2715"/>
  <c r="O2716"/>
  <c r="O2717"/>
  <c r="O2718"/>
  <c r="O2719"/>
  <c r="O2720"/>
  <c r="O2721"/>
  <c r="O2722"/>
  <c r="O2723"/>
  <c r="O2724"/>
  <c r="O2725"/>
  <c r="O2726"/>
  <c r="O2727"/>
  <c r="O2728"/>
  <c r="O2729"/>
  <c r="O2730"/>
  <c r="O2731"/>
  <c r="O2732"/>
  <c r="O2733"/>
  <c r="O2734"/>
  <c r="O2735"/>
  <c r="O2736"/>
  <c r="O2737"/>
  <c r="O2738"/>
  <c r="O2739"/>
  <c r="O2740"/>
  <c r="O2741"/>
  <c r="O2742"/>
  <c r="O2743"/>
  <c r="O2744"/>
  <c r="O2745"/>
  <c r="O2746"/>
  <c r="O2747"/>
  <c r="O2748"/>
  <c r="O2749"/>
  <c r="O2750"/>
  <c r="O2751"/>
  <c r="O2752"/>
  <c r="O2753"/>
  <c r="O2754"/>
  <c r="O2755"/>
  <c r="O2756"/>
  <c r="O2757"/>
  <c r="O2758"/>
  <c r="O2759"/>
  <c r="O2760"/>
  <c r="O2761"/>
  <c r="O2762"/>
  <c r="O2763"/>
  <c r="O2764"/>
  <c r="O2765"/>
  <c r="O2766"/>
  <c r="O2767"/>
  <c r="O2768"/>
  <c r="O2769"/>
  <c r="O2770"/>
  <c r="O2771"/>
  <c r="O2772"/>
  <c r="O2773"/>
  <c r="O2774"/>
  <c r="O2775"/>
  <c r="O2776"/>
  <c r="O2777"/>
  <c r="O2778"/>
  <c r="O2779"/>
  <c r="O2780"/>
  <c r="O2781"/>
  <c r="O2782"/>
  <c r="O2783"/>
  <c r="O2784"/>
  <c r="O2785"/>
  <c r="O2786"/>
  <c r="O2787"/>
  <c r="O2788"/>
  <c r="O2789"/>
  <c r="O2790"/>
  <c r="O2791"/>
  <c r="O2792"/>
  <c r="O2793"/>
  <c r="O2794"/>
  <c r="O2795"/>
  <c r="O2796"/>
  <c r="O2797"/>
  <c r="O2798"/>
  <c r="O2799"/>
  <c r="O2800"/>
  <c r="O2801"/>
  <c r="O2802"/>
  <c r="O2803"/>
  <c r="O2804"/>
  <c r="O2805"/>
  <c r="O2806"/>
  <c r="O2807"/>
  <c r="O2808"/>
  <c r="O2809"/>
  <c r="O2810"/>
  <c r="O2811"/>
  <c r="O2812"/>
  <c r="O2813"/>
  <c r="O2814"/>
  <c r="O2815"/>
  <c r="O2816"/>
  <c r="O2817"/>
  <c r="O2818"/>
  <c r="O2819"/>
  <c r="O2820"/>
  <c r="O2821"/>
  <c r="O2822"/>
  <c r="O2823"/>
  <c r="O2824"/>
  <c r="O2825"/>
  <c r="O2826"/>
  <c r="O2827"/>
  <c r="O2828"/>
  <c r="O2829"/>
  <c r="O2830"/>
  <c r="O2831"/>
  <c r="O2832"/>
  <c r="O2833"/>
  <c r="O2834"/>
  <c r="O2835"/>
  <c r="O2836"/>
  <c r="O2837"/>
  <c r="O2838"/>
  <c r="O2839"/>
  <c r="O2840"/>
  <c r="O2841"/>
  <c r="O2842"/>
  <c r="O2843"/>
  <c r="O2844"/>
  <c r="O2845"/>
  <c r="O2846"/>
  <c r="O2847"/>
  <c r="O2848"/>
  <c r="O2849"/>
  <c r="O2850"/>
  <c r="O2851"/>
  <c r="O2852"/>
  <c r="O2853"/>
  <c r="O2854"/>
  <c r="O2855"/>
  <c r="O2856"/>
  <c r="O2857"/>
  <c r="O2858"/>
  <c r="O2859"/>
  <c r="O2860"/>
  <c r="O2861"/>
  <c r="O2862"/>
  <c r="O2863"/>
  <c r="O2864"/>
  <c r="O2865"/>
  <c r="O2866"/>
  <c r="O2867"/>
  <c r="O2868"/>
  <c r="O2869"/>
  <c r="O2870"/>
  <c r="O2871"/>
  <c r="O2872"/>
  <c r="O2873"/>
  <c r="O2874"/>
  <c r="O2875"/>
  <c r="O2876"/>
  <c r="O2877"/>
  <c r="O2878"/>
  <c r="O2879"/>
  <c r="O2880"/>
  <c r="O2881"/>
  <c r="O2882"/>
  <c r="O2883"/>
  <c r="O2884"/>
  <c r="O2885"/>
  <c r="O2886"/>
  <c r="O2887"/>
  <c r="O2888"/>
  <c r="O2889"/>
  <c r="O2890"/>
  <c r="O2891"/>
  <c r="O2892"/>
  <c r="O2893"/>
  <c r="O2894"/>
  <c r="O2895"/>
  <c r="O2896"/>
  <c r="O2897"/>
  <c r="O2898"/>
  <c r="O2899"/>
  <c r="O2900"/>
  <c r="O2901"/>
  <c r="O2902"/>
  <c r="O2903"/>
  <c r="O2904"/>
  <c r="O2905"/>
  <c r="O2906"/>
  <c r="O2907"/>
  <c r="O2908"/>
  <c r="O2909"/>
  <c r="O2910"/>
  <c r="O2911"/>
  <c r="O2912"/>
  <c r="O2913"/>
  <c r="O2914"/>
  <c r="O2915"/>
  <c r="O2916"/>
  <c r="O2917"/>
  <c r="O2918"/>
  <c r="O2919"/>
  <c r="O2920"/>
  <c r="O2921"/>
  <c r="O2922"/>
  <c r="O2923"/>
  <c r="O2924"/>
  <c r="O2925"/>
  <c r="O2926"/>
  <c r="O2927"/>
  <c r="O2928"/>
  <c r="O2929"/>
  <c r="O2930"/>
  <c r="O2931"/>
  <c r="O2932"/>
  <c r="O2933"/>
  <c r="O2934"/>
  <c r="O2935"/>
  <c r="O2936"/>
  <c r="O2937"/>
  <c r="O2938"/>
  <c r="O2939"/>
  <c r="O2940"/>
  <c r="O2941"/>
  <c r="O2942"/>
  <c r="O2943"/>
  <c r="O2944"/>
  <c r="O2945"/>
  <c r="O2946"/>
  <c r="O2947"/>
  <c r="O2948"/>
  <c r="O2949"/>
  <c r="O2950"/>
  <c r="O2951"/>
  <c r="O2952"/>
  <c r="O2953"/>
  <c r="O2954"/>
  <c r="O2955"/>
  <c r="O2956"/>
  <c r="O2957"/>
  <c r="O2958"/>
  <c r="O2959"/>
  <c r="O2960"/>
  <c r="O2961"/>
  <c r="O2962"/>
  <c r="O2963"/>
  <c r="O2964"/>
  <c r="O2965"/>
  <c r="O2966"/>
  <c r="O2967"/>
  <c r="O2968"/>
  <c r="O2969"/>
  <c r="O2970"/>
  <c r="O2971"/>
  <c r="O2972"/>
  <c r="O2973"/>
  <c r="O2974"/>
  <c r="O2975"/>
  <c r="O2976"/>
  <c r="O2977"/>
  <c r="O2978"/>
  <c r="O2979"/>
  <c r="O2980"/>
  <c r="O2981"/>
  <c r="O2982"/>
  <c r="O2983"/>
  <c r="O2984"/>
  <c r="O2985"/>
  <c r="O2986"/>
  <c r="O2987"/>
  <c r="O2988"/>
  <c r="O2989"/>
  <c r="O2990"/>
  <c r="O2991"/>
  <c r="O2992"/>
  <c r="O2993"/>
  <c r="O2994"/>
  <c r="O2995"/>
  <c r="O2996"/>
  <c r="O2997"/>
  <c r="O2998"/>
  <c r="O2999"/>
  <c r="O3000"/>
  <c r="O3001"/>
  <c r="O3002"/>
  <c r="O3003"/>
  <c r="O3004"/>
  <c r="O3005"/>
  <c r="O3006"/>
  <c r="O3007"/>
  <c r="O3008"/>
  <c r="O3009"/>
  <c r="O3010"/>
  <c r="O3011"/>
  <c r="O3012"/>
  <c r="O3013"/>
  <c r="O3014"/>
  <c r="O3015"/>
  <c r="O3016"/>
  <c r="O3017"/>
  <c r="O3018"/>
  <c r="O3019"/>
  <c r="O3020"/>
  <c r="O3021"/>
  <c r="O3022"/>
  <c r="O3023"/>
  <c r="O3024"/>
  <c r="O3025"/>
  <c r="O3026"/>
  <c r="O3027"/>
  <c r="O3028"/>
  <c r="O3029"/>
  <c r="O3030"/>
  <c r="O3031"/>
  <c r="O3032"/>
  <c r="O3033"/>
  <c r="O3034"/>
  <c r="O3035"/>
  <c r="O3036"/>
  <c r="O3037"/>
  <c r="O3038"/>
  <c r="O3039"/>
  <c r="O3040"/>
  <c r="O3041"/>
  <c r="O3042"/>
  <c r="O3043"/>
  <c r="O3044"/>
  <c r="O3045"/>
  <c r="O3046"/>
  <c r="O3047"/>
  <c r="O3048"/>
  <c r="O3049"/>
  <c r="O3050"/>
  <c r="O3051"/>
  <c r="O3052"/>
  <c r="O3053"/>
  <c r="O3054"/>
  <c r="O3055"/>
  <c r="O3056"/>
  <c r="O3057"/>
  <c r="O3058"/>
  <c r="O3059"/>
  <c r="O3060"/>
  <c r="O3061"/>
  <c r="O3062"/>
  <c r="O3063"/>
  <c r="O3064"/>
  <c r="O3065"/>
  <c r="O3066"/>
  <c r="O3067"/>
  <c r="O3068"/>
  <c r="O3069"/>
  <c r="O3070"/>
  <c r="O3071"/>
  <c r="O3072"/>
  <c r="O3073"/>
  <c r="O3074"/>
  <c r="O3075"/>
  <c r="O3076"/>
  <c r="O3077"/>
  <c r="O3078"/>
  <c r="O3079"/>
  <c r="O3080"/>
  <c r="O3081"/>
  <c r="O3082"/>
  <c r="O3083"/>
  <c r="O3084"/>
  <c r="O3085"/>
  <c r="O3086"/>
  <c r="O3087"/>
  <c r="O3088"/>
  <c r="O3089"/>
  <c r="O3090"/>
  <c r="O3091"/>
  <c r="O3092"/>
  <c r="O3093"/>
  <c r="O3094"/>
  <c r="O3095"/>
  <c r="O3096"/>
  <c r="O3097"/>
  <c r="O3098"/>
  <c r="O3099"/>
  <c r="O3100"/>
  <c r="O3101"/>
  <c r="O3102"/>
  <c r="O3103"/>
  <c r="O3104"/>
  <c r="O3105"/>
  <c r="O3106"/>
  <c r="O3107"/>
  <c r="O3108"/>
  <c r="O3109"/>
  <c r="O3110"/>
  <c r="O3111"/>
  <c r="O3112"/>
  <c r="O3113"/>
  <c r="O3114"/>
  <c r="O3115"/>
  <c r="O3116"/>
  <c r="O3117"/>
  <c r="O3118"/>
  <c r="O3119"/>
  <c r="O3120"/>
  <c r="O3121"/>
  <c r="O3122"/>
  <c r="O3123"/>
  <c r="O3124"/>
  <c r="O3125"/>
  <c r="O3126"/>
  <c r="O3127"/>
  <c r="O3128"/>
  <c r="O3129"/>
  <c r="O3130"/>
  <c r="O3131"/>
  <c r="O3132"/>
  <c r="O3133"/>
  <c r="O3134"/>
  <c r="O3135"/>
  <c r="O3136"/>
  <c r="O3137"/>
  <c r="O3138"/>
  <c r="O3139"/>
  <c r="O3140"/>
  <c r="O3141"/>
  <c r="O3142"/>
  <c r="O3143"/>
  <c r="O3144"/>
  <c r="O3145"/>
  <c r="O3146"/>
  <c r="O3147"/>
  <c r="O3148"/>
  <c r="O3149"/>
  <c r="O3150"/>
  <c r="O3151"/>
  <c r="O3152"/>
  <c r="O3153"/>
  <c r="O3154"/>
  <c r="O3155"/>
  <c r="O3156"/>
  <c r="O3157"/>
  <c r="O3158"/>
  <c r="O3159"/>
  <c r="O3160"/>
  <c r="O3161"/>
  <c r="O3162"/>
  <c r="O3163"/>
  <c r="O3164"/>
  <c r="O3165"/>
  <c r="O3166"/>
  <c r="O3167"/>
  <c r="O3168"/>
  <c r="O3169"/>
  <c r="O3170"/>
  <c r="O3171"/>
  <c r="O3172"/>
  <c r="O3173"/>
  <c r="O3174"/>
  <c r="O3175"/>
  <c r="O3176"/>
  <c r="O3177"/>
  <c r="O3178"/>
  <c r="O3179"/>
  <c r="O3180"/>
  <c r="O3181"/>
  <c r="O3182"/>
  <c r="O3183"/>
  <c r="O3184"/>
  <c r="O3185"/>
  <c r="O3186"/>
  <c r="O3187"/>
  <c r="O3188"/>
  <c r="O3189"/>
  <c r="O3190"/>
  <c r="O3191"/>
  <c r="O3192"/>
  <c r="O3193"/>
  <c r="O3194"/>
  <c r="O3195"/>
  <c r="O3196"/>
  <c r="O3197"/>
  <c r="O3198"/>
  <c r="O3199"/>
  <c r="O3200"/>
  <c r="O3201"/>
  <c r="O3202"/>
  <c r="O3203"/>
  <c r="O3204"/>
  <c r="O3205"/>
  <c r="O3206"/>
  <c r="O3207"/>
  <c r="O3208"/>
  <c r="O3209"/>
  <c r="O3210"/>
  <c r="O3211"/>
  <c r="O3212"/>
  <c r="O3213"/>
  <c r="O3214"/>
  <c r="O3215"/>
  <c r="O3216"/>
  <c r="O3217"/>
  <c r="O3218"/>
  <c r="O3219"/>
  <c r="O3220"/>
  <c r="O3221"/>
  <c r="O3222"/>
  <c r="O3223"/>
  <c r="O3224"/>
  <c r="O3225"/>
  <c r="O3226"/>
  <c r="O3227"/>
  <c r="O3228"/>
  <c r="O3229"/>
  <c r="O3230"/>
  <c r="O3231"/>
  <c r="O3232"/>
  <c r="O3233"/>
  <c r="O3234"/>
  <c r="O3235"/>
  <c r="O3236"/>
  <c r="O3237"/>
  <c r="O3238"/>
  <c r="O3239"/>
  <c r="O3240"/>
  <c r="O3241"/>
  <c r="O3242"/>
  <c r="O3243"/>
  <c r="O3244"/>
  <c r="O3245"/>
  <c r="O3246"/>
  <c r="O3247"/>
  <c r="O3248"/>
  <c r="O3249"/>
  <c r="O3250"/>
  <c r="O3251"/>
  <c r="O3252"/>
  <c r="O3253"/>
  <c r="O3254"/>
  <c r="O3255"/>
  <c r="O3256"/>
  <c r="O3257"/>
  <c r="O3258"/>
  <c r="O3259"/>
  <c r="O3260"/>
  <c r="O3261"/>
  <c r="O3262"/>
  <c r="O3263"/>
  <c r="O3264"/>
  <c r="O3265"/>
  <c r="O3266"/>
  <c r="O3267"/>
  <c r="O3268"/>
  <c r="O3269"/>
  <c r="O3270"/>
  <c r="O3271"/>
  <c r="O3272"/>
  <c r="O3273"/>
  <c r="O3274"/>
  <c r="O3275"/>
  <c r="O3276"/>
  <c r="O3277"/>
  <c r="O3278"/>
  <c r="O3279"/>
  <c r="O3280"/>
  <c r="O3281"/>
  <c r="O3282"/>
  <c r="O3283"/>
  <c r="O3284"/>
  <c r="O3285"/>
  <c r="O3286"/>
  <c r="O3287"/>
  <c r="O3288"/>
  <c r="O3289"/>
  <c r="O3290"/>
  <c r="O3291"/>
  <c r="O3292"/>
  <c r="O3293"/>
  <c r="O3294"/>
  <c r="O3295"/>
  <c r="O3296"/>
  <c r="O3297"/>
  <c r="O3298"/>
  <c r="O3299"/>
  <c r="O3300"/>
  <c r="O3301"/>
  <c r="O3302"/>
  <c r="O3303"/>
  <c r="O3304"/>
  <c r="O3305"/>
  <c r="O3306"/>
  <c r="O3307"/>
  <c r="O3308"/>
  <c r="O3309"/>
  <c r="O3310"/>
  <c r="O3311"/>
  <c r="O3312"/>
  <c r="O3313"/>
  <c r="O3314"/>
  <c r="O3315"/>
  <c r="O3316"/>
  <c r="O3317"/>
  <c r="O3318"/>
  <c r="O3319"/>
  <c r="O3320"/>
  <c r="O3321"/>
  <c r="O3322"/>
  <c r="O3323"/>
  <c r="O3324"/>
  <c r="O3325"/>
  <c r="O3326"/>
  <c r="O3327"/>
  <c r="O3328"/>
  <c r="O3329"/>
  <c r="O3330"/>
  <c r="O3331"/>
  <c r="O3332"/>
  <c r="O3333"/>
  <c r="O3334"/>
  <c r="O3335"/>
  <c r="O3336"/>
  <c r="O3337"/>
  <c r="O3338"/>
  <c r="O3339"/>
  <c r="O3340"/>
  <c r="O3341"/>
  <c r="O3342"/>
  <c r="O3343"/>
  <c r="O3344"/>
  <c r="O3345"/>
  <c r="O3346"/>
  <c r="O3347"/>
  <c r="O3348"/>
  <c r="O3349"/>
  <c r="O3350"/>
  <c r="O3351"/>
  <c r="O3352"/>
  <c r="O3353"/>
  <c r="O3354"/>
  <c r="O3355"/>
  <c r="O3356"/>
  <c r="O3357"/>
  <c r="O3358"/>
  <c r="O3359"/>
  <c r="O3360"/>
  <c r="O3361"/>
  <c r="O3362"/>
  <c r="O3363"/>
  <c r="O3364"/>
  <c r="O3365"/>
  <c r="O3366"/>
  <c r="O3367"/>
  <c r="O3368"/>
  <c r="O3369"/>
  <c r="O3370"/>
  <c r="O3371"/>
  <c r="O3372"/>
  <c r="O3373"/>
  <c r="O3374"/>
  <c r="O3375"/>
  <c r="O3376"/>
  <c r="O3377"/>
  <c r="O3378"/>
  <c r="O3379"/>
  <c r="O3380"/>
  <c r="O3381"/>
  <c r="O3382"/>
  <c r="O3383"/>
  <c r="O3384"/>
  <c r="O3385"/>
  <c r="O3386"/>
  <c r="O3387"/>
  <c r="O3388"/>
  <c r="O3389"/>
  <c r="O3390"/>
  <c r="O3391"/>
  <c r="O3392"/>
  <c r="O3393"/>
  <c r="O3394"/>
  <c r="O3395"/>
  <c r="O3396"/>
  <c r="O3397"/>
  <c r="O3398"/>
  <c r="O3399"/>
  <c r="O3400"/>
  <c r="O3401"/>
  <c r="O3402"/>
  <c r="O3403"/>
  <c r="O3404"/>
  <c r="O3405"/>
  <c r="O3406"/>
  <c r="O3407"/>
  <c r="O3408"/>
  <c r="O3409"/>
  <c r="O3410"/>
  <c r="O3411"/>
  <c r="O3412"/>
  <c r="O3413"/>
  <c r="O3414"/>
  <c r="O3415"/>
  <c r="O3416"/>
  <c r="O3417"/>
  <c r="O3418"/>
  <c r="O3419"/>
  <c r="O3420"/>
  <c r="O3421"/>
  <c r="O3422"/>
  <c r="O3423"/>
  <c r="O3424"/>
  <c r="O3425"/>
  <c r="O3426"/>
  <c r="O3427"/>
  <c r="O3428"/>
  <c r="O3429"/>
  <c r="O3430"/>
  <c r="O3431"/>
  <c r="O3432"/>
  <c r="O3433"/>
  <c r="O3434"/>
  <c r="O3435"/>
  <c r="O3436"/>
  <c r="O3437"/>
  <c r="O3438"/>
  <c r="O3439"/>
  <c r="O3440"/>
  <c r="O3441"/>
  <c r="O3442"/>
  <c r="O3443"/>
  <c r="O3444"/>
  <c r="O3445"/>
  <c r="O3446"/>
  <c r="O3447"/>
  <c r="O3448"/>
  <c r="O3449"/>
  <c r="O3450"/>
  <c r="O3451"/>
  <c r="O3452"/>
  <c r="O3453"/>
  <c r="O3454"/>
  <c r="O3455"/>
  <c r="O3456"/>
  <c r="O3457"/>
  <c r="O3458"/>
  <c r="O3459"/>
  <c r="O3460"/>
  <c r="O3461"/>
  <c r="O3462"/>
  <c r="O3463"/>
  <c r="O3464"/>
  <c r="O3465"/>
  <c r="O3466"/>
  <c r="O3467"/>
  <c r="O3468"/>
  <c r="O3469"/>
  <c r="O3470"/>
  <c r="O3471"/>
  <c r="O3472"/>
  <c r="O3473"/>
  <c r="O3474"/>
  <c r="O3475"/>
  <c r="O3476"/>
  <c r="O3477"/>
  <c r="O3478"/>
  <c r="O3479"/>
  <c r="O3480"/>
  <c r="O3481"/>
  <c r="O3482"/>
  <c r="O3483"/>
  <c r="O3484"/>
  <c r="O3485"/>
  <c r="O3486"/>
  <c r="O3487"/>
  <c r="O3488"/>
  <c r="O3489"/>
  <c r="O3490"/>
  <c r="O3491"/>
  <c r="O3492"/>
  <c r="O3493"/>
  <c r="O3494"/>
  <c r="O3495"/>
  <c r="O3496"/>
  <c r="O3497"/>
  <c r="O3498"/>
  <c r="O3499"/>
  <c r="O3500"/>
  <c r="O3501"/>
  <c r="O3502"/>
  <c r="O3503"/>
  <c r="O3504"/>
  <c r="O3505"/>
  <c r="O3506"/>
  <c r="O3507"/>
  <c r="O3508"/>
  <c r="O3509"/>
  <c r="O3510"/>
  <c r="O3511"/>
  <c r="O3512"/>
  <c r="O3513"/>
  <c r="O3514"/>
  <c r="O3515"/>
  <c r="O3516"/>
  <c r="O3517"/>
  <c r="O3518"/>
  <c r="O3519"/>
  <c r="O3520"/>
  <c r="O3521"/>
  <c r="O3522"/>
  <c r="O3523"/>
  <c r="O3524"/>
  <c r="O3525"/>
  <c r="O3526"/>
  <c r="O3527"/>
  <c r="O3528"/>
  <c r="O3529"/>
  <c r="O3530"/>
  <c r="O3531"/>
  <c r="O3532"/>
  <c r="O3533"/>
  <c r="O3534"/>
  <c r="O3535"/>
  <c r="O3536"/>
  <c r="O3537"/>
  <c r="O3538"/>
  <c r="O3539"/>
  <c r="O3540"/>
  <c r="O3541"/>
  <c r="O3542"/>
  <c r="O3543"/>
  <c r="O3544"/>
  <c r="O3545"/>
  <c r="O3546"/>
  <c r="O3547"/>
  <c r="O3548"/>
  <c r="O3549"/>
  <c r="O3550"/>
  <c r="O3551"/>
  <c r="O3552"/>
  <c r="O3553"/>
  <c r="O3554"/>
  <c r="O3555"/>
  <c r="O3556"/>
  <c r="O3557"/>
  <c r="O3558"/>
  <c r="O3559"/>
  <c r="O3560"/>
  <c r="O3561"/>
  <c r="O3562"/>
  <c r="O3563"/>
  <c r="O3564"/>
  <c r="O3565"/>
  <c r="O3566"/>
  <c r="O3567"/>
  <c r="O3568"/>
  <c r="O3569"/>
  <c r="O3570"/>
  <c r="O3571"/>
  <c r="O3572"/>
  <c r="O3573"/>
  <c r="O3574"/>
  <c r="O3575"/>
  <c r="O3576"/>
  <c r="O3577"/>
  <c r="O3578"/>
  <c r="O3579"/>
  <c r="O3580"/>
  <c r="O3581"/>
  <c r="O3582"/>
  <c r="O3583"/>
  <c r="O3584"/>
  <c r="O3585"/>
  <c r="O3586"/>
  <c r="O3587"/>
  <c r="O3588"/>
  <c r="O3589"/>
  <c r="O3590"/>
  <c r="O3591"/>
  <c r="O3592"/>
  <c r="O3593"/>
  <c r="O3594"/>
  <c r="O3595"/>
  <c r="O3596"/>
  <c r="O3597"/>
  <c r="O3598"/>
  <c r="O3599"/>
  <c r="O3600"/>
  <c r="O3601"/>
  <c r="O3602"/>
  <c r="O3603"/>
  <c r="O3604"/>
  <c r="O3605"/>
  <c r="O3606"/>
  <c r="O3607"/>
  <c r="O3608"/>
  <c r="O3609"/>
  <c r="O3610"/>
  <c r="O3611"/>
  <c r="O3612"/>
  <c r="O3613"/>
  <c r="O3614"/>
  <c r="O3615"/>
  <c r="O3616"/>
  <c r="O3617"/>
  <c r="O3618"/>
  <c r="O3619"/>
  <c r="O3620"/>
  <c r="O3621"/>
  <c r="O3622"/>
  <c r="O3623"/>
  <c r="O3624"/>
  <c r="O3625"/>
  <c r="O3626"/>
  <c r="O3627"/>
  <c r="O3628"/>
  <c r="O3629"/>
  <c r="O3630"/>
  <c r="O3631"/>
  <c r="O3632"/>
  <c r="O3633"/>
  <c r="O3634"/>
  <c r="O3635"/>
  <c r="O3636"/>
  <c r="O3637"/>
  <c r="O3638"/>
  <c r="O3639"/>
  <c r="O3640"/>
  <c r="O3641"/>
  <c r="O3642"/>
  <c r="O3643"/>
  <c r="O3644"/>
  <c r="O3645"/>
  <c r="O3646"/>
  <c r="O3647"/>
  <c r="O3648"/>
  <c r="O3649"/>
  <c r="O3650"/>
  <c r="O3651"/>
  <c r="O3652"/>
  <c r="O3653"/>
  <c r="O3654"/>
  <c r="O3655"/>
  <c r="O3656"/>
  <c r="O3657"/>
  <c r="O3658"/>
  <c r="O3659"/>
  <c r="O3660"/>
  <c r="O3661"/>
  <c r="O3662"/>
  <c r="O3663"/>
  <c r="O3664"/>
  <c r="O3665"/>
  <c r="O3666"/>
  <c r="O3667"/>
  <c r="O3668"/>
  <c r="O3669"/>
  <c r="O3670"/>
  <c r="O3671"/>
  <c r="O3672"/>
  <c r="O3673"/>
  <c r="O3674"/>
  <c r="O3675"/>
  <c r="O3676"/>
  <c r="O3677"/>
  <c r="O3678"/>
  <c r="O3679"/>
  <c r="O3680"/>
  <c r="O3681"/>
  <c r="O3682"/>
  <c r="O3683"/>
  <c r="O3684"/>
  <c r="O3685"/>
  <c r="O3686"/>
  <c r="O3687"/>
  <c r="O3688"/>
  <c r="O3689"/>
  <c r="O3690"/>
  <c r="O3691"/>
  <c r="O3692"/>
  <c r="O3693"/>
  <c r="O3694"/>
  <c r="O3695"/>
  <c r="O3696"/>
  <c r="O3697"/>
  <c r="O3698"/>
  <c r="O3699"/>
  <c r="O3700"/>
  <c r="O3701"/>
  <c r="O3702"/>
  <c r="O3703"/>
  <c r="O3704"/>
  <c r="O3705"/>
  <c r="O3706"/>
  <c r="O3707"/>
  <c r="O3708"/>
  <c r="O3709"/>
  <c r="O3710"/>
  <c r="O3711"/>
  <c r="O3712"/>
  <c r="O3713"/>
  <c r="O3714"/>
  <c r="O3715"/>
  <c r="O3716"/>
  <c r="O3717"/>
  <c r="O3718"/>
  <c r="O3719"/>
  <c r="O3720"/>
  <c r="O3721"/>
  <c r="O3722"/>
  <c r="O3723"/>
  <c r="O3724"/>
  <c r="O3725"/>
  <c r="O3726"/>
  <c r="O3727"/>
  <c r="O3728"/>
  <c r="O3729"/>
  <c r="O3730"/>
  <c r="O3731"/>
  <c r="O3732"/>
  <c r="O3733"/>
  <c r="O3734"/>
  <c r="O3735"/>
  <c r="O3736"/>
  <c r="O3737"/>
  <c r="O3738"/>
  <c r="O3739"/>
  <c r="O3740"/>
  <c r="O3741"/>
  <c r="O3742"/>
  <c r="O3743"/>
  <c r="O3744"/>
  <c r="O3745"/>
  <c r="O3746"/>
  <c r="O3747"/>
  <c r="O3748"/>
  <c r="O3749"/>
  <c r="O3750"/>
  <c r="O3751"/>
  <c r="O3752"/>
  <c r="O3753"/>
  <c r="O3754"/>
  <c r="O3755"/>
  <c r="O3756"/>
  <c r="O3757"/>
  <c r="O3758"/>
  <c r="O3759"/>
  <c r="O3760"/>
  <c r="O3761"/>
  <c r="O3762"/>
  <c r="O3763"/>
  <c r="O3764"/>
  <c r="O3765"/>
  <c r="O3766"/>
  <c r="O3767"/>
  <c r="O3768"/>
  <c r="O3769"/>
  <c r="O3770"/>
  <c r="O3771"/>
  <c r="O3772"/>
  <c r="O3773"/>
  <c r="O3774"/>
  <c r="O3775"/>
  <c r="O3776"/>
  <c r="O3777"/>
  <c r="O3778"/>
  <c r="O3779"/>
  <c r="O3780"/>
  <c r="O3781"/>
  <c r="O3782"/>
  <c r="O3783"/>
  <c r="O3784"/>
  <c r="O3785"/>
  <c r="O3786"/>
  <c r="O3787"/>
  <c r="O3788"/>
  <c r="O3789"/>
  <c r="O3790"/>
  <c r="O3791"/>
  <c r="O3792"/>
  <c r="O3793"/>
  <c r="O3794"/>
  <c r="O3795"/>
  <c r="O3796"/>
  <c r="O3797"/>
  <c r="O3798"/>
  <c r="O3799"/>
  <c r="O3800"/>
  <c r="O3801"/>
  <c r="O3802"/>
  <c r="O3803"/>
  <c r="O3804"/>
  <c r="O3805"/>
  <c r="O3806"/>
  <c r="O3807"/>
  <c r="O3808"/>
  <c r="O3809"/>
  <c r="O3810"/>
  <c r="O3811"/>
  <c r="O3812"/>
  <c r="O3813"/>
  <c r="O3814"/>
  <c r="O3815"/>
  <c r="O3816"/>
  <c r="O3817"/>
  <c r="O3818"/>
  <c r="O3819"/>
  <c r="O3820"/>
  <c r="O3821"/>
  <c r="O3822"/>
  <c r="O3823"/>
  <c r="O3824"/>
  <c r="O3825"/>
  <c r="O3826"/>
  <c r="O3827"/>
  <c r="O3828"/>
  <c r="O3829"/>
  <c r="O3830"/>
  <c r="O3831"/>
  <c r="O3832"/>
  <c r="O3833"/>
  <c r="O3834"/>
  <c r="O3835"/>
  <c r="O3836"/>
  <c r="O3837"/>
  <c r="O3838"/>
  <c r="O3839"/>
  <c r="O3840"/>
  <c r="O3841"/>
  <c r="O3842"/>
  <c r="O3843"/>
  <c r="O3844"/>
  <c r="O3845"/>
  <c r="O3846"/>
  <c r="O3847"/>
  <c r="O3848"/>
  <c r="O3849"/>
  <c r="O3850"/>
  <c r="O3851"/>
  <c r="O3852"/>
  <c r="O3853"/>
  <c r="O3854"/>
  <c r="O3855"/>
  <c r="O3856"/>
  <c r="O3857"/>
  <c r="O3858"/>
  <c r="O3859"/>
  <c r="O3860"/>
  <c r="O3861"/>
  <c r="O3862"/>
  <c r="O3863"/>
  <c r="O3864"/>
  <c r="O3865"/>
  <c r="O3866"/>
  <c r="O3867"/>
  <c r="O3868"/>
  <c r="O3869"/>
  <c r="O3870"/>
  <c r="O3871"/>
  <c r="O3872"/>
  <c r="O3873"/>
  <c r="O3874"/>
  <c r="O3875"/>
  <c r="O3876"/>
  <c r="O3877"/>
  <c r="O3878"/>
  <c r="O3879"/>
  <c r="O3880"/>
  <c r="O3881"/>
  <c r="O3882"/>
  <c r="O3883"/>
  <c r="O3884"/>
  <c r="O3885"/>
  <c r="O3886"/>
  <c r="O3887"/>
  <c r="O3888"/>
  <c r="O3889"/>
  <c r="O3890"/>
  <c r="O3891"/>
  <c r="O3892"/>
  <c r="O3893"/>
  <c r="O3894"/>
  <c r="O3895"/>
  <c r="O3896"/>
  <c r="O3897"/>
  <c r="O3898"/>
  <c r="O3899"/>
  <c r="O3900"/>
  <c r="O3901"/>
  <c r="O3902"/>
  <c r="O3903"/>
  <c r="O3904"/>
  <c r="O3905"/>
  <c r="O3906"/>
  <c r="O3907"/>
  <c r="O3908"/>
  <c r="O3909"/>
  <c r="O3910"/>
  <c r="O3911"/>
  <c r="O3912"/>
  <c r="O3913"/>
  <c r="O3914"/>
  <c r="O3915"/>
  <c r="O3916"/>
  <c r="O3917"/>
  <c r="O3918"/>
  <c r="O3919"/>
  <c r="O3920"/>
  <c r="O3921"/>
  <c r="O3922"/>
  <c r="O3923"/>
  <c r="O3924"/>
  <c r="O3925"/>
  <c r="O3926"/>
  <c r="O3927"/>
  <c r="O3928"/>
  <c r="O3929"/>
  <c r="O3930"/>
  <c r="O3931"/>
  <c r="O3932"/>
  <c r="O3933"/>
  <c r="O3934"/>
  <c r="O3935"/>
  <c r="O3936"/>
  <c r="O3937"/>
  <c r="O3938"/>
  <c r="O3939"/>
  <c r="O3940"/>
  <c r="O3941"/>
  <c r="O3942"/>
  <c r="O3943"/>
  <c r="O3944"/>
  <c r="O3945"/>
  <c r="O3946"/>
  <c r="O3947"/>
  <c r="O3948"/>
  <c r="O3949"/>
  <c r="O3950"/>
  <c r="O3951"/>
  <c r="O3952"/>
  <c r="O3953"/>
  <c r="O3954"/>
  <c r="O3955"/>
  <c r="O3956"/>
  <c r="O3957"/>
  <c r="O3958"/>
  <c r="O3959"/>
  <c r="O3960"/>
  <c r="O3961"/>
  <c r="O3962"/>
  <c r="O3963"/>
  <c r="O3964"/>
  <c r="O3965"/>
  <c r="O3966"/>
  <c r="O3967"/>
  <c r="O3968"/>
  <c r="O3969"/>
  <c r="O3970"/>
  <c r="O3971"/>
  <c r="O3972"/>
  <c r="O3973"/>
  <c r="O3974"/>
  <c r="O3975"/>
  <c r="O3976"/>
  <c r="O3977"/>
  <c r="O3978"/>
  <c r="O3979"/>
  <c r="O3980"/>
  <c r="O3981"/>
  <c r="O3982"/>
  <c r="O3983"/>
  <c r="O3984"/>
  <c r="O3985"/>
  <c r="O3986"/>
  <c r="O3987"/>
  <c r="O3988"/>
  <c r="O3989"/>
  <c r="O3990"/>
  <c r="O3991"/>
  <c r="O3992"/>
  <c r="O3993"/>
  <c r="O3994"/>
  <c r="O3995"/>
  <c r="O3996"/>
  <c r="O3997"/>
  <c r="O3998"/>
  <c r="O3999"/>
  <c r="O4000"/>
  <c r="O4001"/>
  <c r="O4002"/>
  <c r="O4003"/>
  <c r="O4004"/>
  <c r="O4005"/>
  <c r="O4006"/>
  <c r="O4007"/>
  <c r="O4008"/>
  <c r="O4009"/>
  <c r="O4010"/>
  <c r="O4011"/>
  <c r="O4012"/>
  <c r="O4013"/>
  <c r="O4014"/>
  <c r="O4015"/>
  <c r="O4016"/>
  <c r="O4017"/>
  <c r="O4018"/>
  <c r="O4019"/>
  <c r="O4020"/>
  <c r="O4021"/>
  <c r="O4022"/>
  <c r="O4023"/>
  <c r="O4024"/>
  <c r="O4025"/>
  <c r="O4026"/>
  <c r="O4027"/>
  <c r="O4028"/>
  <c r="O4029"/>
  <c r="O4030"/>
  <c r="O4031"/>
  <c r="O4032"/>
  <c r="O4033"/>
  <c r="O4034"/>
  <c r="O4035"/>
  <c r="O4036"/>
  <c r="O4037"/>
  <c r="O4038"/>
  <c r="O4039"/>
  <c r="O4040"/>
  <c r="O4041"/>
  <c r="O4042"/>
  <c r="O4043"/>
  <c r="O4044"/>
  <c r="O4045"/>
  <c r="O4046"/>
  <c r="O4047"/>
  <c r="O4048"/>
  <c r="O4049"/>
  <c r="O4050"/>
  <c r="O4051"/>
  <c r="O4052"/>
  <c r="O4053"/>
  <c r="O4054"/>
  <c r="O4055"/>
  <c r="O4056"/>
  <c r="O4057"/>
  <c r="O4058"/>
  <c r="O4059"/>
  <c r="O4060"/>
  <c r="O4061"/>
  <c r="O4062"/>
  <c r="O4063"/>
  <c r="O4064"/>
  <c r="O4065"/>
  <c r="O4066"/>
  <c r="O4067"/>
  <c r="O4068"/>
  <c r="O4069"/>
  <c r="O4070"/>
  <c r="O4071"/>
  <c r="O4072"/>
  <c r="O4073"/>
  <c r="O4074"/>
  <c r="O4075"/>
  <c r="O4076"/>
  <c r="O4077"/>
  <c r="O4078"/>
  <c r="O4079"/>
  <c r="O4080"/>
  <c r="O4081"/>
  <c r="O4082"/>
  <c r="O4083"/>
  <c r="O4084"/>
  <c r="O4085"/>
  <c r="O4086"/>
  <c r="O4087"/>
  <c r="O4088"/>
  <c r="O4089"/>
  <c r="O4090"/>
  <c r="O4091"/>
  <c r="O4092"/>
  <c r="O4093"/>
  <c r="O4094"/>
  <c r="O4095"/>
  <c r="O4096"/>
  <c r="O4097"/>
  <c r="O4098"/>
  <c r="O4099"/>
  <c r="O4100"/>
  <c r="O4101"/>
  <c r="O4102"/>
  <c r="O4103"/>
  <c r="O4104"/>
  <c r="O4105"/>
  <c r="O4106"/>
  <c r="O4107"/>
  <c r="O4108"/>
  <c r="O4109"/>
  <c r="O4110"/>
  <c r="O4111"/>
  <c r="O4112"/>
  <c r="O4113"/>
  <c r="O4114"/>
  <c r="O4115"/>
  <c r="O4116"/>
  <c r="O4117"/>
  <c r="O4118"/>
  <c r="O4119"/>
  <c r="O4120"/>
  <c r="O4121"/>
  <c r="O4122"/>
  <c r="O4123"/>
  <c r="O4124"/>
  <c r="O4125"/>
  <c r="O4126"/>
  <c r="O4127"/>
  <c r="O4128"/>
  <c r="O4129"/>
  <c r="O4130"/>
  <c r="O4131"/>
  <c r="O4132"/>
  <c r="O4133"/>
  <c r="O4134"/>
  <c r="O4135"/>
  <c r="O4136"/>
  <c r="O4137"/>
  <c r="O4138"/>
  <c r="O4139"/>
  <c r="O4140"/>
  <c r="O4141"/>
  <c r="O4142"/>
  <c r="O4143"/>
  <c r="O4144"/>
  <c r="O4145"/>
  <c r="O4146"/>
  <c r="O4147"/>
  <c r="O4148"/>
  <c r="O4149"/>
  <c r="O4150"/>
  <c r="O4151"/>
  <c r="O4152"/>
  <c r="O4153"/>
  <c r="O4154"/>
  <c r="O4155"/>
  <c r="O4156"/>
  <c r="O4157"/>
  <c r="O4158"/>
  <c r="O4159"/>
  <c r="O4160"/>
  <c r="O4161"/>
  <c r="O4162"/>
  <c r="O4163"/>
  <c r="O4164"/>
  <c r="O4165"/>
  <c r="O4166"/>
  <c r="O4167"/>
  <c r="O4168"/>
  <c r="O4169"/>
  <c r="O4170"/>
  <c r="O4171"/>
  <c r="O4172"/>
  <c r="O4173"/>
  <c r="O4174"/>
  <c r="O4175"/>
  <c r="O4176"/>
  <c r="O4177"/>
  <c r="O4178"/>
  <c r="O4179"/>
  <c r="O4180"/>
  <c r="O4181"/>
  <c r="O4182"/>
  <c r="O4183"/>
  <c r="O4184"/>
  <c r="O4185"/>
  <c r="O4186"/>
  <c r="O4187"/>
  <c r="O4188"/>
  <c r="O4189"/>
  <c r="O4190"/>
  <c r="O4191"/>
  <c r="O4192"/>
  <c r="O4193"/>
  <c r="O4194"/>
  <c r="O4195"/>
  <c r="O4196"/>
  <c r="O4197"/>
  <c r="O4198"/>
  <c r="O4199"/>
  <c r="O4200"/>
  <c r="O4201"/>
  <c r="O4202"/>
  <c r="O4203"/>
  <c r="O4204"/>
  <c r="O4205"/>
  <c r="O4206"/>
  <c r="O4207"/>
  <c r="O4208"/>
  <c r="O4209"/>
  <c r="O4210"/>
  <c r="O4211"/>
  <c r="O4212"/>
  <c r="O4213"/>
  <c r="O4214"/>
  <c r="O4215"/>
  <c r="O4216"/>
  <c r="O4217"/>
  <c r="O4218"/>
  <c r="O4219"/>
  <c r="O4220"/>
  <c r="O4221"/>
  <c r="O4222"/>
  <c r="O4223"/>
  <c r="O4224"/>
  <c r="O4225"/>
  <c r="O4226"/>
  <c r="O4227"/>
  <c r="O4228"/>
  <c r="O4229"/>
  <c r="O4230"/>
  <c r="O4231"/>
  <c r="O4232"/>
  <c r="O4233"/>
  <c r="O4234"/>
  <c r="O4235"/>
  <c r="O4236"/>
  <c r="O4237"/>
  <c r="O4238"/>
  <c r="O4239"/>
  <c r="O4240"/>
  <c r="O4241"/>
  <c r="O4242"/>
  <c r="O4243"/>
  <c r="O4244"/>
  <c r="O4245"/>
  <c r="O4246"/>
  <c r="O4247"/>
  <c r="O4248"/>
  <c r="O4249"/>
  <c r="O4250"/>
  <c r="O4251"/>
  <c r="O4252"/>
  <c r="O4253"/>
  <c r="O4254"/>
  <c r="O4255"/>
  <c r="O4256"/>
  <c r="O4257"/>
  <c r="O4258"/>
  <c r="O4259"/>
  <c r="O4260"/>
  <c r="O4261"/>
  <c r="O4262"/>
  <c r="O4263"/>
  <c r="O4264"/>
  <c r="O4265"/>
  <c r="O4266"/>
  <c r="O4267"/>
  <c r="O4268"/>
  <c r="O4269"/>
  <c r="O4270"/>
  <c r="O4271"/>
  <c r="O4272"/>
  <c r="O4273"/>
  <c r="O4274"/>
  <c r="O4275"/>
  <c r="O4276"/>
  <c r="O4277"/>
  <c r="O4278"/>
  <c r="O4279"/>
  <c r="O4280"/>
  <c r="O4281"/>
  <c r="O4282"/>
  <c r="O4283"/>
  <c r="O4284"/>
  <c r="O4285"/>
  <c r="O4286"/>
  <c r="O4287"/>
  <c r="O4288"/>
  <c r="O4289"/>
  <c r="O4290"/>
  <c r="O4291"/>
  <c r="O4292"/>
  <c r="O4293"/>
  <c r="O4294"/>
  <c r="O4295"/>
  <c r="O4296"/>
  <c r="O4297"/>
  <c r="O4298"/>
  <c r="O4299"/>
  <c r="O4300"/>
  <c r="O4301"/>
  <c r="O4302"/>
  <c r="O4303"/>
  <c r="O4304"/>
  <c r="O4305"/>
  <c r="O4306"/>
  <c r="O4307"/>
  <c r="O4308"/>
  <c r="O4309"/>
  <c r="O4310"/>
  <c r="O4311"/>
  <c r="O4312"/>
  <c r="O4313"/>
  <c r="O4314"/>
  <c r="O4315"/>
  <c r="O4316"/>
  <c r="O4317"/>
  <c r="O4318"/>
  <c r="O4319"/>
  <c r="O4320"/>
  <c r="O4321"/>
  <c r="O4322"/>
  <c r="O4323"/>
  <c r="O4324"/>
  <c r="O4325"/>
  <c r="O4326"/>
  <c r="O4327"/>
  <c r="O4328"/>
  <c r="O4329"/>
  <c r="O4330"/>
  <c r="O4331"/>
  <c r="O4332"/>
  <c r="O4333"/>
  <c r="O4334"/>
  <c r="O4335"/>
  <c r="O4336"/>
  <c r="O4337"/>
  <c r="O4338"/>
  <c r="O4339"/>
  <c r="O4340"/>
  <c r="O4341"/>
  <c r="O4342"/>
  <c r="O4343"/>
  <c r="O4344"/>
  <c r="O4345"/>
  <c r="O4346"/>
  <c r="O4347"/>
  <c r="O4348"/>
  <c r="O4349"/>
  <c r="O4350"/>
  <c r="O4351"/>
  <c r="O4352"/>
  <c r="O4353"/>
  <c r="O4354"/>
  <c r="O4355"/>
  <c r="O4356"/>
  <c r="O4357"/>
  <c r="O4358"/>
  <c r="O4359"/>
  <c r="O4360"/>
  <c r="O4361"/>
  <c r="O4362"/>
  <c r="O4363"/>
  <c r="O4364"/>
  <c r="O4365"/>
  <c r="O4366"/>
  <c r="O4367"/>
  <c r="O4368"/>
  <c r="O4369"/>
  <c r="O4370"/>
  <c r="O4371"/>
  <c r="O4372"/>
  <c r="O4373"/>
  <c r="O4374"/>
  <c r="O4375"/>
  <c r="O4376"/>
  <c r="O4377"/>
  <c r="O4378"/>
  <c r="O4379"/>
  <c r="O4380"/>
  <c r="O4381"/>
  <c r="O4382"/>
  <c r="O4383"/>
  <c r="O4384"/>
  <c r="O4385"/>
  <c r="O4386"/>
  <c r="O4387"/>
  <c r="O4388"/>
  <c r="O4389"/>
  <c r="O4390"/>
  <c r="O4391"/>
  <c r="O4392"/>
  <c r="O4393"/>
  <c r="O4394"/>
  <c r="O4395"/>
  <c r="O4396"/>
  <c r="O4397"/>
  <c r="O4398"/>
  <c r="O4399"/>
  <c r="O4400"/>
  <c r="O4401"/>
  <c r="O4402"/>
  <c r="O4403"/>
  <c r="O4404"/>
  <c r="O4405"/>
  <c r="O4406"/>
  <c r="O4407"/>
  <c r="O4408"/>
  <c r="O4409"/>
  <c r="O4410"/>
  <c r="O4411"/>
  <c r="O4412"/>
  <c r="O4413"/>
  <c r="O4414"/>
  <c r="O4415"/>
  <c r="O4416"/>
  <c r="O4417"/>
  <c r="O4418"/>
  <c r="O4419"/>
  <c r="O4420"/>
  <c r="O4421"/>
  <c r="O4422"/>
  <c r="O4423"/>
  <c r="O4424"/>
  <c r="O4425"/>
  <c r="O4426"/>
  <c r="O4427"/>
  <c r="O4428"/>
  <c r="O4429"/>
  <c r="O4430"/>
  <c r="O4431"/>
  <c r="O4432"/>
  <c r="O4433"/>
  <c r="O4434"/>
  <c r="O4435"/>
  <c r="O4436"/>
  <c r="O4437"/>
  <c r="O4438"/>
  <c r="O4439"/>
  <c r="O4440"/>
  <c r="O4441"/>
  <c r="O4442"/>
  <c r="O4443"/>
  <c r="O4444"/>
  <c r="O4445"/>
  <c r="O4446"/>
  <c r="O4447"/>
  <c r="O4448"/>
  <c r="O4449"/>
  <c r="O4450"/>
  <c r="O4451"/>
  <c r="O4452"/>
  <c r="O4453"/>
  <c r="O4454"/>
  <c r="O4455"/>
  <c r="O4456"/>
  <c r="O4457"/>
  <c r="O4458"/>
  <c r="O4459"/>
  <c r="O4460"/>
  <c r="O4461"/>
  <c r="O4462"/>
  <c r="O4463"/>
  <c r="O4464"/>
  <c r="O4465"/>
  <c r="O4466"/>
  <c r="O4467"/>
  <c r="O4468"/>
  <c r="O4469"/>
  <c r="O4470"/>
  <c r="O4471"/>
  <c r="O4472"/>
  <c r="O4473"/>
  <c r="O4474"/>
  <c r="O4475"/>
  <c r="O4476"/>
  <c r="O4477"/>
  <c r="O4478"/>
  <c r="O4479"/>
  <c r="O4480"/>
  <c r="O4481"/>
  <c r="O4482"/>
  <c r="O4483"/>
  <c r="O4484"/>
  <c r="O4485"/>
  <c r="O4486"/>
  <c r="O4487"/>
  <c r="O4488"/>
  <c r="O4489"/>
  <c r="O4490"/>
  <c r="O4491"/>
  <c r="O4492"/>
  <c r="O4493"/>
  <c r="O4494"/>
  <c r="O4495"/>
  <c r="O4496"/>
  <c r="O4497"/>
  <c r="O4498"/>
  <c r="O4499"/>
  <c r="O4500"/>
  <c r="O4501"/>
  <c r="O4502"/>
  <c r="O4503"/>
  <c r="O4504"/>
  <c r="O4505"/>
  <c r="O4506"/>
  <c r="O4507"/>
  <c r="O4508"/>
  <c r="O4509"/>
  <c r="O4510"/>
  <c r="O4511"/>
  <c r="O4512"/>
  <c r="O4513"/>
  <c r="O4514"/>
  <c r="O4515"/>
  <c r="O4516"/>
  <c r="O4517"/>
  <c r="O4518"/>
  <c r="O4519"/>
  <c r="O4520"/>
  <c r="O4521"/>
  <c r="O4522"/>
  <c r="O4523"/>
  <c r="O4524"/>
  <c r="O4525"/>
  <c r="O4526"/>
  <c r="O4527"/>
  <c r="O4528"/>
  <c r="O4529"/>
  <c r="O4530"/>
  <c r="O4531"/>
  <c r="O4532"/>
  <c r="O4533"/>
  <c r="O4534"/>
  <c r="O4535"/>
  <c r="O4536"/>
  <c r="O4537"/>
  <c r="O4538"/>
  <c r="O4539"/>
  <c r="O4540"/>
  <c r="O4541"/>
  <c r="O4542"/>
  <c r="O4543"/>
  <c r="O4544"/>
  <c r="O4545"/>
  <c r="O4546"/>
  <c r="O4547"/>
  <c r="O4548"/>
  <c r="O4549"/>
  <c r="O4550"/>
  <c r="O4551"/>
  <c r="O4552"/>
  <c r="O4553"/>
  <c r="O4554"/>
  <c r="O4555"/>
  <c r="O4556"/>
  <c r="O4557"/>
  <c r="O4558"/>
  <c r="O4559"/>
  <c r="O4560"/>
  <c r="O4561"/>
  <c r="O4562"/>
  <c r="O4563"/>
  <c r="O4564"/>
  <c r="O4565"/>
  <c r="O4566"/>
  <c r="O4567"/>
  <c r="O4568"/>
  <c r="O4569"/>
  <c r="O4570"/>
  <c r="O4571"/>
  <c r="O4572"/>
  <c r="O4573"/>
  <c r="O4574"/>
  <c r="O4575"/>
  <c r="O4576"/>
  <c r="O4577"/>
  <c r="O4578"/>
  <c r="O4579"/>
  <c r="O4580"/>
  <c r="O4581"/>
  <c r="O4582"/>
  <c r="O4583"/>
  <c r="O4584"/>
  <c r="O4585"/>
  <c r="O4586"/>
  <c r="O4587"/>
  <c r="O4588"/>
  <c r="O4589"/>
  <c r="O4590"/>
  <c r="O4591"/>
  <c r="O4592"/>
  <c r="O4593"/>
  <c r="O4594"/>
  <c r="O4595"/>
  <c r="O4596"/>
  <c r="O4597"/>
  <c r="O4598"/>
  <c r="O4599"/>
  <c r="O4600"/>
  <c r="O4601"/>
  <c r="O4602"/>
  <c r="O4603"/>
  <c r="O4604"/>
  <c r="O4605"/>
  <c r="O4606"/>
  <c r="O4607"/>
  <c r="O4608"/>
  <c r="O4609"/>
  <c r="O4610"/>
  <c r="O4611"/>
  <c r="O4612"/>
  <c r="O4613"/>
  <c r="O4614"/>
  <c r="O4615"/>
  <c r="O4616"/>
  <c r="O4617"/>
  <c r="O4618"/>
  <c r="O4619"/>
  <c r="O4620"/>
  <c r="O4621"/>
  <c r="O4622"/>
  <c r="O4623"/>
  <c r="O4624"/>
  <c r="O4625"/>
  <c r="O4626"/>
  <c r="O4627"/>
  <c r="O4628"/>
  <c r="O4629"/>
  <c r="O4630"/>
  <c r="O4631"/>
  <c r="O4632"/>
  <c r="O4633"/>
  <c r="O4634"/>
  <c r="O4635"/>
  <c r="O4636"/>
  <c r="O4637"/>
  <c r="O4638"/>
  <c r="O4639"/>
  <c r="O4640"/>
  <c r="O4641"/>
  <c r="O4642"/>
  <c r="O4643"/>
  <c r="O4644"/>
  <c r="O4645"/>
  <c r="O4646"/>
  <c r="O4647"/>
  <c r="O4648"/>
  <c r="O4649"/>
  <c r="O4650"/>
  <c r="O4651"/>
  <c r="O4652"/>
  <c r="O4653"/>
  <c r="O4654"/>
  <c r="O4655"/>
  <c r="O4656"/>
  <c r="O4657"/>
  <c r="O4658"/>
  <c r="O4659"/>
  <c r="O4660"/>
  <c r="O4661"/>
  <c r="O4662"/>
  <c r="O4663"/>
  <c r="O4664"/>
  <c r="O4665"/>
  <c r="O4666"/>
  <c r="O4667"/>
  <c r="O4668"/>
  <c r="O4669"/>
  <c r="O4670"/>
  <c r="O4671"/>
  <c r="O4672"/>
  <c r="O4673"/>
  <c r="O4674"/>
  <c r="O4675"/>
  <c r="O4676"/>
  <c r="O4677"/>
  <c r="O4678"/>
  <c r="O4679"/>
  <c r="O4680"/>
  <c r="O4681"/>
  <c r="O4682"/>
  <c r="O4683"/>
  <c r="O4684"/>
  <c r="O4685"/>
  <c r="O4686"/>
  <c r="O4687"/>
  <c r="O4688"/>
  <c r="O4689"/>
  <c r="O4690"/>
  <c r="O4691"/>
  <c r="O4692"/>
  <c r="O4693"/>
  <c r="O4694"/>
  <c r="O4695"/>
  <c r="O4696"/>
  <c r="O4697"/>
  <c r="O4698"/>
  <c r="O4699"/>
  <c r="O4700"/>
  <c r="O4701"/>
  <c r="O4702"/>
  <c r="O4703"/>
  <c r="O4704"/>
  <c r="O4705"/>
  <c r="O4706"/>
  <c r="O4707"/>
  <c r="O4708"/>
  <c r="O4709"/>
  <c r="O4710"/>
  <c r="O4711"/>
  <c r="O4712"/>
  <c r="O4713"/>
  <c r="O4714"/>
  <c r="O4715"/>
  <c r="O4716"/>
  <c r="O4717"/>
  <c r="O4718"/>
  <c r="O4719"/>
  <c r="O4720"/>
  <c r="O4721"/>
  <c r="O4722"/>
  <c r="O4723"/>
  <c r="O4724"/>
  <c r="O4725"/>
  <c r="O4726"/>
  <c r="O4727"/>
  <c r="O4728"/>
  <c r="O4729"/>
  <c r="O4730"/>
  <c r="O4731"/>
  <c r="O4732"/>
  <c r="O4733"/>
  <c r="O4734"/>
  <c r="O4735"/>
  <c r="O4736"/>
  <c r="O4737"/>
  <c r="O4738"/>
  <c r="O4739"/>
  <c r="O4740"/>
  <c r="O4741"/>
  <c r="O4742"/>
  <c r="O4743"/>
  <c r="O4744"/>
  <c r="O4745"/>
  <c r="O4746"/>
  <c r="O4747"/>
  <c r="O4748"/>
  <c r="O4749"/>
  <c r="O4750"/>
  <c r="O4751"/>
  <c r="O4752"/>
  <c r="O4753"/>
  <c r="O4754"/>
  <c r="O4755"/>
  <c r="O4756"/>
  <c r="O4757"/>
  <c r="O4758"/>
  <c r="O4759"/>
  <c r="O4760"/>
  <c r="O4761"/>
  <c r="O4762"/>
  <c r="O4763"/>
  <c r="O4764"/>
  <c r="O4765"/>
  <c r="O4766"/>
  <c r="O4767"/>
  <c r="O4768"/>
  <c r="O4769"/>
  <c r="O4770"/>
  <c r="O4771"/>
  <c r="O4772"/>
  <c r="O4773"/>
  <c r="O4774"/>
  <c r="O4775"/>
  <c r="O4776"/>
  <c r="O4777"/>
  <c r="O4778"/>
  <c r="O4779"/>
  <c r="O4780"/>
  <c r="O4781"/>
  <c r="O4782"/>
  <c r="O4783"/>
  <c r="O4784"/>
  <c r="O4785"/>
  <c r="O4786"/>
  <c r="O4787"/>
  <c r="O4788"/>
  <c r="O4789"/>
  <c r="O4790"/>
  <c r="O4791"/>
  <c r="O4792"/>
  <c r="O4793"/>
  <c r="O4794"/>
  <c r="O4795"/>
  <c r="O4796"/>
  <c r="O4797"/>
  <c r="O4798"/>
  <c r="O4799"/>
  <c r="O4800"/>
  <c r="O4801"/>
  <c r="O4802"/>
  <c r="O4803"/>
  <c r="O4804"/>
  <c r="O4805"/>
  <c r="O4806"/>
  <c r="O4807"/>
  <c r="O4808"/>
  <c r="O4809"/>
  <c r="O4810"/>
  <c r="O4811"/>
  <c r="O4812"/>
  <c r="O4813"/>
  <c r="O4814"/>
  <c r="O4815"/>
  <c r="O4816"/>
  <c r="O4817"/>
  <c r="O4818"/>
  <c r="O4819"/>
  <c r="O4820"/>
  <c r="O4821"/>
  <c r="O4822"/>
  <c r="O4823"/>
  <c r="O4824"/>
  <c r="O4825"/>
  <c r="O4826"/>
  <c r="O4827"/>
  <c r="O4828"/>
  <c r="O4829"/>
  <c r="O4830"/>
  <c r="O4831"/>
  <c r="O4832"/>
  <c r="O4833"/>
  <c r="O4834"/>
  <c r="O4835"/>
  <c r="O4836"/>
  <c r="O4837"/>
  <c r="O4838"/>
  <c r="O4839"/>
  <c r="O4840"/>
  <c r="O4841"/>
  <c r="O4842"/>
  <c r="O4843"/>
  <c r="O4844"/>
  <c r="O4845"/>
  <c r="O4846"/>
  <c r="O4847"/>
  <c r="O4848"/>
  <c r="O4849"/>
  <c r="O4850"/>
  <c r="O4851"/>
  <c r="O4852"/>
  <c r="O4853"/>
  <c r="O4854"/>
  <c r="O4855"/>
  <c r="O4856"/>
  <c r="O4857"/>
  <c r="O4858"/>
  <c r="O4859"/>
  <c r="O4860"/>
  <c r="O4861"/>
  <c r="O4862"/>
  <c r="O4863"/>
  <c r="O4864"/>
  <c r="O4865"/>
  <c r="O4866"/>
  <c r="O4867"/>
  <c r="O4868"/>
  <c r="O4869"/>
  <c r="O4870"/>
  <c r="O4871"/>
  <c r="O4872"/>
  <c r="O4873"/>
  <c r="O4874"/>
  <c r="O4875"/>
  <c r="O4876"/>
  <c r="O4877"/>
  <c r="O4878"/>
  <c r="O4879"/>
  <c r="O4880"/>
  <c r="O4881"/>
  <c r="O4882"/>
  <c r="O4883"/>
  <c r="O4884"/>
  <c r="O4885"/>
  <c r="O4886"/>
  <c r="O4887"/>
  <c r="O4888"/>
  <c r="O4889"/>
  <c r="O4890"/>
  <c r="O4891"/>
  <c r="O4892"/>
  <c r="O4893"/>
  <c r="O4894"/>
  <c r="O4895"/>
  <c r="O4896"/>
  <c r="O4897"/>
  <c r="O4898"/>
  <c r="O4899"/>
  <c r="O4900"/>
  <c r="O4901"/>
  <c r="O4902"/>
  <c r="O4903"/>
  <c r="O4904"/>
  <c r="O4905"/>
  <c r="O4906"/>
  <c r="O4907"/>
  <c r="O4908"/>
  <c r="O4909"/>
  <c r="O4910"/>
  <c r="O4911"/>
  <c r="O4912"/>
  <c r="O4913"/>
  <c r="O4914"/>
  <c r="O4915"/>
  <c r="O4916"/>
  <c r="O4917"/>
  <c r="O4918"/>
  <c r="O4919"/>
  <c r="O4920"/>
  <c r="O4921"/>
  <c r="O4922"/>
  <c r="O4923"/>
  <c r="O4924"/>
  <c r="O4925"/>
  <c r="O4926"/>
  <c r="O4927"/>
  <c r="O4928"/>
  <c r="O4929"/>
  <c r="O4930"/>
  <c r="O4931"/>
  <c r="O4932"/>
  <c r="O4933"/>
  <c r="O4934"/>
  <c r="O4935"/>
  <c r="O4936"/>
  <c r="O4937"/>
  <c r="O4938"/>
  <c r="O4939"/>
  <c r="O4940"/>
  <c r="O4941"/>
  <c r="O4942"/>
  <c r="O4943"/>
  <c r="O4944"/>
  <c r="O4945"/>
  <c r="O4946"/>
  <c r="O4947"/>
  <c r="O4948"/>
  <c r="O4949"/>
  <c r="O4950"/>
  <c r="O4951"/>
  <c r="O4952"/>
  <c r="O4953"/>
  <c r="O4954"/>
  <c r="O4955"/>
  <c r="O4956"/>
  <c r="O4957"/>
  <c r="O4958"/>
  <c r="O4959"/>
  <c r="O4960"/>
  <c r="O4961"/>
  <c r="O4962"/>
  <c r="O4963"/>
  <c r="O4964"/>
  <c r="O4965"/>
  <c r="O4966"/>
  <c r="O4967"/>
  <c r="O4968"/>
  <c r="O4969"/>
  <c r="O4970"/>
  <c r="O4971"/>
  <c r="O4972"/>
  <c r="O4973"/>
  <c r="O4974"/>
  <c r="O4975"/>
  <c r="O4976"/>
  <c r="O4977"/>
  <c r="O4978"/>
  <c r="O4979"/>
  <c r="O4980"/>
  <c r="O4981"/>
  <c r="O4982"/>
  <c r="O4983"/>
  <c r="O4984"/>
  <c r="O4985"/>
  <c r="O4986"/>
  <c r="O4987"/>
  <c r="O4988"/>
  <c r="O4989"/>
  <c r="O4990"/>
  <c r="O4991"/>
  <c r="O4992"/>
  <c r="O4993"/>
  <c r="O4994"/>
  <c r="O4995"/>
  <c r="O4996"/>
  <c r="O4997"/>
  <c r="O4998"/>
  <c r="O4999"/>
  <c r="O5000"/>
  <c r="O5001"/>
  <c r="O5002"/>
  <c r="O5003"/>
  <c r="O5004"/>
  <c r="O5005"/>
  <c r="O5006"/>
  <c r="O5007"/>
  <c r="O5008"/>
  <c r="O5009"/>
  <c r="O5010"/>
  <c r="O5011"/>
  <c r="O5012"/>
  <c r="O5013"/>
  <c r="O5014"/>
  <c r="O5015"/>
  <c r="O5016"/>
  <c r="O5017"/>
  <c r="O5018"/>
  <c r="O5019"/>
  <c r="O5020"/>
  <c r="O5021"/>
  <c r="O5022"/>
  <c r="O5023"/>
  <c r="O5024"/>
  <c r="O5025"/>
  <c r="O5026"/>
  <c r="O5027"/>
  <c r="O5028"/>
  <c r="O5029"/>
  <c r="O5030"/>
  <c r="O5031"/>
  <c r="O5032"/>
  <c r="O5033"/>
  <c r="O5034"/>
  <c r="O5035"/>
  <c r="O5036"/>
  <c r="O5037"/>
  <c r="O5038"/>
  <c r="O5039"/>
  <c r="O5040"/>
  <c r="O5041"/>
  <c r="O5042"/>
  <c r="O5043"/>
  <c r="O5044"/>
  <c r="O5045"/>
  <c r="O5046"/>
  <c r="O5047"/>
  <c r="O5048"/>
  <c r="O5049"/>
  <c r="O5050"/>
  <c r="O5051"/>
  <c r="O5052"/>
  <c r="O5053"/>
  <c r="O5054"/>
  <c r="O5055"/>
  <c r="O5056"/>
  <c r="O5057"/>
  <c r="O5058"/>
  <c r="O5059"/>
  <c r="O5060"/>
  <c r="O5061"/>
  <c r="O5062"/>
  <c r="O5063"/>
  <c r="O5064"/>
  <c r="O5065"/>
  <c r="O5066"/>
  <c r="O5067"/>
  <c r="O5068"/>
  <c r="O5069"/>
  <c r="O5070"/>
  <c r="O5071"/>
  <c r="O5072"/>
  <c r="O5073"/>
  <c r="O5074"/>
  <c r="O5075"/>
  <c r="O5076"/>
  <c r="O5077"/>
  <c r="O5078"/>
  <c r="O5079"/>
  <c r="O5080"/>
  <c r="O5081"/>
  <c r="O5082"/>
  <c r="O5083"/>
  <c r="O5084"/>
  <c r="O5085"/>
  <c r="O5086"/>
  <c r="O5087"/>
  <c r="O5088"/>
  <c r="O5089"/>
  <c r="O5090"/>
  <c r="O5091"/>
  <c r="O5092"/>
  <c r="O5093"/>
  <c r="O5094"/>
  <c r="O5095"/>
  <c r="O5096"/>
  <c r="O5097"/>
  <c r="O5098"/>
  <c r="O5099"/>
  <c r="O5100"/>
  <c r="O5101"/>
  <c r="O5102"/>
  <c r="O5103"/>
  <c r="O5104"/>
  <c r="O5105"/>
  <c r="O5106"/>
  <c r="O5107"/>
  <c r="O5108"/>
  <c r="O5109"/>
  <c r="O5110"/>
  <c r="O5111"/>
  <c r="O5112"/>
  <c r="O5113"/>
  <c r="O5114"/>
  <c r="O5115"/>
  <c r="O5116"/>
  <c r="O5117"/>
  <c r="O5118"/>
  <c r="O5119"/>
  <c r="O5120"/>
  <c r="O5121"/>
  <c r="O5122"/>
  <c r="O5123"/>
  <c r="O5124"/>
  <c r="O5125"/>
  <c r="O5126"/>
  <c r="O5127"/>
  <c r="O5128"/>
  <c r="O5129"/>
  <c r="O5130"/>
  <c r="O5131"/>
  <c r="O5132"/>
  <c r="O5133"/>
  <c r="O5134"/>
  <c r="O5135"/>
  <c r="O5136"/>
  <c r="O5137"/>
  <c r="O5138"/>
  <c r="O5139"/>
  <c r="O5140"/>
  <c r="O5141"/>
  <c r="O5142"/>
  <c r="O5143"/>
  <c r="O5144"/>
  <c r="O5145"/>
  <c r="O5146"/>
  <c r="O5147"/>
  <c r="O5148"/>
  <c r="O5149"/>
  <c r="O5150"/>
  <c r="O5151"/>
  <c r="O5152"/>
  <c r="O5153"/>
  <c r="O5154"/>
  <c r="O5155"/>
  <c r="O5156"/>
  <c r="O5157"/>
  <c r="O5158"/>
  <c r="O5159"/>
  <c r="O5160"/>
  <c r="O5161"/>
  <c r="O5162"/>
  <c r="O5163"/>
  <c r="O5164"/>
  <c r="O5165"/>
  <c r="O5166"/>
  <c r="O5167"/>
  <c r="O5168"/>
  <c r="O5169"/>
  <c r="O5170"/>
  <c r="O5171"/>
  <c r="O5172"/>
  <c r="O5173"/>
  <c r="O5174"/>
  <c r="O5175"/>
  <c r="O5176"/>
  <c r="O5177"/>
  <c r="O5178"/>
  <c r="O5179"/>
  <c r="O5180"/>
  <c r="O5181"/>
  <c r="O5182"/>
  <c r="O5183"/>
  <c r="O5184"/>
  <c r="O5185"/>
  <c r="O5186"/>
  <c r="O5187"/>
  <c r="O5188"/>
  <c r="O5189"/>
  <c r="O5190"/>
  <c r="O5191"/>
  <c r="O5192"/>
  <c r="O5193"/>
  <c r="O5194"/>
  <c r="O5195"/>
  <c r="O5196"/>
  <c r="O5197"/>
  <c r="O5198"/>
  <c r="O5199"/>
  <c r="O5200"/>
  <c r="O5201"/>
  <c r="O5202"/>
  <c r="O5203"/>
  <c r="O5204"/>
  <c r="O5205"/>
  <c r="O5206"/>
  <c r="O5207"/>
  <c r="O5208"/>
  <c r="O5209"/>
  <c r="O5210"/>
  <c r="O5211"/>
  <c r="O5212"/>
  <c r="O5213"/>
  <c r="O5214"/>
  <c r="O5215"/>
  <c r="O5216"/>
  <c r="O5217"/>
  <c r="O5218"/>
  <c r="O5219"/>
  <c r="O5220"/>
  <c r="O5221"/>
  <c r="O5222"/>
  <c r="O5223"/>
  <c r="O5224"/>
  <c r="O5225"/>
  <c r="O5226"/>
  <c r="O5227"/>
  <c r="O5228"/>
  <c r="O5229"/>
  <c r="O5230"/>
  <c r="O5231"/>
  <c r="O5232"/>
  <c r="O5233"/>
  <c r="O5234"/>
  <c r="O5235"/>
  <c r="O5236"/>
  <c r="O5237"/>
  <c r="O5238"/>
  <c r="O5239"/>
  <c r="O5240"/>
  <c r="O5241"/>
  <c r="O5242"/>
  <c r="O5243"/>
  <c r="O5244"/>
  <c r="O5245"/>
  <c r="O5246"/>
  <c r="O5247"/>
  <c r="O5248"/>
  <c r="O5249"/>
  <c r="O5250"/>
  <c r="O5251"/>
  <c r="O5252"/>
  <c r="O5253"/>
  <c r="O5254"/>
  <c r="O5255"/>
  <c r="O5256"/>
  <c r="O5257"/>
  <c r="O5258"/>
  <c r="O5259"/>
  <c r="O5260"/>
  <c r="O5261"/>
  <c r="O5262"/>
  <c r="O5263"/>
  <c r="O5264"/>
  <c r="O5265"/>
  <c r="O5266"/>
  <c r="O5267"/>
  <c r="O5268"/>
  <c r="O5269"/>
  <c r="O5270"/>
  <c r="O5271"/>
  <c r="O5272"/>
  <c r="O5273"/>
  <c r="O5274"/>
  <c r="O5275"/>
  <c r="O5276"/>
  <c r="O5277"/>
  <c r="O5278"/>
  <c r="O5279"/>
  <c r="O5280"/>
  <c r="O5281"/>
  <c r="O5282"/>
  <c r="O5283"/>
  <c r="O5284"/>
  <c r="O5285"/>
  <c r="O5286"/>
  <c r="O5287"/>
  <c r="O5288"/>
  <c r="O5289"/>
  <c r="O5290"/>
  <c r="O5291"/>
  <c r="O5292"/>
  <c r="O5293"/>
  <c r="O5294"/>
  <c r="O5295"/>
  <c r="O5296"/>
  <c r="O5297"/>
  <c r="O5298"/>
  <c r="O5299"/>
  <c r="O5300"/>
  <c r="O5301"/>
  <c r="O5302"/>
  <c r="O5303"/>
  <c r="O5304"/>
  <c r="O5305"/>
  <c r="O5306"/>
  <c r="O5307"/>
  <c r="O5308"/>
  <c r="O5309"/>
  <c r="O5310"/>
  <c r="O5311"/>
  <c r="O5312"/>
  <c r="O5313"/>
  <c r="O5314"/>
  <c r="O5315"/>
  <c r="O5316"/>
  <c r="O5317"/>
  <c r="O5318"/>
  <c r="O5319"/>
  <c r="O5320"/>
  <c r="O5321"/>
  <c r="O5322"/>
  <c r="O5323"/>
  <c r="O5324"/>
  <c r="O5325"/>
  <c r="O5326"/>
  <c r="O5327"/>
  <c r="O5328"/>
  <c r="O5329"/>
  <c r="O5330"/>
  <c r="O5331"/>
  <c r="O5332"/>
  <c r="O5333"/>
  <c r="O5334"/>
  <c r="O5335"/>
  <c r="O5336"/>
  <c r="O5337"/>
  <c r="O5338"/>
  <c r="O5339"/>
  <c r="O5340"/>
  <c r="O5341"/>
  <c r="O5342"/>
  <c r="O5343"/>
  <c r="O5344"/>
  <c r="O5345"/>
  <c r="O5346"/>
  <c r="O5347"/>
  <c r="O5348"/>
  <c r="O5349"/>
  <c r="O5350"/>
  <c r="O5351"/>
  <c r="O5352"/>
  <c r="O5353"/>
  <c r="O5354"/>
  <c r="O5355"/>
  <c r="O5356"/>
  <c r="O5357"/>
  <c r="O5358"/>
  <c r="O5359"/>
  <c r="O5360"/>
  <c r="O5361"/>
  <c r="O5362"/>
  <c r="O5363"/>
  <c r="O5364"/>
  <c r="O5365"/>
  <c r="O5366"/>
  <c r="O5367"/>
  <c r="O5368"/>
  <c r="O5369"/>
  <c r="O5370"/>
  <c r="O5371"/>
  <c r="O5372"/>
  <c r="O5373"/>
  <c r="O5374"/>
  <c r="O5375"/>
  <c r="O5376"/>
  <c r="O5377"/>
  <c r="O5378"/>
  <c r="O5379"/>
  <c r="O5380"/>
  <c r="O5381"/>
  <c r="O5382"/>
  <c r="O5383"/>
  <c r="O5384"/>
  <c r="O5385"/>
  <c r="O5386"/>
  <c r="O5387"/>
  <c r="O5388"/>
  <c r="O5389"/>
  <c r="O5390"/>
  <c r="O5391"/>
  <c r="O5392"/>
  <c r="O5393"/>
  <c r="O5394"/>
  <c r="O5395"/>
  <c r="O5396"/>
  <c r="O5397"/>
  <c r="O5398"/>
  <c r="O5399"/>
  <c r="O5400"/>
  <c r="O5401"/>
  <c r="O5402"/>
  <c r="O5403"/>
  <c r="O5404"/>
  <c r="O5405"/>
  <c r="O5406"/>
  <c r="O5407"/>
  <c r="O5408"/>
  <c r="O5409"/>
  <c r="O5410"/>
  <c r="O5411"/>
  <c r="O5412"/>
  <c r="O5413"/>
  <c r="O5414"/>
  <c r="O5415"/>
  <c r="O5416"/>
  <c r="O5417"/>
  <c r="O5418"/>
  <c r="O5419"/>
  <c r="O5420"/>
  <c r="O5421"/>
  <c r="O5422"/>
  <c r="O5423"/>
  <c r="O5424"/>
  <c r="O5425"/>
  <c r="O5426"/>
  <c r="O5427"/>
  <c r="O5428"/>
  <c r="O5429"/>
  <c r="O5430"/>
  <c r="O5431"/>
  <c r="O5432"/>
  <c r="O5433"/>
  <c r="O5434"/>
  <c r="O5435"/>
  <c r="O5436"/>
  <c r="O5437"/>
  <c r="O5438"/>
  <c r="O5439"/>
  <c r="O5440"/>
  <c r="O5441"/>
  <c r="O5442"/>
  <c r="O5443"/>
  <c r="O5444"/>
  <c r="O5445"/>
  <c r="O5446"/>
  <c r="O5447"/>
  <c r="O5448"/>
  <c r="O5449"/>
  <c r="O5450"/>
  <c r="O5451"/>
  <c r="O5452"/>
  <c r="O5453"/>
  <c r="O5454"/>
  <c r="O5455"/>
  <c r="O5456"/>
  <c r="O5457"/>
  <c r="O5458"/>
  <c r="O5459"/>
  <c r="O5460"/>
  <c r="O5461"/>
  <c r="O5462"/>
  <c r="O5463"/>
  <c r="O5464"/>
  <c r="O5465"/>
  <c r="O5466"/>
  <c r="O5467"/>
  <c r="O5468"/>
  <c r="O5469"/>
  <c r="O5470"/>
  <c r="O5471"/>
  <c r="O5472"/>
  <c r="O5473"/>
  <c r="O5474"/>
  <c r="O5475"/>
  <c r="O5476"/>
  <c r="O5477"/>
  <c r="O5478"/>
  <c r="O5479"/>
  <c r="O5480"/>
  <c r="O5481"/>
  <c r="O5482"/>
  <c r="O5483"/>
  <c r="O5484"/>
  <c r="O5485"/>
  <c r="O5486"/>
  <c r="O5487"/>
  <c r="O5488"/>
  <c r="O5489"/>
  <c r="O5490"/>
  <c r="O5491"/>
  <c r="O5492"/>
  <c r="O5493"/>
  <c r="O5494"/>
  <c r="O5495"/>
  <c r="O5496"/>
  <c r="O5497"/>
  <c r="O5498"/>
  <c r="O5499"/>
  <c r="O5500"/>
  <c r="O5501"/>
  <c r="O5502"/>
  <c r="O5503"/>
  <c r="O5504"/>
  <c r="O5505"/>
  <c r="O5506"/>
  <c r="O5507"/>
  <c r="O5508"/>
  <c r="O5509"/>
  <c r="O5510"/>
  <c r="O5511"/>
  <c r="O5512"/>
  <c r="O5513"/>
  <c r="O5514"/>
  <c r="O5515"/>
  <c r="O5516"/>
  <c r="O5517"/>
  <c r="O5518"/>
  <c r="O5519"/>
  <c r="O5520"/>
  <c r="O5521"/>
  <c r="O5522"/>
  <c r="O5523"/>
  <c r="O5524"/>
  <c r="O5525"/>
  <c r="O5526"/>
  <c r="O5527"/>
  <c r="O5528"/>
  <c r="O5529"/>
  <c r="O5530"/>
  <c r="O5531"/>
  <c r="O5532"/>
  <c r="O5533"/>
  <c r="O5534"/>
  <c r="O5535"/>
  <c r="O5536"/>
  <c r="O5537"/>
  <c r="O5538"/>
  <c r="O5539"/>
  <c r="O5540"/>
  <c r="O5541"/>
  <c r="O5542"/>
  <c r="O5543"/>
  <c r="O5544"/>
  <c r="O5545"/>
  <c r="O5546"/>
  <c r="O5547"/>
  <c r="O5548"/>
  <c r="O5549"/>
  <c r="O5550"/>
  <c r="O5551"/>
  <c r="O5552"/>
  <c r="O5553"/>
  <c r="O5554"/>
  <c r="O5555"/>
  <c r="O5556"/>
  <c r="O5557"/>
  <c r="O5558"/>
  <c r="O5559"/>
  <c r="O5560"/>
  <c r="O5561"/>
  <c r="O5562"/>
  <c r="O5563"/>
  <c r="O5564"/>
  <c r="O5565"/>
  <c r="O5566"/>
  <c r="O5567"/>
  <c r="O5568"/>
  <c r="O5569"/>
  <c r="O5570"/>
  <c r="O5571"/>
  <c r="O5572"/>
  <c r="O5573"/>
  <c r="O5574"/>
  <c r="O5575"/>
  <c r="O5576"/>
  <c r="O5577"/>
  <c r="O5578"/>
  <c r="O5579"/>
  <c r="O5580"/>
  <c r="O5581"/>
  <c r="O5582"/>
  <c r="O5583"/>
  <c r="O5584"/>
  <c r="O5585"/>
  <c r="O5586"/>
  <c r="O5587"/>
  <c r="O5588"/>
  <c r="O5589"/>
  <c r="O5590"/>
  <c r="O5591"/>
  <c r="O5592"/>
  <c r="O5593"/>
  <c r="O5594"/>
  <c r="O5595"/>
  <c r="O5596"/>
  <c r="O5597"/>
  <c r="O5598"/>
  <c r="O5599"/>
  <c r="O5600"/>
  <c r="O5601"/>
  <c r="O5602"/>
  <c r="O5603"/>
  <c r="O5604"/>
  <c r="O5605"/>
  <c r="O5606"/>
  <c r="O5607"/>
  <c r="O5608"/>
  <c r="O5609"/>
  <c r="O5610"/>
  <c r="O5611"/>
  <c r="O5612"/>
  <c r="O5613"/>
  <c r="O5614"/>
  <c r="O5615"/>
  <c r="O5616"/>
  <c r="O5617"/>
  <c r="O5618"/>
  <c r="O5619"/>
  <c r="O5620"/>
  <c r="O5621"/>
  <c r="O5622"/>
  <c r="O5623"/>
  <c r="O5624"/>
  <c r="O5625"/>
  <c r="O5626"/>
  <c r="O5627"/>
  <c r="O5628"/>
  <c r="O5629"/>
  <c r="O5630"/>
  <c r="O5631"/>
  <c r="O5632"/>
  <c r="O5633"/>
  <c r="O5634"/>
  <c r="O5635"/>
  <c r="O5636"/>
  <c r="O5637"/>
  <c r="O5638"/>
  <c r="O5639"/>
  <c r="O5640"/>
  <c r="O5641"/>
  <c r="O5642"/>
  <c r="O5643"/>
  <c r="O5644"/>
  <c r="O5645"/>
  <c r="O5646"/>
  <c r="O5647"/>
  <c r="O5648"/>
  <c r="O5649"/>
  <c r="O5650"/>
  <c r="O5651"/>
  <c r="O5652"/>
  <c r="O5653"/>
  <c r="O5654"/>
  <c r="O5655"/>
  <c r="O5656"/>
  <c r="O5657"/>
  <c r="O5658"/>
  <c r="O5659"/>
  <c r="O5660"/>
  <c r="O5661"/>
  <c r="O5662"/>
  <c r="O5663"/>
  <c r="O5664"/>
  <c r="O5665"/>
  <c r="O5666"/>
  <c r="O5667"/>
  <c r="O5668"/>
  <c r="O5669"/>
  <c r="O5670"/>
  <c r="O5671"/>
  <c r="O5672"/>
  <c r="O5673"/>
  <c r="O5674"/>
  <c r="O5675"/>
  <c r="O5676"/>
  <c r="O5677"/>
  <c r="O5678"/>
  <c r="O5679"/>
  <c r="O5680"/>
  <c r="O5681"/>
  <c r="O5682"/>
  <c r="O5683"/>
  <c r="O5684"/>
  <c r="O5685"/>
  <c r="O5686"/>
  <c r="O5687"/>
  <c r="O5688"/>
  <c r="O5689"/>
  <c r="O5690"/>
  <c r="O5691"/>
  <c r="O5692"/>
  <c r="O5693"/>
  <c r="O5694"/>
  <c r="O5695"/>
  <c r="O5696"/>
  <c r="O5697"/>
  <c r="O5698"/>
  <c r="O5699"/>
  <c r="O5700"/>
  <c r="O5701"/>
  <c r="O5702"/>
  <c r="O5703"/>
  <c r="O5704"/>
  <c r="O5705"/>
  <c r="O5706"/>
  <c r="O5707"/>
  <c r="O5708"/>
  <c r="O5709"/>
  <c r="O5710"/>
  <c r="O5711"/>
  <c r="O5712"/>
  <c r="O5713"/>
  <c r="O5714"/>
  <c r="O5715"/>
  <c r="O5716"/>
  <c r="O5717"/>
  <c r="O5718"/>
  <c r="O5719"/>
  <c r="O5720"/>
  <c r="O5721"/>
  <c r="O5722"/>
  <c r="O5723"/>
  <c r="O5724"/>
  <c r="O5725"/>
  <c r="O5726"/>
  <c r="O5727"/>
  <c r="O5728"/>
  <c r="O5729"/>
  <c r="O5730"/>
  <c r="O5731"/>
  <c r="O5732"/>
  <c r="O5733"/>
  <c r="O5734"/>
  <c r="O5735"/>
  <c r="O5736"/>
  <c r="O5737"/>
  <c r="O5738"/>
  <c r="O5739"/>
  <c r="O5740"/>
  <c r="O5741"/>
  <c r="O5742"/>
  <c r="O5743"/>
  <c r="O5744"/>
  <c r="O5745"/>
  <c r="O5746"/>
  <c r="O5747"/>
  <c r="O5748"/>
  <c r="O5749"/>
  <c r="O5750"/>
  <c r="O5751"/>
  <c r="O5752"/>
  <c r="O5753"/>
  <c r="O5754"/>
  <c r="O5755"/>
  <c r="O5756"/>
  <c r="O5757"/>
  <c r="O5758"/>
  <c r="O5759"/>
  <c r="O5760"/>
  <c r="O5761"/>
  <c r="O5762"/>
  <c r="O5763"/>
  <c r="O5764"/>
  <c r="O5765"/>
  <c r="O5766"/>
  <c r="O5767"/>
  <c r="O5768"/>
  <c r="O5769"/>
  <c r="O5770"/>
  <c r="O5771"/>
  <c r="O5772"/>
  <c r="O5773"/>
  <c r="O5774"/>
  <c r="O5775"/>
  <c r="O5776"/>
  <c r="O5777"/>
  <c r="O5778"/>
  <c r="O5779"/>
  <c r="O5780"/>
  <c r="O5781"/>
  <c r="O5782"/>
  <c r="O5783"/>
  <c r="O5784"/>
  <c r="O5785"/>
  <c r="O5786"/>
  <c r="O5787"/>
  <c r="O5788"/>
  <c r="O5789"/>
  <c r="O5790"/>
  <c r="O5791"/>
  <c r="O5792"/>
  <c r="O5793"/>
  <c r="O5794"/>
  <c r="O5795"/>
  <c r="O5796"/>
  <c r="O5797"/>
  <c r="O5798"/>
  <c r="O5799"/>
  <c r="O5800"/>
  <c r="O5801"/>
  <c r="O5802"/>
  <c r="O5803"/>
  <c r="O5804"/>
  <c r="O5805"/>
  <c r="O5806"/>
  <c r="O5807"/>
  <c r="O5808"/>
  <c r="O5809"/>
  <c r="O5810"/>
  <c r="O5811"/>
  <c r="O5812"/>
  <c r="O5813"/>
  <c r="O5814"/>
  <c r="O5815"/>
  <c r="O5816"/>
  <c r="O5817"/>
  <c r="O5818"/>
  <c r="O5819"/>
  <c r="O5820"/>
  <c r="O5821"/>
  <c r="O5822"/>
  <c r="O5823"/>
  <c r="O5824"/>
  <c r="O5825"/>
  <c r="O5826"/>
  <c r="O5827"/>
  <c r="O5828"/>
  <c r="O5829"/>
  <c r="O5830"/>
  <c r="O5831"/>
  <c r="O5832"/>
  <c r="O5833"/>
  <c r="O5834"/>
  <c r="O5835"/>
  <c r="O5836"/>
  <c r="O5837"/>
  <c r="O5838"/>
  <c r="O5839"/>
  <c r="O5840"/>
  <c r="O5841"/>
  <c r="O5842"/>
  <c r="O5843"/>
  <c r="O5844"/>
  <c r="O5845"/>
  <c r="O5846"/>
  <c r="O5847"/>
  <c r="O5848"/>
  <c r="O5849"/>
  <c r="O5850"/>
  <c r="O5851"/>
  <c r="O5852"/>
  <c r="O5853"/>
  <c r="O5854"/>
  <c r="O5855"/>
  <c r="O5856"/>
  <c r="O5857"/>
  <c r="O5858"/>
  <c r="O5859"/>
  <c r="O5860"/>
  <c r="O5861"/>
  <c r="O5862"/>
  <c r="O5863"/>
  <c r="O5864"/>
  <c r="O5865"/>
  <c r="O5866"/>
  <c r="O5867"/>
  <c r="O5868"/>
  <c r="O5869"/>
  <c r="O5870"/>
  <c r="O5871"/>
  <c r="O5872"/>
  <c r="O5873"/>
  <c r="O5874"/>
  <c r="O5875"/>
  <c r="O5876"/>
  <c r="O5877"/>
  <c r="O5878"/>
  <c r="O5879"/>
  <c r="O5880"/>
  <c r="O5881"/>
  <c r="O5882"/>
  <c r="O5883"/>
  <c r="O5884"/>
  <c r="O5885"/>
  <c r="O5886"/>
  <c r="O5887"/>
  <c r="O5888"/>
  <c r="O5889"/>
  <c r="O5890"/>
  <c r="O5891"/>
  <c r="O5892"/>
  <c r="O5893"/>
  <c r="O5894"/>
  <c r="O5895"/>
  <c r="O5896"/>
  <c r="O5897"/>
  <c r="O5898"/>
  <c r="O5899"/>
  <c r="O5900"/>
  <c r="O5901"/>
  <c r="O5902"/>
  <c r="O5903"/>
  <c r="O5904"/>
  <c r="O5905"/>
  <c r="O5906"/>
  <c r="O5907"/>
  <c r="O5908"/>
  <c r="O5909"/>
  <c r="O5910"/>
  <c r="O5911"/>
  <c r="O5912"/>
  <c r="O5913"/>
  <c r="O5914"/>
  <c r="O5915"/>
  <c r="O5916"/>
  <c r="O5917"/>
  <c r="O5918"/>
  <c r="O5919"/>
  <c r="O5920"/>
  <c r="O5921"/>
  <c r="O5922"/>
  <c r="O5923"/>
  <c r="O5924"/>
  <c r="O5925"/>
  <c r="O5926"/>
  <c r="O5927"/>
  <c r="O5928"/>
  <c r="O5929"/>
  <c r="O5930"/>
  <c r="O5931"/>
  <c r="O5932"/>
  <c r="O5933"/>
  <c r="O5934"/>
  <c r="O5935"/>
  <c r="O5936"/>
  <c r="O5937"/>
  <c r="O5938"/>
  <c r="O5939"/>
  <c r="O5940"/>
  <c r="O5941"/>
  <c r="O5942"/>
  <c r="O5943"/>
  <c r="O5944"/>
  <c r="O5945"/>
  <c r="O5946"/>
  <c r="O5947"/>
  <c r="O5948"/>
  <c r="O5949"/>
  <c r="O5950"/>
  <c r="O5951"/>
  <c r="O5952"/>
  <c r="O5953"/>
  <c r="O5954"/>
  <c r="O5955"/>
  <c r="O5956"/>
  <c r="O5957"/>
  <c r="O5958"/>
  <c r="O5959"/>
  <c r="O5960"/>
  <c r="O5961"/>
  <c r="O5962"/>
  <c r="O5963"/>
  <c r="O5964"/>
  <c r="O5965"/>
  <c r="O5966"/>
  <c r="O5967"/>
  <c r="O5968"/>
  <c r="O5969"/>
  <c r="O5970"/>
  <c r="O5971"/>
  <c r="O5972"/>
  <c r="O5973"/>
  <c r="O5974"/>
  <c r="O5975"/>
  <c r="O5976"/>
  <c r="O5977"/>
  <c r="O5978"/>
  <c r="O5979"/>
  <c r="O5980"/>
  <c r="O5981"/>
  <c r="O5982"/>
  <c r="O5983"/>
  <c r="O5984"/>
  <c r="O5985"/>
  <c r="O5986"/>
  <c r="O5987"/>
  <c r="O5988"/>
  <c r="O5989"/>
  <c r="O5990"/>
  <c r="O5991"/>
  <c r="O5992"/>
  <c r="O5993"/>
  <c r="O5994"/>
  <c r="O5995"/>
  <c r="O5996"/>
  <c r="O5997"/>
  <c r="O5998"/>
  <c r="O5999"/>
  <c r="O6000"/>
  <c r="O6001"/>
  <c r="O6002"/>
  <c r="O6003"/>
  <c r="O6004"/>
  <c r="O6005"/>
  <c r="O6006"/>
  <c r="P56"/>
  <c r="P57"/>
  <c r="P58"/>
  <c r="P59"/>
  <c r="P60"/>
  <c r="P61"/>
  <c r="P62"/>
  <c r="P63"/>
  <c r="P64"/>
  <c r="P65"/>
  <c r="P66"/>
  <c r="P67"/>
  <c r="P68"/>
  <c r="P69"/>
  <c r="P70"/>
  <c r="P71"/>
  <c r="P72"/>
  <c r="P73"/>
  <c r="P74"/>
  <c r="P75"/>
  <c r="P76"/>
  <c r="P77"/>
  <c r="P78"/>
  <c r="P79"/>
  <c r="P80"/>
  <c r="P81"/>
  <c r="P82"/>
  <c r="P83"/>
  <c r="P84"/>
  <c r="P85"/>
  <c r="P86"/>
  <c r="P87"/>
  <c r="P88"/>
  <c r="P89"/>
  <c r="P90"/>
  <c r="P91"/>
  <c r="P92"/>
  <c r="P93"/>
  <c r="P94"/>
  <c r="P95"/>
  <c r="P96"/>
  <c r="P97"/>
  <c r="P98"/>
  <c r="P99"/>
  <c r="P100"/>
  <c r="P101"/>
  <c r="P102"/>
  <c r="P103"/>
  <c r="P104"/>
  <c r="P105"/>
  <c r="P106"/>
  <c r="P107"/>
  <c r="P108"/>
  <c r="P109"/>
  <c r="P110"/>
  <c r="P111"/>
  <c r="P112"/>
  <c r="P113"/>
  <c r="P114"/>
  <c r="P115"/>
  <c r="P116"/>
  <c r="P117"/>
  <c r="P118"/>
  <c r="P119"/>
  <c r="P120"/>
  <c r="P121"/>
  <c r="P122"/>
  <c r="P123"/>
  <c r="P124"/>
  <c r="P125"/>
  <c r="P126"/>
  <c r="P127"/>
  <c r="P128"/>
  <c r="P129"/>
  <c r="P130"/>
  <c r="P131"/>
  <c r="P132"/>
  <c r="P133"/>
  <c r="P134"/>
  <c r="P135"/>
  <c r="P136"/>
  <c r="P137"/>
  <c r="P138"/>
  <c r="P139"/>
  <c r="P140"/>
  <c r="P141"/>
  <c r="P142"/>
  <c r="P143"/>
  <c r="P144"/>
  <c r="P145"/>
  <c r="P146"/>
  <c r="P147"/>
  <c r="P148"/>
  <c r="P149"/>
  <c r="P150"/>
  <c r="P151"/>
  <c r="P152"/>
  <c r="P153"/>
  <c r="P154"/>
  <c r="P155"/>
  <c r="P156"/>
  <c r="P157"/>
  <c r="P158"/>
  <c r="P159"/>
  <c r="P160"/>
  <c r="P161"/>
  <c r="P162"/>
  <c r="P163"/>
  <c r="P164"/>
  <c r="P165"/>
  <c r="P166"/>
  <c r="P167"/>
  <c r="P168"/>
  <c r="P169"/>
  <c r="P170"/>
  <c r="P171"/>
  <c r="P172"/>
  <c r="P173"/>
  <c r="P174"/>
  <c r="P175"/>
  <c r="P176"/>
  <c r="P177"/>
  <c r="P178"/>
  <c r="P179"/>
  <c r="P180"/>
  <c r="P181"/>
  <c r="P182"/>
  <c r="P183"/>
  <c r="P184"/>
  <c r="P185"/>
  <c r="P186"/>
  <c r="P187"/>
  <c r="P188"/>
  <c r="P189"/>
  <c r="P190"/>
  <c r="P191"/>
  <c r="P192"/>
  <c r="P193"/>
  <c r="P194"/>
  <c r="P195"/>
  <c r="P196"/>
  <c r="P197"/>
  <c r="P198"/>
  <c r="P199"/>
  <c r="P200"/>
  <c r="P201"/>
  <c r="P202"/>
  <c r="P203"/>
  <c r="P204"/>
  <c r="P205"/>
  <c r="P206"/>
  <c r="P207"/>
  <c r="P208"/>
  <c r="P209"/>
  <c r="P210"/>
  <c r="P211"/>
  <c r="P212"/>
  <c r="P213"/>
  <c r="P214"/>
  <c r="P215"/>
  <c r="P216"/>
  <c r="P217"/>
  <c r="P218"/>
  <c r="P219"/>
  <c r="P220"/>
  <c r="P221"/>
  <c r="P222"/>
  <c r="P223"/>
  <c r="P224"/>
  <c r="P225"/>
  <c r="P226"/>
  <c r="P227"/>
  <c r="P228"/>
  <c r="P229"/>
  <c r="P230"/>
  <c r="P231"/>
  <c r="P232"/>
  <c r="P233"/>
  <c r="P234"/>
  <c r="P235"/>
  <c r="P236"/>
  <c r="P237"/>
  <c r="P238"/>
  <c r="P239"/>
  <c r="P240"/>
  <c r="P241"/>
  <c r="P242"/>
  <c r="P243"/>
  <c r="P244"/>
  <c r="P245"/>
  <c r="P246"/>
  <c r="P247"/>
  <c r="P248"/>
  <c r="P249"/>
  <c r="P250"/>
  <c r="P251"/>
  <c r="P252"/>
  <c r="P253"/>
  <c r="P254"/>
  <c r="P255"/>
  <c r="P256"/>
  <c r="P257"/>
  <c r="P258"/>
  <c r="P259"/>
  <c r="P260"/>
  <c r="P261"/>
  <c r="P262"/>
  <c r="P263"/>
  <c r="P264"/>
  <c r="P265"/>
  <c r="P266"/>
  <c r="P267"/>
  <c r="P268"/>
  <c r="P269"/>
  <c r="P270"/>
  <c r="P271"/>
  <c r="P272"/>
  <c r="P273"/>
  <c r="P274"/>
  <c r="P275"/>
  <c r="P276"/>
  <c r="P277"/>
  <c r="P278"/>
  <c r="P279"/>
  <c r="P280"/>
  <c r="P281"/>
  <c r="P282"/>
  <c r="P283"/>
  <c r="P284"/>
  <c r="P285"/>
  <c r="P286"/>
  <c r="P287"/>
  <c r="P288"/>
  <c r="P289"/>
  <c r="P290"/>
  <c r="P291"/>
  <c r="P292"/>
  <c r="P293"/>
  <c r="P294"/>
  <c r="P295"/>
  <c r="P296"/>
  <c r="P297"/>
  <c r="P298"/>
  <c r="P299"/>
  <c r="P300"/>
  <c r="P301"/>
  <c r="P302"/>
  <c r="P303"/>
  <c r="P304"/>
  <c r="P305"/>
  <c r="P306"/>
  <c r="P307"/>
  <c r="P308"/>
  <c r="P309"/>
  <c r="P310"/>
  <c r="P311"/>
  <c r="P312"/>
  <c r="P313"/>
  <c r="P314"/>
  <c r="P315"/>
  <c r="P316"/>
  <c r="P317"/>
  <c r="P318"/>
  <c r="P319"/>
  <c r="P320"/>
  <c r="P321"/>
  <c r="P322"/>
  <c r="P323"/>
  <c r="P324"/>
  <c r="P325"/>
  <c r="P326"/>
  <c r="P327"/>
  <c r="P328"/>
  <c r="P329"/>
  <c r="P330"/>
  <c r="P331"/>
  <c r="P332"/>
  <c r="P333"/>
  <c r="P334"/>
  <c r="P335"/>
  <c r="P336"/>
  <c r="P337"/>
  <c r="P338"/>
  <c r="P339"/>
  <c r="P340"/>
  <c r="P341"/>
  <c r="P342"/>
  <c r="P343"/>
  <c r="P344"/>
  <c r="P345"/>
  <c r="P346"/>
  <c r="P347"/>
  <c r="P348"/>
  <c r="P349"/>
  <c r="P350"/>
  <c r="P351"/>
  <c r="P352"/>
  <c r="P353"/>
  <c r="P354"/>
  <c r="P355"/>
  <c r="P356"/>
  <c r="P357"/>
  <c r="P358"/>
  <c r="P359"/>
  <c r="P360"/>
  <c r="P361"/>
  <c r="P362"/>
  <c r="P363"/>
  <c r="P364"/>
  <c r="P365"/>
  <c r="P366"/>
  <c r="P367"/>
  <c r="P368"/>
  <c r="P369"/>
  <c r="P370"/>
  <c r="P371"/>
  <c r="P372"/>
  <c r="P373"/>
  <c r="P374"/>
  <c r="P375"/>
  <c r="P376"/>
  <c r="P377"/>
  <c r="P378"/>
  <c r="P379"/>
  <c r="P380"/>
  <c r="P381"/>
  <c r="P382"/>
  <c r="P383"/>
  <c r="P384"/>
  <c r="P385"/>
  <c r="P386"/>
  <c r="P387"/>
  <c r="P388"/>
  <c r="P389"/>
  <c r="P390"/>
  <c r="P391"/>
  <c r="P392"/>
  <c r="P393"/>
  <c r="P394"/>
  <c r="P395"/>
  <c r="P396"/>
  <c r="P397"/>
  <c r="P398"/>
  <c r="P399"/>
  <c r="P400"/>
  <c r="P401"/>
  <c r="P402"/>
  <c r="P403"/>
  <c r="P404"/>
  <c r="P405"/>
  <c r="P406"/>
  <c r="P407"/>
  <c r="P408"/>
  <c r="P409"/>
  <c r="P410"/>
  <c r="P411"/>
  <c r="P412"/>
  <c r="P413"/>
  <c r="P414"/>
  <c r="P415"/>
  <c r="P416"/>
  <c r="P417"/>
  <c r="P418"/>
  <c r="P419"/>
  <c r="P420"/>
  <c r="P421"/>
  <c r="P422"/>
  <c r="P423"/>
  <c r="P424"/>
  <c r="P425"/>
  <c r="P426"/>
  <c r="P427"/>
  <c r="P428"/>
  <c r="P429"/>
  <c r="P430"/>
  <c r="P431"/>
  <c r="P432"/>
  <c r="P433"/>
  <c r="P434"/>
  <c r="P435"/>
  <c r="P436"/>
  <c r="P437"/>
  <c r="P438"/>
  <c r="P439"/>
  <c r="P440"/>
  <c r="P441"/>
  <c r="P442"/>
  <c r="P443"/>
  <c r="P444"/>
  <c r="P445"/>
  <c r="P446"/>
  <c r="P447"/>
  <c r="P448"/>
  <c r="P449"/>
  <c r="P450"/>
  <c r="P451"/>
  <c r="P452"/>
  <c r="P453"/>
  <c r="P454"/>
  <c r="P455"/>
  <c r="P456"/>
  <c r="P457"/>
  <c r="P458"/>
  <c r="P459"/>
  <c r="P460"/>
  <c r="P461"/>
  <c r="P462"/>
  <c r="P463"/>
  <c r="P464"/>
  <c r="P465"/>
  <c r="P466"/>
  <c r="P467"/>
  <c r="P468"/>
  <c r="P469"/>
  <c r="P470"/>
  <c r="P471"/>
  <c r="P472"/>
  <c r="P473"/>
  <c r="P474"/>
  <c r="P475"/>
  <c r="P476"/>
  <c r="P477"/>
  <c r="P478"/>
  <c r="P479"/>
  <c r="P480"/>
  <c r="P481"/>
  <c r="P482"/>
  <c r="P483"/>
  <c r="P484"/>
  <c r="P485"/>
  <c r="P486"/>
  <c r="P487"/>
  <c r="P488"/>
  <c r="P489"/>
  <c r="P490"/>
  <c r="P491"/>
  <c r="P492"/>
  <c r="P493"/>
  <c r="P494"/>
  <c r="P495"/>
  <c r="P496"/>
  <c r="P497"/>
  <c r="P498"/>
  <c r="P499"/>
  <c r="P500"/>
  <c r="P501"/>
  <c r="P502"/>
  <c r="P503"/>
  <c r="P504"/>
  <c r="P505"/>
  <c r="P506"/>
  <c r="P507"/>
  <c r="P508"/>
  <c r="P509"/>
  <c r="P510"/>
  <c r="P511"/>
  <c r="P512"/>
  <c r="P513"/>
  <c r="P514"/>
  <c r="P515"/>
  <c r="P516"/>
  <c r="P517"/>
  <c r="P518"/>
  <c r="P519"/>
  <c r="P520"/>
  <c r="P521"/>
  <c r="P522"/>
  <c r="P523"/>
  <c r="P524"/>
  <c r="P525"/>
  <c r="P526"/>
  <c r="P527"/>
  <c r="P528"/>
  <c r="P529"/>
  <c r="P530"/>
  <c r="P531"/>
  <c r="P532"/>
  <c r="P533"/>
  <c r="P534"/>
  <c r="P535"/>
  <c r="P536"/>
  <c r="P537"/>
  <c r="P538"/>
  <c r="P539"/>
  <c r="P540"/>
  <c r="P541"/>
  <c r="P542"/>
  <c r="P543"/>
  <c r="P544"/>
  <c r="P545"/>
  <c r="P546"/>
  <c r="P547"/>
  <c r="P548"/>
  <c r="P549"/>
  <c r="P550"/>
  <c r="P551"/>
  <c r="P552"/>
  <c r="P553"/>
  <c r="P554"/>
  <c r="P555"/>
  <c r="P556"/>
  <c r="P557"/>
  <c r="P558"/>
  <c r="P559"/>
  <c r="P560"/>
  <c r="P561"/>
  <c r="P562"/>
  <c r="P563"/>
  <c r="P564"/>
  <c r="P565"/>
  <c r="P566"/>
  <c r="P567"/>
  <c r="P568"/>
  <c r="P569"/>
  <c r="P570"/>
  <c r="P571"/>
  <c r="P572"/>
  <c r="P573"/>
  <c r="P574"/>
  <c r="P575"/>
  <c r="P576"/>
  <c r="P577"/>
  <c r="P578"/>
  <c r="P579"/>
  <c r="P580"/>
  <c r="P581"/>
  <c r="P582"/>
  <c r="P583"/>
  <c r="P584"/>
  <c r="P585"/>
  <c r="P586"/>
  <c r="P587"/>
  <c r="P588"/>
  <c r="P589"/>
  <c r="P590"/>
  <c r="P591"/>
  <c r="P592"/>
  <c r="P593"/>
  <c r="P594"/>
  <c r="P595"/>
  <c r="P596"/>
  <c r="P597"/>
  <c r="P598"/>
  <c r="P599"/>
  <c r="P600"/>
  <c r="P601"/>
  <c r="P602"/>
  <c r="P603"/>
  <c r="P604"/>
  <c r="P605"/>
  <c r="P606"/>
  <c r="P607"/>
  <c r="P608"/>
  <c r="P609"/>
  <c r="P610"/>
  <c r="P611"/>
  <c r="P612"/>
  <c r="P613"/>
  <c r="P614"/>
  <c r="P615"/>
  <c r="P616"/>
  <c r="P617"/>
  <c r="P618"/>
  <c r="P619"/>
  <c r="P620"/>
  <c r="P621"/>
  <c r="P622"/>
  <c r="P623"/>
  <c r="P624"/>
  <c r="P625"/>
  <c r="P626"/>
  <c r="P627"/>
  <c r="P628"/>
  <c r="P629"/>
  <c r="P630"/>
  <c r="P631"/>
  <c r="P632"/>
  <c r="P633"/>
  <c r="P634"/>
  <c r="P635"/>
  <c r="P636"/>
  <c r="P637"/>
  <c r="P638"/>
  <c r="P639"/>
  <c r="P640"/>
  <c r="P641"/>
  <c r="P642"/>
  <c r="P643"/>
  <c r="P644"/>
  <c r="P645"/>
  <c r="P646"/>
  <c r="P647"/>
  <c r="P648"/>
  <c r="P649"/>
  <c r="P650"/>
  <c r="P651"/>
  <c r="P652"/>
  <c r="P653"/>
  <c r="P654"/>
  <c r="P655"/>
  <c r="P656"/>
  <c r="P657"/>
  <c r="P658"/>
  <c r="P659"/>
  <c r="P660"/>
  <c r="P661"/>
  <c r="P662"/>
  <c r="P663"/>
  <c r="P664"/>
  <c r="P665"/>
  <c r="P666"/>
  <c r="P667"/>
  <c r="P668"/>
  <c r="P669"/>
  <c r="P670"/>
  <c r="P671"/>
  <c r="P672"/>
  <c r="P673"/>
  <c r="P674"/>
  <c r="P675"/>
  <c r="P676"/>
  <c r="P677"/>
  <c r="P678"/>
  <c r="P679"/>
  <c r="P680"/>
  <c r="P681"/>
  <c r="P682"/>
  <c r="P683"/>
  <c r="P684"/>
  <c r="P685"/>
  <c r="P686"/>
  <c r="P687"/>
  <c r="P688"/>
  <c r="P689"/>
  <c r="P690"/>
  <c r="P691"/>
  <c r="P692"/>
  <c r="P693"/>
  <c r="P694"/>
  <c r="P695"/>
  <c r="P696"/>
  <c r="P697"/>
  <c r="P698"/>
  <c r="P699"/>
  <c r="P700"/>
  <c r="P701"/>
  <c r="P702"/>
  <c r="P703"/>
  <c r="P704"/>
  <c r="P705"/>
  <c r="P706"/>
  <c r="P707"/>
  <c r="P708"/>
  <c r="P709"/>
  <c r="P710"/>
  <c r="P711"/>
  <c r="P712"/>
  <c r="P713"/>
  <c r="P714"/>
  <c r="P715"/>
  <c r="P716"/>
  <c r="P717"/>
  <c r="P718"/>
  <c r="P719"/>
  <c r="P720"/>
  <c r="P721"/>
  <c r="P722"/>
  <c r="P723"/>
  <c r="P724"/>
  <c r="P725"/>
  <c r="P726"/>
  <c r="P727"/>
  <c r="P728"/>
  <c r="P729"/>
  <c r="P730"/>
  <c r="P731"/>
  <c r="P732"/>
  <c r="P733"/>
  <c r="P734"/>
  <c r="P735"/>
  <c r="P736"/>
  <c r="P737"/>
  <c r="P738"/>
  <c r="P739"/>
  <c r="P740"/>
  <c r="P741"/>
  <c r="P742"/>
  <c r="P743"/>
  <c r="P744"/>
  <c r="P745"/>
  <c r="P746"/>
  <c r="P747"/>
  <c r="P748"/>
  <c r="P749"/>
  <c r="P750"/>
  <c r="P751"/>
  <c r="P752"/>
  <c r="P753"/>
  <c r="P754"/>
  <c r="P755"/>
  <c r="P756"/>
  <c r="P757"/>
  <c r="P758"/>
  <c r="P759"/>
  <c r="P760"/>
  <c r="P761"/>
  <c r="P762"/>
  <c r="P763"/>
  <c r="P764"/>
  <c r="P765"/>
  <c r="P766"/>
  <c r="P767"/>
  <c r="P768"/>
  <c r="P769"/>
  <c r="P770"/>
  <c r="P771"/>
  <c r="P772"/>
  <c r="P773"/>
  <c r="P774"/>
  <c r="P775"/>
  <c r="P776"/>
  <c r="P777"/>
  <c r="P778"/>
  <c r="P779"/>
  <c r="P780"/>
  <c r="P781"/>
  <c r="P782"/>
  <c r="P783"/>
  <c r="P784"/>
  <c r="P785"/>
  <c r="P786"/>
  <c r="P787"/>
  <c r="P788"/>
  <c r="P789"/>
  <c r="P790"/>
  <c r="P791"/>
  <c r="P792"/>
  <c r="P793"/>
  <c r="P794"/>
  <c r="P795"/>
  <c r="P796"/>
  <c r="P797"/>
  <c r="P798"/>
  <c r="P799"/>
  <c r="P800"/>
  <c r="P801"/>
  <c r="P802"/>
  <c r="P803"/>
  <c r="P804"/>
  <c r="P805"/>
  <c r="P806"/>
  <c r="P807"/>
  <c r="P808"/>
  <c r="P809"/>
  <c r="P810"/>
  <c r="P811"/>
  <c r="P812"/>
  <c r="P813"/>
  <c r="P814"/>
  <c r="P815"/>
  <c r="P816"/>
  <c r="P817"/>
  <c r="P818"/>
  <c r="P819"/>
  <c r="P820"/>
  <c r="P821"/>
  <c r="P822"/>
  <c r="P823"/>
  <c r="P824"/>
  <c r="P825"/>
  <c r="P826"/>
  <c r="P827"/>
  <c r="P828"/>
  <c r="P829"/>
  <c r="P830"/>
  <c r="P831"/>
  <c r="P832"/>
  <c r="P833"/>
  <c r="P834"/>
  <c r="P835"/>
  <c r="P836"/>
  <c r="P837"/>
  <c r="P838"/>
  <c r="P839"/>
  <c r="P840"/>
  <c r="P841"/>
  <c r="P842"/>
  <c r="P843"/>
  <c r="P844"/>
  <c r="P845"/>
  <c r="P846"/>
  <c r="P847"/>
  <c r="P848"/>
  <c r="P849"/>
  <c r="P850"/>
  <c r="P851"/>
  <c r="P852"/>
  <c r="P853"/>
  <c r="P854"/>
  <c r="P855"/>
  <c r="P856"/>
  <c r="P857"/>
  <c r="P858"/>
  <c r="P859"/>
  <c r="P860"/>
  <c r="P861"/>
  <c r="P862"/>
  <c r="P863"/>
  <c r="P864"/>
  <c r="P865"/>
  <c r="P866"/>
  <c r="P867"/>
  <c r="P868"/>
  <c r="P869"/>
  <c r="P870"/>
  <c r="P871"/>
  <c r="P872"/>
  <c r="P873"/>
  <c r="P874"/>
  <c r="P875"/>
  <c r="P876"/>
  <c r="P877"/>
  <c r="P878"/>
  <c r="P879"/>
  <c r="P880"/>
  <c r="P881"/>
  <c r="P882"/>
  <c r="P883"/>
  <c r="P884"/>
  <c r="P885"/>
  <c r="P886"/>
  <c r="P887"/>
  <c r="P888"/>
  <c r="P889"/>
  <c r="P890"/>
  <c r="P891"/>
  <c r="P892"/>
  <c r="P893"/>
  <c r="P894"/>
  <c r="P895"/>
  <c r="P896"/>
  <c r="P897"/>
  <c r="P898"/>
  <c r="P899"/>
  <c r="P900"/>
  <c r="P901"/>
  <c r="P902"/>
  <c r="P903"/>
  <c r="P904"/>
  <c r="P905"/>
  <c r="P906"/>
  <c r="P907"/>
  <c r="P908"/>
  <c r="P909"/>
  <c r="P910"/>
  <c r="P911"/>
  <c r="P912"/>
  <c r="P913"/>
  <c r="P914"/>
  <c r="P915"/>
  <c r="P916"/>
  <c r="P917"/>
  <c r="P918"/>
  <c r="P919"/>
  <c r="P920"/>
  <c r="P921"/>
  <c r="P922"/>
  <c r="P923"/>
  <c r="P924"/>
  <c r="P925"/>
  <c r="P926"/>
  <c r="P927"/>
  <c r="P928"/>
  <c r="P929"/>
  <c r="P930"/>
  <c r="P931"/>
  <c r="P932"/>
  <c r="P933"/>
  <c r="P934"/>
  <c r="P935"/>
  <c r="P936"/>
  <c r="P937"/>
  <c r="P938"/>
  <c r="P939"/>
  <c r="P940"/>
  <c r="P941"/>
  <c r="P942"/>
  <c r="P943"/>
  <c r="P944"/>
  <c r="P945"/>
  <c r="P946"/>
  <c r="P947"/>
  <c r="P948"/>
  <c r="P949"/>
  <c r="P950"/>
  <c r="P951"/>
  <c r="P952"/>
  <c r="P953"/>
  <c r="P954"/>
  <c r="P955"/>
  <c r="P956"/>
  <c r="P957"/>
  <c r="P958"/>
  <c r="P959"/>
  <c r="P960"/>
  <c r="P961"/>
  <c r="P962"/>
  <c r="P963"/>
  <c r="P964"/>
  <c r="P965"/>
  <c r="P966"/>
  <c r="P967"/>
  <c r="P968"/>
  <c r="P969"/>
  <c r="P970"/>
  <c r="P971"/>
  <c r="P972"/>
  <c r="P973"/>
  <c r="P974"/>
  <c r="P975"/>
  <c r="P976"/>
  <c r="P977"/>
  <c r="P978"/>
  <c r="P979"/>
  <c r="P980"/>
  <c r="P981"/>
  <c r="P982"/>
  <c r="P983"/>
  <c r="P984"/>
  <c r="P985"/>
  <c r="P986"/>
  <c r="P987"/>
  <c r="P988"/>
  <c r="P989"/>
  <c r="P990"/>
  <c r="P991"/>
  <c r="P992"/>
  <c r="P993"/>
  <c r="P994"/>
  <c r="P995"/>
  <c r="P996"/>
  <c r="P997"/>
  <c r="P998"/>
  <c r="P999"/>
  <c r="P1000"/>
  <c r="P1001"/>
  <c r="P1002"/>
  <c r="P1003"/>
  <c r="P1004"/>
  <c r="P1005"/>
  <c r="P1006"/>
  <c r="P1007"/>
  <c r="P1008"/>
  <c r="P1009"/>
  <c r="P1010"/>
  <c r="P1011"/>
  <c r="P1012"/>
  <c r="P1013"/>
  <c r="P1014"/>
  <c r="P1015"/>
  <c r="P1016"/>
  <c r="P1017"/>
  <c r="P1018"/>
  <c r="P1019"/>
  <c r="P1020"/>
  <c r="P1021"/>
  <c r="P1022"/>
  <c r="P1023"/>
  <c r="P1024"/>
  <c r="P1025"/>
  <c r="P1026"/>
  <c r="P1027"/>
  <c r="P1028"/>
  <c r="P1029"/>
  <c r="P1030"/>
  <c r="P1031"/>
  <c r="P1032"/>
  <c r="P1033"/>
  <c r="P1034"/>
  <c r="P1035"/>
  <c r="P1036"/>
  <c r="P1037"/>
  <c r="P1038"/>
  <c r="P1039"/>
  <c r="P1040"/>
  <c r="P1041"/>
  <c r="P1042"/>
  <c r="P1043"/>
  <c r="P1044"/>
  <c r="P1045"/>
  <c r="P1046"/>
  <c r="P1047"/>
  <c r="P1048"/>
  <c r="P1049"/>
  <c r="P1050"/>
  <c r="P1051"/>
  <c r="P1052"/>
  <c r="P1053"/>
  <c r="P1054"/>
  <c r="P1055"/>
  <c r="P1056"/>
  <c r="P1057"/>
  <c r="P1058"/>
  <c r="P1059"/>
  <c r="P1060"/>
  <c r="P1061"/>
  <c r="P1062"/>
  <c r="P1063"/>
  <c r="P1064"/>
  <c r="P1065"/>
  <c r="P1066"/>
  <c r="P1067"/>
  <c r="P1068"/>
  <c r="P1069"/>
  <c r="P1070"/>
  <c r="P1071"/>
  <c r="P1072"/>
  <c r="P1073"/>
  <c r="P1074"/>
  <c r="P1075"/>
  <c r="P1076"/>
  <c r="P1077"/>
  <c r="P1078"/>
  <c r="P1079"/>
  <c r="P1080"/>
  <c r="P1081"/>
  <c r="P1082"/>
  <c r="P1083"/>
  <c r="P1084"/>
  <c r="P1085"/>
  <c r="P1086"/>
  <c r="P1087"/>
  <c r="P1088"/>
  <c r="P1089"/>
  <c r="P1090"/>
  <c r="P1091"/>
  <c r="P1092"/>
  <c r="P1093"/>
  <c r="P1094"/>
  <c r="P1095"/>
  <c r="P1096"/>
  <c r="P1097"/>
  <c r="P1098"/>
  <c r="P1099"/>
  <c r="P1100"/>
  <c r="P1101"/>
  <c r="P1102"/>
  <c r="P1103"/>
  <c r="P1104"/>
  <c r="P1105"/>
  <c r="P1106"/>
  <c r="P1107"/>
  <c r="P1108"/>
  <c r="P1109"/>
  <c r="P1110"/>
  <c r="P1111"/>
  <c r="P1112"/>
  <c r="P1113"/>
  <c r="P1114"/>
  <c r="P1115"/>
  <c r="P1116"/>
  <c r="P1117"/>
  <c r="P1118"/>
  <c r="P1119"/>
  <c r="P1120"/>
  <c r="P1121"/>
  <c r="P1122"/>
  <c r="P1123"/>
  <c r="P1124"/>
  <c r="P1125"/>
  <c r="P1126"/>
  <c r="P1127"/>
  <c r="P1128"/>
  <c r="P1129"/>
  <c r="P1130"/>
  <c r="P1131"/>
  <c r="P1132"/>
  <c r="P1133"/>
  <c r="P1134"/>
  <c r="P1135"/>
  <c r="P1136"/>
  <c r="P1137"/>
  <c r="P1138"/>
  <c r="P1139"/>
  <c r="P1140"/>
  <c r="P1141"/>
  <c r="P1142"/>
  <c r="P1143"/>
  <c r="P1144"/>
  <c r="P1145"/>
  <c r="P1146"/>
  <c r="P1147"/>
  <c r="P1148"/>
  <c r="P1149"/>
  <c r="P1150"/>
  <c r="P1151"/>
  <c r="P1152"/>
  <c r="P1153"/>
  <c r="P1154"/>
  <c r="P1155"/>
  <c r="P1156"/>
  <c r="P1157"/>
  <c r="P1158"/>
  <c r="P1159"/>
  <c r="P1160"/>
  <c r="P1161"/>
  <c r="P1162"/>
  <c r="P1163"/>
  <c r="P1164"/>
  <c r="P1165"/>
  <c r="P1166"/>
  <c r="P1167"/>
  <c r="P1168"/>
  <c r="P1169"/>
  <c r="P1170"/>
  <c r="P1171"/>
  <c r="P1172"/>
  <c r="P1173"/>
  <c r="P1174"/>
  <c r="P1175"/>
  <c r="P1176"/>
  <c r="P1177"/>
  <c r="P1178"/>
  <c r="P1179"/>
  <c r="P1180"/>
  <c r="P1181"/>
  <c r="P1182"/>
  <c r="P1183"/>
  <c r="P1184"/>
  <c r="P1185"/>
  <c r="P1186"/>
  <c r="P1187"/>
  <c r="P1188"/>
  <c r="P1189"/>
  <c r="P1190"/>
  <c r="P1191"/>
  <c r="P1192"/>
  <c r="P1193"/>
  <c r="P1194"/>
  <c r="P1195"/>
  <c r="P1196"/>
  <c r="P1197"/>
  <c r="P1198"/>
  <c r="P1199"/>
  <c r="P1200"/>
  <c r="P1201"/>
  <c r="P1202"/>
  <c r="P1203"/>
  <c r="P1204"/>
  <c r="P1205"/>
  <c r="P1206"/>
  <c r="P1207"/>
  <c r="P1208"/>
  <c r="P1209"/>
  <c r="P1210"/>
  <c r="P1211"/>
  <c r="P1212"/>
  <c r="P1213"/>
  <c r="P1214"/>
  <c r="P1215"/>
  <c r="P1216"/>
  <c r="P1217"/>
  <c r="P1218"/>
  <c r="P1219"/>
  <c r="P1220"/>
  <c r="P1221"/>
  <c r="P1222"/>
  <c r="P1223"/>
  <c r="P1224"/>
  <c r="P1225"/>
  <c r="P1226"/>
  <c r="P1227"/>
  <c r="P1228"/>
  <c r="P1229"/>
  <c r="P1230"/>
  <c r="P1231"/>
  <c r="P1232"/>
  <c r="P1233"/>
  <c r="P1234"/>
  <c r="P1235"/>
  <c r="P1236"/>
  <c r="P1237"/>
  <c r="P1238"/>
  <c r="P1239"/>
  <c r="P1240"/>
  <c r="P1241"/>
  <c r="P1242"/>
  <c r="P1243"/>
  <c r="P1244"/>
  <c r="P1245"/>
  <c r="P1246"/>
  <c r="P1247"/>
  <c r="P1248"/>
  <c r="P1249"/>
  <c r="P1250"/>
  <c r="P1251"/>
  <c r="P1252"/>
  <c r="P1253"/>
  <c r="P1254"/>
  <c r="P1255"/>
  <c r="P1256"/>
  <c r="P1257"/>
  <c r="P1258"/>
  <c r="P1259"/>
  <c r="P1260"/>
  <c r="P1261"/>
  <c r="P1262"/>
  <c r="P1263"/>
  <c r="P1264"/>
  <c r="P1265"/>
  <c r="P1266"/>
  <c r="P1267"/>
  <c r="P1268"/>
  <c r="P1269"/>
  <c r="P1270"/>
  <c r="P1271"/>
  <c r="P1272"/>
  <c r="P1273"/>
  <c r="P1274"/>
  <c r="P1275"/>
  <c r="P1276"/>
  <c r="P1277"/>
  <c r="P1278"/>
  <c r="P1279"/>
  <c r="P1280"/>
  <c r="P1281"/>
  <c r="P1282"/>
  <c r="P1283"/>
  <c r="P1284"/>
  <c r="P1285"/>
  <c r="P1286"/>
  <c r="P1287"/>
  <c r="P1288"/>
  <c r="P1289"/>
  <c r="P1290"/>
  <c r="P1291"/>
  <c r="P1292"/>
  <c r="P1293"/>
  <c r="P1294"/>
  <c r="P1295"/>
  <c r="P1296"/>
  <c r="P1297"/>
  <c r="P1298"/>
  <c r="P1299"/>
  <c r="P1300"/>
  <c r="P1301"/>
  <c r="P1302"/>
  <c r="P1303"/>
  <c r="P1304"/>
  <c r="P1305"/>
  <c r="P1306"/>
  <c r="P1307"/>
  <c r="P1308"/>
  <c r="P1309"/>
  <c r="P1310"/>
  <c r="P1311"/>
  <c r="P1312"/>
  <c r="P1313"/>
  <c r="P1314"/>
  <c r="P1315"/>
  <c r="P1316"/>
  <c r="P1317"/>
  <c r="P1318"/>
  <c r="P1319"/>
  <c r="P1320"/>
  <c r="P1321"/>
  <c r="P1322"/>
  <c r="P1323"/>
  <c r="P1324"/>
  <c r="P1325"/>
  <c r="P1326"/>
  <c r="P1327"/>
  <c r="P1328"/>
  <c r="P1329"/>
  <c r="P1330"/>
  <c r="P1331"/>
  <c r="P1332"/>
  <c r="P1333"/>
  <c r="P1334"/>
  <c r="P1335"/>
  <c r="P1336"/>
  <c r="P1337"/>
  <c r="P1338"/>
  <c r="P1339"/>
  <c r="P1340"/>
  <c r="P1341"/>
  <c r="P1342"/>
  <c r="P1343"/>
  <c r="P1344"/>
  <c r="P1345"/>
  <c r="P1346"/>
  <c r="P1347"/>
  <c r="P1348"/>
  <c r="P1349"/>
  <c r="P1350"/>
  <c r="P1351"/>
  <c r="P1352"/>
  <c r="P1353"/>
  <c r="P1354"/>
  <c r="P1355"/>
  <c r="P1356"/>
  <c r="P1357"/>
  <c r="P1358"/>
  <c r="P1359"/>
  <c r="P1360"/>
  <c r="P1361"/>
  <c r="P1362"/>
  <c r="P1363"/>
  <c r="P1364"/>
  <c r="P1365"/>
  <c r="P1366"/>
  <c r="P1367"/>
  <c r="P1368"/>
  <c r="P1369"/>
  <c r="P1370"/>
  <c r="P1371"/>
  <c r="P1372"/>
  <c r="P1373"/>
  <c r="P1374"/>
  <c r="P1375"/>
  <c r="P1376"/>
  <c r="P1377"/>
  <c r="P1378"/>
  <c r="P1379"/>
  <c r="P1380"/>
  <c r="P1381"/>
  <c r="P1382"/>
  <c r="P1383"/>
  <c r="P1384"/>
  <c r="P1385"/>
  <c r="P1386"/>
  <c r="P1387"/>
  <c r="P1388"/>
  <c r="P1389"/>
  <c r="P1390"/>
  <c r="P1391"/>
  <c r="P1392"/>
  <c r="P1393"/>
  <c r="P1394"/>
  <c r="P1395"/>
  <c r="P1396"/>
  <c r="P1397"/>
  <c r="P1398"/>
  <c r="P1399"/>
  <c r="P1400"/>
  <c r="P1401"/>
  <c r="P1402"/>
  <c r="P1403"/>
  <c r="P1404"/>
  <c r="P1405"/>
  <c r="P1406"/>
  <c r="P1407"/>
  <c r="P1408"/>
  <c r="P1409"/>
  <c r="P1410"/>
  <c r="P1411"/>
  <c r="P1412"/>
  <c r="P1413"/>
  <c r="P1414"/>
  <c r="P1415"/>
  <c r="P1416"/>
  <c r="P1417"/>
  <c r="P1418"/>
  <c r="P1419"/>
  <c r="P1420"/>
  <c r="P1421"/>
  <c r="P1422"/>
  <c r="P1423"/>
  <c r="P1424"/>
  <c r="P1425"/>
  <c r="P1426"/>
  <c r="P1427"/>
  <c r="P1428"/>
  <c r="P1429"/>
  <c r="P1430"/>
  <c r="P1431"/>
  <c r="P1432"/>
  <c r="P1433"/>
  <c r="P1434"/>
  <c r="P1435"/>
  <c r="P1436"/>
  <c r="P1437"/>
  <c r="P1438"/>
  <c r="P1439"/>
  <c r="P1440"/>
  <c r="P1441"/>
  <c r="P1442"/>
  <c r="P1443"/>
  <c r="P1444"/>
  <c r="P1445"/>
  <c r="P1446"/>
  <c r="P1447"/>
  <c r="P1448"/>
  <c r="P1449"/>
  <c r="P1450"/>
  <c r="P1451"/>
  <c r="P1452"/>
  <c r="P1453"/>
  <c r="P1454"/>
  <c r="P1455"/>
  <c r="P1456"/>
  <c r="P1457"/>
  <c r="P1458"/>
  <c r="P1459"/>
  <c r="P1460"/>
  <c r="P1461"/>
  <c r="P1462"/>
  <c r="P1463"/>
  <c r="P1464"/>
  <c r="P1465"/>
  <c r="P1466"/>
  <c r="P1467"/>
  <c r="P1468"/>
  <c r="P1469"/>
  <c r="P1470"/>
  <c r="P1471"/>
  <c r="P1472"/>
  <c r="P1473"/>
  <c r="P1474"/>
  <c r="P1475"/>
  <c r="P1476"/>
  <c r="P1477"/>
  <c r="P1478"/>
  <c r="P1479"/>
  <c r="P1480"/>
  <c r="P1481"/>
  <c r="P1482"/>
  <c r="P1483"/>
  <c r="P1484"/>
  <c r="P1485"/>
  <c r="P1486"/>
  <c r="P1487"/>
  <c r="P1488"/>
  <c r="P1489"/>
  <c r="P1490"/>
  <c r="P1491"/>
  <c r="P1492"/>
  <c r="P1493"/>
  <c r="P1494"/>
  <c r="P1495"/>
  <c r="P1496"/>
  <c r="P1497"/>
  <c r="P1498"/>
  <c r="P1499"/>
  <c r="P1500"/>
  <c r="P1501"/>
  <c r="P1502"/>
  <c r="P1503"/>
  <c r="P1504"/>
  <c r="P1505"/>
  <c r="P1506"/>
  <c r="P1507"/>
  <c r="P1508"/>
  <c r="P1509"/>
  <c r="P1510"/>
  <c r="P1511"/>
  <c r="P1512"/>
  <c r="P1513"/>
  <c r="P1514"/>
  <c r="P1515"/>
  <c r="P1516"/>
  <c r="P1517"/>
  <c r="P1518"/>
  <c r="P1519"/>
  <c r="P1520"/>
  <c r="P1521"/>
  <c r="P1522"/>
  <c r="P1523"/>
  <c r="P1524"/>
  <c r="P1525"/>
  <c r="P1526"/>
  <c r="P1527"/>
  <c r="P1528"/>
  <c r="P1529"/>
  <c r="P1530"/>
  <c r="P1531"/>
  <c r="P1532"/>
  <c r="P1533"/>
  <c r="P1534"/>
  <c r="P1535"/>
  <c r="P1536"/>
  <c r="P1537"/>
  <c r="P1538"/>
  <c r="P1539"/>
  <c r="P1540"/>
  <c r="P1541"/>
  <c r="P1542"/>
  <c r="P1543"/>
  <c r="P1544"/>
  <c r="P1545"/>
  <c r="P1546"/>
  <c r="P1547"/>
  <c r="P1548"/>
  <c r="P1549"/>
  <c r="P1550"/>
  <c r="P1551"/>
  <c r="P1552"/>
  <c r="P1553"/>
  <c r="P1554"/>
  <c r="P1555"/>
  <c r="P1556"/>
  <c r="P1557"/>
  <c r="P1558"/>
  <c r="P1559"/>
  <c r="P1560"/>
  <c r="P1561"/>
  <c r="P1562"/>
  <c r="P1563"/>
  <c r="P1564"/>
  <c r="P1565"/>
  <c r="P1566"/>
  <c r="P1567"/>
  <c r="P1568"/>
  <c r="P1569"/>
  <c r="P1570"/>
  <c r="P1571"/>
  <c r="P1572"/>
  <c r="P1573"/>
  <c r="P1574"/>
  <c r="P1575"/>
  <c r="P1576"/>
  <c r="P1577"/>
  <c r="P1578"/>
  <c r="P1579"/>
  <c r="P1580"/>
  <c r="P1581"/>
  <c r="P1582"/>
  <c r="P1583"/>
  <c r="P1584"/>
  <c r="P1585"/>
  <c r="P1586"/>
  <c r="P1587"/>
  <c r="P1588"/>
  <c r="P1589"/>
  <c r="P1590"/>
  <c r="P1591"/>
  <c r="P1592"/>
  <c r="P1593"/>
  <c r="P1594"/>
  <c r="P1595"/>
  <c r="P1596"/>
  <c r="P1597"/>
  <c r="P1598"/>
  <c r="P1599"/>
  <c r="P1600"/>
  <c r="P1601"/>
  <c r="P1602"/>
  <c r="P1603"/>
  <c r="P1604"/>
  <c r="P1605"/>
  <c r="P1606"/>
  <c r="P1607"/>
  <c r="P1608"/>
  <c r="P1609"/>
  <c r="P1610"/>
  <c r="P1611"/>
  <c r="P1612"/>
  <c r="P1613"/>
  <c r="P1614"/>
  <c r="P1615"/>
  <c r="P1616"/>
  <c r="P1617"/>
  <c r="P1618"/>
  <c r="P1619"/>
  <c r="P1620"/>
  <c r="P1621"/>
  <c r="P1622"/>
  <c r="P1623"/>
  <c r="P1624"/>
  <c r="P1625"/>
  <c r="P1626"/>
  <c r="P1627"/>
  <c r="P1628"/>
  <c r="P1629"/>
  <c r="P1630"/>
  <c r="P1631"/>
  <c r="P1632"/>
  <c r="P1633"/>
  <c r="P1634"/>
  <c r="P1635"/>
  <c r="P1636"/>
  <c r="P1637"/>
  <c r="P1638"/>
  <c r="P1639"/>
  <c r="P1640"/>
  <c r="P1641"/>
  <c r="P1642"/>
  <c r="P1643"/>
  <c r="P1644"/>
  <c r="P1645"/>
  <c r="P1646"/>
  <c r="P1647"/>
  <c r="P1648"/>
  <c r="P1649"/>
  <c r="P1650"/>
  <c r="P1651"/>
  <c r="P1652"/>
  <c r="P1653"/>
  <c r="P1654"/>
  <c r="P1655"/>
  <c r="P1656"/>
  <c r="P1657"/>
  <c r="P1658"/>
  <c r="P1659"/>
  <c r="P1660"/>
  <c r="P1661"/>
  <c r="P1662"/>
  <c r="P1663"/>
  <c r="P1664"/>
  <c r="P1665"/>
  <c r="P1666"/>
  <c r="P1667"/>
  <c r="P1668"/>
  <c r="P1669"/>
  <c r="P1670"/>
  <c r="P1671"/>
  <c r="P1672"/>
  <c r="P1673"/>
  <c r="P1674"/>
  <c r="P1675"/>
  <c r="P1676"/>
  <c r="P1677"/>
  <c r="P1678"/>
  <c r="P1679"/>
  <c r="P1680"/>
  <c r="P1681"/>
  <c r="P1682"/>
  <c r="P1683"/>
  <c r="P1684"/>
  <c r="P1685"/>
  <c r="P1686"/>
  <c r="P1687"/>
  <c r="P1688"/>
  <c r="P1689"/>
  <c r="P1690"/>
  <c r="P1691"/>
  <c r="P1692"/>
  <c r="P1693"/>
  <c r="P1694"/>
  <c r="P1695"/>
  <c r="P1696"/>
  <c r="P1697"/>
  <c r="P1698"/>
  <c r="P1699"/>
  <c r="P1700"/>
  <c r="P1701"/>
  <c r="P1702"/>
  <c r="P1703"/>
  <c r="P1704"/>
  <c r="P1705"/>
  <c r="P1706"/>
  <c r="P1707"/>
  <c r="P1708"/>
  <c r="P1709"/>
  <c r="P1710"/>
  <c r="P1711"/>
  <c r="P1712"/>
  <c r="P1713"/>
  <c r="P1714"/>
  <c r="P1715"/>
  <c r="P1716"/>
  <c r="P1717"/>
  <c r="P1718"/>
  <c r="P1719"/>
  <c r="P1720"/>
  <c r="P1721"/>
  <c r="P1722"/>
  <c r="P1723"/>
  <c r="P1724"/>
  <c r="P1725"/>
  <c r="P1726"/>
  <c r="P1727"/>
  <c r="P1728"/>
  <c r="P1729"/>
  <c r="P1730"/>
  <c r="P1731"/>
  <c r="P1732"/>
  <c r="P1733"/>
  <c r="P1734"/>
  <c r="P1735"/>
  <c r="P1736"/>
  <c r="P1737"/>
  <c r="P1738"/>
  <c r="P1739"/>
  <c r="P1740"/>
  <c r="P1741"/>
  <c r="P1742"/>
  <c r="P1743"/>
  <c r="P1744"/>
  <c r="P1745"/>
  <c r="P1746"/>
  <c r="P1747"/>
  <c r="P1748"/>
  <c r="P1749"/>
  <c r="P1750"/>
  <c r="P1751"/>
  <c r="P1752"/>
  <c r="P1753"/>
  <c r="P1754"/>
  <c r="P1755"/>
  <c r="P1756"/>
  <c r="P1757"/>
  <c r="P1758"/>
  <c r="P1759"/>
  <c r="P1760"/>
  <c r="P1761"/>
  <c r="P1762"/>
  <c r="P1763"/>
  <c r="P1764"/>
  <c r="P1765"/>
  <c r="P1766"/>
  <c r="P1767"/>
  <c r="P1768"/>
  <c r="P1769"/>
  <c r="P1770"/>
  <c r="P1771"/>
  <c r="P1772"/>
  <c r="P1773"/>
  <c r="P1774"/>
  <c r="P1775"/>
  <c r="P1776"/>
  <c r="P1777"/>
  <c r="P1778"/>
  <c r="P1779"/>
  <c r="P1780"/>
  <c r="P1781"/>
  <c r="P1782"/>
  <c r="P1783"/>
  <c r="P1784"/>
  <c r="P1785"/>
  <c r="P1786"/>
  <c r="P1787"/>
  <c r="P1788"/>
  <c r="P1789"/>
  <c r="P1790"/>
  <c r="P1791"/>
  <c r="P1792"/>
  <c r="P1793"/>
  <c r="P1794"/>
  <c r="P1795"/>
  <c r="P1796"/>
  <c r="P1797"/>
  <c r="P1798"/>
  <c r="P1799"/>
  <c r="P1800"/>
  <c r="P1801"/>
  <c r="P1802"/>
  <c r="P1803"/>
  <c r="P1804"/>
  <c r="P1805"/>
  <c r="P1806"/>
  <c r="P1807"/>
  <c r="P1808"/>
  <c r="P1809"/>
  <c r="P1810"/>
  <c r="P1811"/>
  <c r="P1812"/>
  <c r="P1813"/>
  <c r="P1814"/>
  <c r="P1815"/>
  <c r="P1816"/>
  <c r="P1817"/>
  <c r="P1818"/>
  <c r="P1819"/>
  <c r="P1820"/>
  <c r="P1821"/>
  <c r="P1822"/>
  <c r="P1823"/>
  <c r="P1824"/>
  <c r="P1825"/>
  <c r="P1826"/>
  <c r="P1827"/>
  <c r="P1828"/>
  <c r="P1829"/>
  <c r="P1830"/>
  <c r="P1831"/>
  <c r="P1832"/>
  <c r="P1833"/>
  <c r="P1834"/>
  <c r="P1835"/>
  <c r="P1836"/>
  <c r="P1837"/>
  <c r="P1838"/>
  <c r="P1839"/>
  <c r="P1840"/>
  <c r="P1841"/>
  <c r="P1842"/>
  <c r="P1843"/>
  <c r="P1844"/>
  <c r="P1845"/>
  <c r="P1846"/>
  <c r="P1847"/>
  <c r="P1848"/>
  <c r="P1849"/>
  <c r="P1850"/>
  <c r="P1851"/>
  <c r="P1852"/>
  <c r="P1853"/>
  <c r="P1854"/>
  <c r="P1855"/>
  <c r="P1856"/>
  <c r="P1857"/>
  <c r="P1858"/>
  <c r="P1859"/>
  <c r="P1860"/>
  <c r="P1861"/>
  <c r="P1862"/>
  <c r="P1863"/>
  <c r="P1864"/>
  <c r="P1865"/>
  <c r="P1866"/>
  <c r="P1867"/>
  <c r="P1868"/>
  <c r="P1869"/>
  <c r="P1870"/>
  <c r="P1871"/>
  <c r="P1872"/>
  <c r="P1873"/>
  <c r="P1874"/>
  <c r="P1875"/>
  <c r="P1876"/>
  <c r="P1877"/>
  <c r="P1878"/>
  <c r="P1879"/>
  <c r="P1880"/>
  <c r="P1881"/>
  <c r="P1882"/>
  <c r="P1883"/>
  <c r="P1884"/>
  <c r="P1885"/>
  <c r="P1886"/>
  <c r="P1887"/>
  <c r="P1888"/>
  <c r="P1889"/>
  <c r="P1890"/>
  <c r="P1891"/>
  <c r="P1892"/>
  <c r="P1893"/>
  <c r="P1894"/>
  <c r="P1895"/>
  <c r="P1896"/>
  <c r="P1897"/>
  <c r="P1898"/>
  <c r="P1899"/>
  <c r="P1900"/>
  <c r="P1901"/>
  <c r="P1902"/>
  <c r="P1903"/>
  <c r="P1904"/>
  <c r="P1905"/>
  <c r="P1906"/>
  <c r="P1907"/>
  <c r="P1908"/>
  <c r="P1909"/>
  <c r="P1910"/>
  <c r="P1911"/>
  <c r="P1912"/>
  <c r="P1913"/>
  <c r="P1914"/>
  <c r="P1915"/>
  <c r="P1916"/>
  <c r="P1917"/>
  <c r="P1918"/>
  <c r="P1919"/>
  <c r="P1920"/>
  <c r="P1921"/>
  <c r="P1922"/>
  <c r="P1923"/>
  <c r="P1924"/>
  <c r="P1925"/>
  <c r="P1926"/>
  <c r="P1927"/>
  <c r="P1928"/>
  <c r="P1929"/>
  <c r="P1930"/>
  <c r="P1931"/>
  <c r="P1932"/>
  <c r="P1933"/>
  <c r="P1934"/>
  <c r="P1935"/>
  <c r="P1936"/>
  <c r="P1937"/>
  <c r="P1938"/>
  <c r="P1939"/>
  <c r="P1940"/>
  <c r="P1941"/>
  <c r="P1942"/>
  <c r="P1943"/>
  <c r="P1944"/>
  <c r="P1945"/>
  <c r="P1946"/>
  <c r="P1947"/>
  <c r="P1948"/>
  <c r="P1949"/>
  <c r="P1950"/>
  <c r="P1951"/>
  <c r="P1952"/>
  <c r="P1953"/>
  <c r="P1954"/>
  <c r="P1955"/>
  <c r="P1956"/>
  <c r="P1957"/>
  <c r="P1958"/>
  <c r="P1959"/>
  <c r="P1960"/>
  <c r="P1961"/>
  <c r="P1962"/>
  <c r="P1963"/>
  <c r="P1964"/>
  <c r="P1965"/>
  <c r="P1966"/>
  <c r="P1967"/>
  <c r="P1968"/>
  <c r="P1969"/>
  <c r="P1970"/>
  <c r="P1971"/>
  <c r="P1972"/>
  <c r="P1973"/>
  <c r="P1974"/>
  <c r="P1975"/>
  <c r="P1976"/>
  <c r="P1977"/>
  <c r="P1978"/>
  <c r="P1979"/>
  <c r="P1980"/>
  <c r="P1981"/>
  <c r="P1982"/>
  <c r="P1983"/>
  <c r="P1984"/>
  <c r="P1985"/>
  <c r="P1986"/>
  <c r="P1987"/>
  <c r="P1988"/>
  <c r="P1989"/>
  <c r="P1990"/>
  <c r="P1991"/>
  <c r="P1992"/>
  <c r="P1993"/>
  <c r="P1994"/>
  <c r="P1995"/>
  <c r="P1996"/>
  <c r="P1997"/>
  <c r="P1998"/>
  <c r="P1999"/>
  <c r="P2000"/>
  <c r="P2001"/>
  <c r="P2002"/>
  <c r="P2003"/>
  <c r="P2004"/>
  <c r="P2005"/>
  <c r="P2006"/>
  <c r="P2007"/>
  <c r="P2008"/>
  <c r="P2009"/>
  <c r="P2010"/>
  <c r="P2011"/>
  <c r="P2012"/>
  <c r="P2013"/>
  <c r="P2014"/>
  <c r="P2015"/>
  <c r="P2016"/>
  <c r="P2017"/>
  <c r="P2018"/>
  <c r="P2019"/>
  <c r="P2020"/>
  <c r="P2021"/>
  <c r="P2022"/>
  <c r="P2023"/>
  <c r="P2024"/>
  <c r="P2025"/>
  <c r="P2026"/>
  <c r="P2027"/>
  <c r="P2028"/>
  <c r="P2029"/>
  <c r="P2030"/>
  <c r="P2031"/>
  <c r="P2032"/>
  <c r="P2033"/>
  <c r="P2034"/>
  <c r="P2035"/>
  <c r="P2036"/>
  <c r="P2037"/>
  <c r="P2038"/>
  <c r="P2039"/>
  <c r="P2040"/>
  <c r="P2041"/>
  <c r="P2042"/>
  <c r="P2043"/>
  <c r="P2044"/>
  <c r="P2045"/>
  <c r="P2046"/>
  <c r="P2047"/>
  <c r="P2048"/>
  <c r="P2049"/>
  <c r="P2050"/>
  <c r="P2051"/>
  <c r="P2052"/>
  <c r="P2053"/>
  <c r="P2054"/>
  <c r="P2055"/>
  <c r="P2056"/>
  <c r="P2057"/>
  <c r="P2058"/>
  <c r="P2059"/>
  <c r="P2060"/>
  <c r="P2061"/>
  <c r="P2062"/>
  <c r="P2063"/>
  <c r="P2064"/>
  <c r="P2065"/>
  <c r="P2066"/>
  <c r="P2067"/>
  <c r="P2068"/>
  <c r="P2069"/>
  <c r="P2070"/>
  <c r="P2071"/>
  <c r="P2072"/>
  <c r="P2073"/>
  <c r="P2074"/>
  <c r="P2075"/>
  <c r="P2076"/>
  <c r="P2077"/>
  <c r="P2078"/>
  <c r="P2079"/>
  <c r="P2080"/>
  <c r="P2081"/>
  <c r="P2082"/>
  <c r="P2083"/>
  <c r="P2084"/>
  <c r="P2085"/>
  <c r="P2086"/>
  <c r="P2087"/>
  <c r="P2088"/>
  <c r="P2089"/>
  <c r="P2090"/>
  <c r="P2091"/>
  <c r="P2092"/>
  <c r="P2093"/>
  <c r="P2094"/>
  <c r="P2095"/>
  <c r="P2096"/>
  <c r="P2097"/>
  <c r="P2098"/>
  <c r="P2099"/>
  <c r="P2100"/>
  <c r="P2101"/>
  <c r="P2102"/>
  <c r="P2103"/>
  <c r="P2104"/>
  <c r="P2105"/>
  <c r="P2106"/>
  <c r="P2107"/>
  <c r="P2108"/>
  <c r="P2109"/>
  <c r="P2110"/>
  <c r="P2111"/>
  <c r="P2112"/>
  <c r="P2113"/>
  <c r="P2114"/>
  <c r="P2115"/>
  <c r="P2116"/>
  <c r="P2117"/>
  <c r="P2118"/>
  <c r="P2119"/>
  <c r="P2120"/>
  <c r="P2121"/>
  <c r="P2122"/>
  <c r="P2123"/>
  <c r="P2124"/>
  <c r="P2125"/>
  <c r="P2126"/>
  <c r="P2127"/>
  <c r="P2128"/>
  <c r="P2129"/>
  <c r="P2130"/>
  <c r="P2131"/>
  <c r="P2132"/>
  <c r="P2133"/>
  <c r="P2134"/>
  <c r="P2135"/>
  <c r="P2136"/>
  <c r="P2137"/>
  <c r="P2138"/>
  <c r="P2139"/>
  <c r="P2140"/>
  <c r="P2141"/>
  <c r="P2142"/>
  <c r="P2143"/>
  <c r="P2144"/>
  <c r="P2145"/>
  <c r="P2146"/>
  <c r="P2147"/>
  <c r="P2148"/>
  <c r="P2149"/>
  <c r="P2150"/>
  <c r="P2151"/>
  <c r="P2152"/>
  <c r="P2153"/>
  <c r="P2154"/>
  <c r="P2155"/>
  <c r="P2156"/>
  <c r="P2157"/>
  <c r="P2158"/>
  <c r="P2159"/>
  <c r="P2160"/>
  <c r="P2161"/>
  <c r="P2162"/>
  <c r="P2163"/>
  <c r="P2164"/>
  <c r="P2165"/>
  <c r="P2166"/>
  <c r="P2167"/>
  <c r="P2168"/>
  <c r="P2169"/>
  <c r="P2170"/>
  <c r="P2171"/>
  <c r="P2172"/>
  <c r="P2173"/>
  <c r="P2174"/>
  <c r="P2175"/>
  <c r="P2176"/>
  <c r="P2177"/>
  <c r="P2178"/>
  <c r="P2179"/>
  <c r="P2180"/>
  <c r="P2181"/>
  <c r="P2182"/>
  <c r="P2183"/>
  <c r="P2184"/>
  <c r="P2185"/>
  <c r="P2186"/>
  <c r="P2187"/>
  <c r="P2188"/>
  <c r="P2189"/>
  <c r="P2190"/>
  <c r="P2191"/>
  <c r="P2192"/>
  <c r="P2193"/>
  <c r="P2194"/>
  <c r="P2195"/>
  <c r="P2196"/>
  <c r="P2197"/>
  <c r="P2198"/>
  <c r="P2199"/>
  <c r="P2200"/>
  <c r="P2201"/>
  <c r="P2202"/>
  <c r="P2203"/>
  <c r="P2204"/>
  <c r="P2205"/>
  <c r="P2206"/>
  <c r="P2207"/>
  <c r="P2208"/>
  <c r="P2209"/>
  <c r="P2210"/>
  <c r="P2211"/>
  <c r="P2212"/>
  <c r="P2213"/>
  <c r="P2214"/>
  <c r="P2215"/>
  <c r="P2216"/>
  <c r="P2217"/>
  <c r="P2218"/>
  <c r="P2219"/>
  <c r="P2220"/>
  <c r="P2221"/>
  <c r="P2222"/>
  <c r="P2223"/>
  <c r="P2224"/>
  <c r="P2225"/>
  <c r="P2226"/>
  <c r="P2227"/>
  <c r="P2228"/>
  <c r="P2229"/>
  <c r="P2230"/>
  <c r="P2231"/>
  <c r="P2232"/>
  <c r="P2233"/>
  <c r="P2234"/>
  <c r="P2235"/>
  <c r="P2236"/>
  <c r="P2237"/>
  <c r="P2238"/>
  <c r="P2239"/>
  <c r="P2240"/>
  <c r="P2241"/>
  <c r="P2242"/>
  <c r="P2243"/>
  <c r="P2244"/>
  <c r="P2245"/>
  <c r="P2246"/>
  <c r="P2247"/>
  <c r="P2248"/>
  <c r="P2249"/>
  <c r="P2250"/>
  <c r="P2251"/>
  <c r="P2252"/>
  <c r="P2253"/>
  <c r="P2254"/>
  <c r="P2255"/>
  <c r="P2256"/>
  <c r="P2257"/>
  <c r="P2258"/>
  <c r="P2259"/>
  <c r="P2260"/>
  <c r="P2261"/>
  <c r="P2262"/>
  <c r="P2263"/>
  <c r="P2264"/>
  <c r="P2265"/>
  <c r="P2266"/>
  <c r="P2267"/>
  <c r="P2268"/>
  <c r="P2269"/>
  <c r="P2270"/>
  <c r="P2271"/>
  <c r="P2272"/>
  <c r="P2273"/>
  <c r="P2274"/>
  <c r="P2275"/>
  <c r="P2276"/>
  <c r="P2277"/>
  <c r="P2278"/>
  <c r="P2279"/>
  <c r="P2280"/>
  <c r="P2281"/>
  <c r="P2282"/>
  <c r="P2283"/>
  <c r="P2284"/>
  <c r="P2285"/>
  <c r="P2286"/>
  <c r="P2287"/>
  <c r="P2288"/>
  <c r="P2289"/>
  <c r="P2290"/>
  <c r="P2291"/>
  <c r="P2292"/>
  <c r="P2293"/>
  <c r="P2294"/>
  <c r="P2295"/>
  <c r="P2296"/>
  <c r="P2297"/>
  <c r="P2298"/>
  <c r="P2299"/>
  <c r="P2300"/>
  <c r="P2301"/>
  <c r="P2302"/>
  <c r="P2303"/>
  <c r="P2304"/>
  <c r="P2305"/>
  <c r="P2306"/>
  <c r="P2307"/>
  <c r="P2308"/>
  <c r="P2309"/>
  <c r="P2310"/>
  <c r="P2311"/>
  <c r="P2312"/>
  <c r="P2313"/>
  <c r="P2314"/>
  <c r="P2315"/>
  <c r="P2316"/>
  <c r="P2317"/>
  <c r="P2318"/>
  <c r="P2319"/>
  <c r="P2320"/>
  <c r="P2321"/>
  <c r="P2322"/>
  <c r="P2323"/>
  <c r="P2324"/>
  <c r="P2325"/>
  <c r="P2326"/>
  <c r="P2327"/>
  <c r="P2328"/>
  <c r="P2329"/>
  <c r="P2330"/>
  <c r="P2331"/>
  <c r="P2332"/>
  <c r="P2333"/>
  <c r="P2334"/>
  <c r="P2335"/>
  <c r="P2336"/>
  <c r="P2337"/>
  <c r="P2338"/>
  <c r="P2339"/>
  <c r="P2340"/>
  <c r="P2341"/>
  <c r="P2342"/>
  <c r="P2343"/>
  <c r="P2344"/>
  <c r="P2345"/>
  <c r="P2346"/>
  <c r="P2347"/>
  <c r="P2348"/>
  <c r="P2349"/>
  <c r="P2350"/>
  <c r="P2351"/>
  <c r="P2352"/>
  <c r="P2353"/>
  <c r="P2354"/>
  <c r="P2355"/>
  <c r="P2356"/>
  <c r="P2357"/>
  <c r="P2358"/>
  <c r="P2359"/>
  <c r="P2360"/>
  <c r="P2361"/>
  <c r="P2362"/>
  <c r="P2363"/>
  <c r="P2364"/>
  <c r="P2365"/>
  <c r="P2366"/>
  <c r="P2367"/>
  <c r="P2368"/>
  <c r="P2369"/>
  <c r="P2370"/>
  <c r="P2371"/>
  <c r="P2372"/>
  <c r="P2373"/>
  <c r="P2374"/>
  <c r="P2375"/>
  <c r="P2376"/>
  <c r="P2377"/>
  <c r="P2378"/>
  <c r="P2379"/>
  <c r="P2380"/>
  <c r="P2381"/>
  <c r="P2382"/>
  <c r="P2383"/>
  <c r="P2384"/>
  <c r="P2385"/>
  <c r="P2386"/>
  <c r="P2387"/>
  <c r="P2388"/>
  <c r="P2389"/>
  <c r="P2390"/>
  <c r="P2391"/>
  <c r="P2392"/>
  <c r="P2393"/>
  <c r="P2394"/>
  <c r="P2395"/>
  <c r="P2396"/>
  <c r="P2397"/>
  <c r="P2398"/>
  <c r="P2399"/>
  <c r="P2400"/>
  <c r="P2401"/>
  <c r="P2402"/>
  <c r="P2403"/>
  <c r="P2404"/>
  <c r="P2405"/>
  <c r="P2406"/>
  <c r="P2407"/>
  <c r="P2408"/>
  <c r="P2409"/>
  <c r="P2410"/>
  <c r="P2411"/>
  <c r="P2412"/>
  <c r="P2413"/>
  <c r="P2414"/>
  <c r="P2415"/>
  <c r="P2416"/>
  <c r="P2417"/>
  <c r="P2418"/>
  <c r="P2419"/>
  <c r="P2420"/>
  <c r="P2421"/>
  <c r="P2422"/>
  <c r="P2423"/>
  <c r="P2424"/>
  <c r="P2425"/>
  <c r="P2426"/>
  <c r="P2427"/>
  <c r="P2428"/>
  <c r="P2429"/>
  <c r="P2430"/>
  <c r="P2431"/>
  <c r="P2432"/>
  <c r="P2433"/>
  <c r="P2434"/>
  <c r="P2435"/>
  <c r="P2436"/>
  <c r="P2437"/>
  <c r="P2438"/>
  <c r="P2439"/>
  <c r="P2440"/>
  <c r="P2441"/>
  <c r="P2442"/>
  <c r="P2443"/>
  <c r="P2444"/>
  <c r="P2445"/>
  <c r="P2446"/>
  <c r="P2447"/>
  <c r="P2448"/>
  <c r="P2449"/>
  <c r="P2450"/>
  <c r="P2451"/>
  <c r="P2452"/>
  <c r="P2453"/>
  <c r="P2454"/>
  <c r="P2455"/>
  <c r="P2456"/>
  <c r="P2457"/>
  <c r="P2458"/>
  <c r="P2459"/>
  <c r="P2460"/>
  <c r="P2461"/>
  <c r="P2462"/>
  <c r="P2463"/>
  <c r="P2464"/>
  <c r="P2465"/>
  <c r="P2466"/>
  <c r="P2467"/>
  <c r="P2468"/>
  <c r="P2469"/>
  <c r="P2470"/>
  <c r="P2471"/>
  <c r="P2472"/>
  <c r="P2473"/>
  <c r="P2474"/>
  <c r="P2475"/>
  <c r="P2476"/>
  <c r="P2477"/>
  <c r="P2478"/>
  <c r="P2479"/>
  <c r="P2480"/>
  <c r="P2481"/>
  <c r="P2482"/>
  <c r="P2483"/>
  <c r="P2484"/>
  <c r="P2485"/>
  <c r="P2486"/>
  <c r="P2487"/>
  <c r="P2488"/>
  <c r="P2489"/>
  <c r="P2490"/>
  <c r="P2491"/>
  <c r="P2492"/>
  <c r="P2493"/>
  <c r="P2494"/>
  <c r="P2495"/>
  <c r="P2496"/>
  <c r="P2497"/>
  <c r="P2498"/>
  <c r="P2499"/>
  <c r="P2500"/>
  <c r="P2501"/>
  <c r="P2502"/>
  <c r="P2503"/>
  <c r="P2504"/>
  <c r="P2505"/>
  <c r="P2506"/>
  <c r="P2507"/>
  <c r="P2508"/>
  <c r="P2509"/>
  <c r="P2510"/>
  <c r="P2511"/>
  <c r="P2512"/>
  <c r="P2513"/>
  <c r="P2514"/>
  <c r="P2515"/>
  <c r="P2516"/>
  <c r="P2517"/>
  <c r="P2518"/>
  <c r="P2519"/>
  <c r="P2520"/>
  <c r="P2521"/>
  <c r="P2522"/>
  <c r="P2523"/>
  <c r="P2524"/>
  <c r="P2525"/>
  <c r="P2526"/>
  <c r="P2527"/>
  <c r="P2528"/>
  <c r="P2529"/>
  <c r="P2530"/>
  <c r="P2531"/>
  <c r="P2532"/>
  <c r="P2533"/>
  <c r="P2534"/>
  <c r="P2535"/>
  <c r="P2536"/>
  <c r="P2537"/>
  <c r="P2538"/>
  <c r="P2539"/>
  <c r="P2540"/>
  <c r="P2541"/>
  <c r="P2542"/>
  <c r="P2543"/>
  <c r="P2544"/>
  <c r="P2545"/>
  <c r="P2546"/>
  <c r="P2547"/>
  <c r="P2548"/>
  <c r="P2549"/>
  <c r="P2550"/>
  <c r="P2551"/>
  <c r="P2552"/>
  <c r="P2553"/>
  <c r="P2554"/>
  <c r="P2555"/>
  <c r="P2556"/>
  <c r="P2557"/>
  <c r="P2558"/>
  <c r="P2559"/>
  <c r="P2560"/>
  <c r="P2561"/>
  <c r="P2562"/>
  <c r="P2563"/>
  <c r="P2564"/>
  <c r="P2565"/>
  <c r="P2566"/>
  <c r="P2567"/>
  <c r="P2568"/>
  <c r="P2569"/>
  <c r="P2570"/>
  <c r="P2571"/>
  <c r="P2572"/>
  <c r="P2573"/>
  <c r="P2574"/>
  <c r="P2575"/>
  <c r="P2576"/>
  <c r="P2577"/>
  <c r="P2578"/>
  <c r="P2579"/>
  <c r="P2580"/>
  <c r="P2581"/>
  <c r="P2582"/>
  <c r="P2583"/>
  <c r="P2584"/>
  <c r="P2585"/>
  <c r="P2586"/>
  <c r="P2587"/>
  <c r="P2588"/>
  <c r="P2589"/>
  <c r="P2590"/>
  <c r="P2591"/>
  <c r="P2592"/>
  <c r="P2593"/>
  <c r="P2594"/>
  <c r="P2595"/>
  <c r="P2596"/>
  <c r="P2597"/>
  <c r="P2598"/>
  <c r="P2599"/>
  <c r="P2600"/>
  <c r="P2601"/>
  <c r="P2602"/>
  <c r="P2603"/>
  <c r="P2604"/>
  <c r="P2605"/>
  <c r="P2606"/>
  <c r="P2607"/>
  <c r="P2608"/>
  <c r="P2609"/>
  <c r="P2610"/>
  <c r="P2611"/>
  <c r="P2612"/>
  <c r="P2613"/>
  <c r="P2614"/>
  <c r="P2615"/>
  <c r="P2616"/>
  <c r="P2617"/>
  <c r="P2618"/>
  <c r="P2619"/>
  <c r="P2620"/>
  <c r="P2621"/>
  <c r="P2622"/>
  <c r="P2623"/>
  <c r="P2624"/>
  <c r="P2625"/>
  <c r="P2626"/>
  <c r="P2627"/>
  <c r="P2628"/>
  <c r="P2629"/>
  <c r="P2630"/>
  <c r="P2631"/>
  <c r="P2632"/>
  <c r="P2633"/>
  <c r="P2634"/>
  <c r="P2635"/>
  <c r="P2636"/>
  <c r="P2637"/>
  <c r="P2638"/>
  <c r="P2639"/>
  <c r="P2640"/>
  <c r="P2641"/>
  <c r="P2642"/>
  <c r="P2643"/>
  <c r="P2644"/>
  <c r="P2645"/>
  <c r="P2646"/>
  <c r="P2647"/>
  <c r="P2648"/>
  <c r="P2649"/>
  <c r="P2650"/>
  <c r="P2651"/>
  <c r="P2652"/>
  <c r="P2653"/>
  <c r="P2654"/>
  <c r="P2655"/>
  <c r="P2656"/>
  <c r="P2657"/>
  <c r="P2658"/>
  <c r="P2659"/>
  <c r="P2660"/>
  <c r="P2661"/>
  <c r="P2662"/>
  <c r="P2663"/>
  <c r="P2664"/>
  <c r="P2665"/>
  <c r="P2666"/>
  <c r="P2667"/>
  <c r="P2668"/>
  <c r="P2669"/>
  <c r="P2670"/>
  <c r="P2671"/>
  <c r="P2672"/>
  <c r="P2673"/>
  <c r="P2674"/>
  <c r="P2675"/>
  <c r="P2676"/>
  <c r="P2677"/>
  <c r="P2678"/>
  <c r="P2679"/>
  <c r="P2680"/>
  <c r="P2681"/>
  <c r="P2682"/>
  <c r="P2683"/>
  <c r="P2684"/>
  <c r="P2685"/>
  <c r="P2686"/>
  <c r="P2687"/>
  <c r="P2688"/>
  <c r="P2689"/>
  <c r="P2690"/>
  <c r="P2691"/>
  <c r="P2692"/>
  <c r="P2693"/>
  <c r="P2694"/>
  <c r="P2695"/>
  <c r="P2696"/>
  <c r="P2697"/>
  <c r="P2698"/>
  <c r="P2699"/>
  <c r="P2700"/>
  <c r="P2701"/>
  <c r="P2702"/>
  <c r="P2703"/>
  <c r="P2704"/>
  <c r="P2705"/>
  <c r="P2706"/>
  <c r="P2707"/>
  <c r="P2708"/>
  <c r="P2709"/>
  <c r="P2710"/>
  <c r="P2711"/>
  <c r="P2712"/>
  <c r="P2713"/>
  <c r="P2714"/>
  <c r="P2715"/>
  <c r="P2716"/>
  <c r="P2717"/>
  <c r="P2718"/>
  <c r="P2719"/>
  <c r="P2720"/>
  <c r="P2721"/>
  <c r="P2722"/>
  <c r="P2723"/>
  <c r="P2724"/>
  <c r="P2725"/>
  <c r="P2726"/>
  <c r="P2727"/>
  <c r="P2728"/>
  <c r="P2729"/>
  <c r="P2730"/>
  <c r="P2731"/>
  <c r="P2732"/>
  <c r="P2733"/>
  <c r="P2734"/>
  <c r="P2735"/>
  <c r="P2736"/>
  <c r="P2737"/>
  <c r="P2738"/>
  <c r="P2739"/>
  <c r="P2740"/>
  <c r="P2741"/>
  <c r="P2742"/>
  <c r="P2743"/>
  <c r="P2744"/>
  <c r="P2745"/>
  <c r="P2746"/>
  <c r="P2747"/>
  <c r="P2748"/>
  <c r="P2749"/>
  <c r="P2750"/>
  <c r="P2751"/>
  <c r="P2752"/>
  <c r="P2753"/>
  <c r="P2754"/>
  <c r="P2755"/>
  <c r="P2756"/>
  <c r="P2757"/>
  <c r="P2758"/>
  <c r="P2759"/>
  <c r="P2760"/>
  <c r="P2761"/>
  <c r="P2762"/>
  <c r="P2763"/>
  <c r="P2764"/>
  <c r="P2765"/>
  <c r="P2766"/>
  <c r="P2767"/>
  <c r="P2768"/>
  <c r="P2769"/>
  <c r="P2770"/>
  <c r="P2771"/>
  <c r="P2772"/>
  <c r="P2773"/>
  <c r="P2774"/>
  <c r="P2775"/>
  <c r="P2776"/>
  <c r="P2777"/>
  <c r="P2778"/>
  <c r="P2779"/>
  <c r="P2780"/>
  <c r="P2781"/>
  <c r="P2782"/>
  <c r="P2783"/>
  <c r="P2784"/>
  <c r="P2785"/>
  <c r="P2786"/>
  <c r="P2787"/>
  <c r="P2788"/>
  <c r="P2789"/>
  <c r="P2790"/>
  <c r="P2791"/>
  <c r="P2792"/>
  <c r="P2793"/>
  <c r="P2794"/>
  <c r="P2795"/>
  <c r="P2796"/>
  <c r="P2797"/>
  <c r="P2798"/>
  <c r="P2799"/>
  <c r="P2800"/>
  <c r="P2801"/>
  <c r="P2802"/>
  <c r="P2803"/>
  <c r="P2804"/>
  <c r="P2805"/>
  <c r="P2806"/>
  <c r="P2807"/>
  <c r="P2808"/>
  <c r="P2809"/>
  <c r="P2810"/>
  <c r="P2811"/>
  <c r="P2812"/>
  <c r="P2813"/>
  <c r="P2814"/>
  <c r="P2815"/>
  <c r="P2816"/>
  <c r="P2817"/>
  <c r="P2818"/>
  <c r="P2819"/>
  <c r="P2820"/>
  <c r="P2821"/>
  <c r="P2822"/>
  <c r="P2823"/>
  <c r="P2824"/>
  <c r="P2825"/>
  <c r="P2826"/>
  <c r="P2827"/>
  <c r="P2828"/>
  <c r="P2829"/>
  <c r="P2830"/>
  <c r="P2831"/>
  <c r="P2832"/>
  <c r="P2833"/>
  <c r="P2834"/>
  <c r="P2835"/>
  <c r="P2836"/>
  <c r="P2837"/>
  <c r="P2838"/>
  <c r="P2839"/>
  <c r="P2840"/>
  <c r="P2841"/>
  <c r="P2842"/>
  <c r="P2843"/>
  <c r="P2844"/>
  <c r="P2845"/>
  <c r="P2846"/>
  <c r="P2847"/>
  <c r="P2848"/>
  <c r="P2849"/>
  <c r="P2850"/>
  <c r="P2851"/>
  <c r="P2852"/>
  <c r="P2853"/>
  <c r="P2854"/>
  <c r="P2855"/>
  <c r="P2856"/>
  <c r="P2857"/>
  <c r="P2858"/>
  <c r="P2859"/>
  <c r="P2860"/>
  <c r="P2861"/>
  <c r="P2862"/>
  <c r="P2863"/>
  <c r="P2864"/>
  <c r="P2865"/>
  <c r="P2866"/>
  <c r="P2867"/>
  <c r="P2868"/>
  <c r="P2869"/>
  <c r="P2870"/>
  <c r="P2871"/>
  <c r="P2872"/>
  <c r="P2873"/>
  <c r="P2874"/>
  <c r="P2875"/>
  <c r="P2876"/>
  <c r="P2877"/>
  <c r="P2878"/>
  <c r="P2879"/>
  <c r="P2880"/>
  <c r="P2881"/>
  <c r="P2882"/>
  <c r="P2883"/>
  <c r="P2884"/>
  <c r="P2885"/>
  <c r="P2886"/>
  <c r="P2887"/>
  <c r="P2888"/>
  <c r="P2889"/>
  <c r="P2890"/>
  <c r="P2891"/>
  <c r="P2892"/>
  <c r="P2893"/>
  <c r="P2894"/>
  <c r="P2895"/>
  <c r="P2896"/>
  <c r="P2897"/>
  <c r="P2898"/>
  <c r="P2899"/>
  <c r="P2900"/>
  <c r="P2901"/>
  <c r="P2902"/>
  <c r="P2903"/>
  <c r="P2904"/>
  <c r="P2905"/>
  <c r="P2906"/>
  <c r="P2907"/>
  <c r="P2908"/>
  <c r="P2909"/>
  <c r="P2910"/>
  <c r="P2911"/>
  <c r="P2912"/>
  <c r="P2913"/>
  <c r="P2914"/>
  <c r="P2915"/>
  <c r="P2916"/>
  <c r="P2917"/>
  <c r="P2918"/>
  <c r="P2919"/>
  <c r="P2920"/>
  <c r="P2921"/>
  <c r="P2922"/>
  <c r="P2923"/>
  <c r="P2924"/>
  <c r="P2925"/>
  <c r="P2926"/>
  <c r="P2927"/>
  <c r="P2928"/>
  <c r="P2929"/>
  <c r="P2930"/>
  <c r="P2931"/>
  <c r="P2932"/>
  <c r="P2933"/>
  <c r="P2934"/>
  <c r="P2935"/>
  <c r="P2936"/>
  <c r="P2937"/>
  <c r="P2938"/>
  <c r="P2939"/>
  <c r="P2940"/>
  <c r="P2941"/>
  <c r="P2942"/>
  <c r="P2943"/>
  <c r="P2944"/>
  <c r="P2945"/>
  <c r="P2946"/>
  <c r="P2947"/>
  <c r="P2948"/>
  <c r="P2949"/>
  <c r="P2950"/>
  <c r="P2951"/>
  <c r="P2952"/>
  <c r="P2953"/>
  <c r="P2954"/>
  <c r="P2955"/>
  <c r="P2956"/>
  <c r="P2957"/>
  <c r="P2958"/>
  <c r="P2959"/>
  <c r="P2960"/>
  <c r="P2961"/>
  <c r="P2962"/>
  <c r="P2963"/>
  <c r="P2964"/>
  <c r="P2965"/>
  <c r="P2966"/>
  <c r="P2967"/>
  <c r="P2968"/>
  <c r="P2969"/>
  <c r="P2970"/>
  <c r="P2971"/>
  <c r="P2972"/>
  <c r="P2973"/>
  <c r="P2974"/>
  <c r="P2975"/>
  <c r="P2976"/>
  <c r="P2977"/>
  <c r="P2978"/>
  <c r="P2979"/>
  <c r="P2980"/>
  <c r="P2981"/>
  <c r="P2982"/>
  <c r="P2983"/>
  <c r="P2984"/>
  <c r="P2985"/>
  <c r="P2986"/>
  <c r="P2987"/>
  <c r="P2988"/>
  <c r="P2989"/>
  <c r="P2990"/>
  <c r="P2991"/>
  <c r="P2992"/>
  <c r="P2993"/>
  <c r="P2994"/>
  <c r="P2995"/>
  <c r="P2996"/>
  <c r="P2997"/>
  <c r="P2998"/>
  <c r="P2999"/>
  <c r="P3000"/>
  <c r="P3001"/>
  <c r="P3002"/>
  <c r="P3003"/>
  <c r="P3004"/>
  <c r="P3005"/>
  <c r="P3006"/>
  <c r="P3007"/>
  <c r="P3008"/>
  <c r="P3009"/>
  <c r="P3010"/>
  <c r="P3011"/>
  <c r="P3012"/>
  <c r="P3013"/>
  <c r="P3014"/>
  <c r="P3015"/>
  <c r="P3016"/>
  <c r="P3017"/>
  <c r="P3018"/>
  <c r="P3019"/>
  <c r="P3020"/>
  <c r="P3021"/>
  <c r="P3022"/>
  <c r="P3023"/>
  <c r="P3024"/>
  <c r="P3025"/>
  <c r="P3026"/>
  <c r="P3027"/>
  <c r="P3028"/>
  <c r="P3029"/>
  <c r="P3030"/>
  <c r="P3031"/>
  <c r="P3032"/>
  <c r="P3033"/>
  <c r="P3034"/>
  <c r="P3035"/>
  <c r="P3036"/>
  <c r="P3037"/>
  <c r="P3038"/>
  <c r="P3039"/>
  <c r="P3040"/>
  <c r="P3041"/>
  <c r="P3042"/>
  <c r="P3043"/>
  <c r="P3044"/>
  <c r="P3045"/>
  <c r="P3046"/>
  <c r="P3047"/>
  <c r="P3048"/>
  <c r="P3049"/>
  <c r="P3050"/>
  <c r="P3051"/>
  <c r="P3052"/>
  <c r="P3053"/>
  <c r="P3054"/>
  <c r="P3055"/>
  <c r="P3056"/>
  <c r="P3057"/>
  <c r="P3058"/>
  <c r="P3059"/>
  <c r="P3060"/>
  <c r="P3061"/>
  <c r="P3062"/>
  <c r="P3063"/>
  <c r="P3064"/>
  <c r="P3065"/>
  <c r="P3066"/>
  <c r="P3067"/>
  <c r="P3068"/>
  <c r="P3069"/>
  <c r="P3070"/>
  <c r="P3071"/>
  <c r="P3072"/>
  <c r="P3073"/>
  <c r="P3074"/>
  <c r="P3075"/>
  <c r="P3076"/>
  <c r="P3077"/>
  <c r="P3078"/>
  <c r="P3079"/>
  <c r="P3080"/>
  <c r="P3081"/>
  <c r="P3082"/>
  <c r="P3083"/>
  <c r="P3084"/>
  <c r="P3085"/>
  <c r="P3086"/>
  <c r="P3087"/>
  <c r="P3088"/>
  <c r="P3089"/>
  <c r="P3090"/>
  <c r="P3091"/>
  <c r="P3092"/>
  <c r="P3093"/>
  <c r="P3094"/>
  <c r="P3095"/>
  <c r="P3096"/>
  <c r="P3097"/>
  <c r="P3098"/>
  <c r="P3099"/>
  <c r="P3100"/>
  <c r="P3101"/>
  <c r="P3102"/>
  <c r="P3103"/>
  <c r="P3104"/>
  <c r="P3105"/>
  <c r="P3106"/>
  <c r="P3107"/>
  <c r="P3108"/>
  <c r="P3109"/>
  <c r="P3110"/>
  <c r="P3111"/>
  <c r="P3112"/>
  <c r="P3113"/>
  <c r="P3114"/>
  <c r="P3115"/>
  <c r="P3116"/>
  <c r="P3117"/>
  <c r="P3118"/>
  <c r="P3119"/>
  <c r="P3120"/>
  <c r="P3121"/>
  <c r="P3122"/>
  <c r="P3123"/>
  <c r="P3124"/>
  <c r="P3125"/>
  <c r="P3126"/>
  <c r="P3127"/>
  <c r="P3128"/>
  <c r="P3129"/>
  <c r="P3130"/>
  <c r="P3131"/>
  <c r="P3132"/>
  <c r="P3133"/>
  <c r="P3134"/>
  <c r="P3135"/>
  <c r="P3136"/>
  <c r="P3137"/>
  <c r="P3138"/>
  <c r="P3139"/>
  <c r="P3140"/>
  <c r="P3141"/>
  <c r="P3142"/>
  <c r="P3143"/>
  <c r="P3144"/>
  <c r="P3145"/>
  <c r="P3146"/>
  <c r="P3147"/>
  <c r="P3148"/>
  <c r="P3149"/>
  <c r="P3150"/>
  <c r="P3151"/>
  <c r="P3152"/>
  <c r="P3153"/>
  <c r="P3154"/>
  <c r="P3155"/>
  <c r="P3156"/>
  <c r="P3157"/>
  <c r="P3158"/>
  <c r="P3159"/>
  <c r="P3160"/>
  <c r="P3161"/>
  <c r="P3162"/>
  <c r="P3163"/>
  <c r="P3164"/>
  <c r="P3165"/>
  <c r="P3166"/>
  <c r="P3167"/>
  <c r="P3168"/>
  <c r="P3169"/>
  <c r="P3170"/>
  <c r="P3171"/>
  <c r="P3172"/>
  <c r="P3173"/>
  <c r="P3174"/>
  <c r="P3175"/>
  <c r="P3176"/>
  <c r="P3177"/>
  <c r="P3178"/>
  <c r="P3179"/>
  <c r="P3180"/>
  <c r="P3181"/>
  <c r="P3182"/>
  <c r="P3183"/>
  <c r="P3184"/>
  <c r="P3185"/>
  <c r="P3186"/>
  <c r="P3187"/>
  <c r="P3188"/>
  <c r="P3189"/>
  <c r="P3190"/>
  <c r="P3191"/>
  <c r="P3192"/>
  <c r="P3193"/>
  <c r="P3194"/>
  <c r="P3195"/>
  <c r="P3196"/>
  <c r="P3197"/>
  <c r="P3198"/>
  <c r="P3199"/>
  <c r="P3200"/>
  <c r="P3201"/>
  <c r="P3202"/>
  <c r="P3203"/>
  <c r="P3204"/>
  <c r="P3205"/>
  <c r="P3206"/>
  <c r="P3207"/>
  <c r="P3208"/>
  <c r="P3209"/>
  <c r="P3210"/>
  <c r="P3211"/>
  <c r="P3212"/>
  <c r="P3213"/>
  <c r="P3214"/>
  <c r="P3215"/>
  <c r="P3216"/>
  <c r="P3217"/>
  <c r="P3218"/>
  <c r="P3219"/>
  <c r="P3220"/>
  <c r="P3221"/>
  <c r="P3222"/>
  <c r="P3223"/>
  <c r="P3224"/>
  <c r="P3225"/>
  <c r="P3226"/>
  <c r="P3227"/>
  <c r="P3228"/>
  <c r="P3229"/>
  <c r="P3230"/>
  <c r="P3231"/>
  <c r="P3232"/>
  <c r="P3233"/>
  <c r="P3234"/>
  <c r="P3235"/>
  <c r="P3236"/>
  <c r="P3237"/>
  <c r="P3238"/>
  <c r="P3239"/>
  <c r="P3240"/>
  <c r="P3241"/>
  <c r="P3242"/>
  <c r="P3243"/>
  <c r="P3244"/>
  <c r="P3245"/>
  <c r="P3246"/>
  <c r="P3247"/>
  <c r="P3248"/>
  <c r="P3249"/>
  <c r="P3250"/>
  <c r="P3251"/>
  <c r="P3252"/>
  <c r="P3253"/>
  <c r="P3254"/>
  <c r="P3255"/>
  <c r="P3256"/>
  <c r="P3257"/>
  <c r="P3258"/>
  <c r="P3259"/>
  <c r="P3260"/>
  <c r="P3261"/>
  <c r="P3262"/>
  <c r="P3263"/>
  <c r="P3264"/>
  <c r="P3265"/>
  <c r="P3266"/>
  <c r="P3267"/>
  <c r="P3268"/>
  <c r="P3269"/>
  <c r="P3270"/>
  <c r="P3271"/>
  <c r="P3272"/>
  <c r="P3273"/>
  <c r="P3274"/>
  <c r="P3275"/>
  <c r="P3276"/>
  <c r="P3277"/>
  <c r="P3278"/>
  <c r="P3279"/>
  <c r="P3280"/>
  <c r="P3281"/>
  <c r="P3282"/>
  <c r="P3283"/>
  <c r="P3284"/>
  <c r="P3285"/>
  <c r="P3286"/>
  <c r="P3287"/>
  <c r="P3288"/>
  <c r="P3289"/>
  <c r="P3290"/>
  <c r="P3291"/>
  <c r="P3292"/>
  <c r="P3293"/>
  <c r="P3294"/>
  <c r="P3295"/>
  <c r="P3296"/>
  <c r="P3297"/>
  <c r="P3298"/>
  <c r="P3299"/>
  <c r="P3300"/>
  <c r="P3301"/>
  <c r="P3302"/>
  <c r="P3303"/>
  <c r="P3304"/>
  <c r="P3305"/>
  <c r="P3306"/>
  <c r="P3307"/>
  <c r="P3308"/>
  <c r="P3309"/>
  <c r="P3310"/>
  <c r="P3311"/>
  <c r="P3312"/>
  <c r="P3313"/>
  <c r="P3314"/>
  <c r="P3315"/>
  <c r="P3316"/>
  <c r="P3317"/>
  <c r="P3318"/>
  <c r="P3319"/>
  <c r="P3320"/>
  <c r="P3321"/>
  <c r="P3322"/>
  <c r="P3323"/>
  <c r="P3324"/>
  <c r="P3325"/>
  <c r="P3326"/>
  <c r="P3327"/>
  <c r="P3328"/>
  <c r="P3329"/>
  <c r="P3330"/>
  <c r="P3331"/>
  <c r="P3332"/>
  <c r="P3333"/>
  <c r="P3334"/>
  <c r="P3335"/>
  <c r="P3336"/>
  <c r="P3337"/>
  <c r="P3338"/>
  <c r="P3339"/>
  <c r="P3340"/>
  <c r="P3341"/>
  <c r="P3342"/>
  <c r="P3343"/>
  <c r="P3344"/>
  <c r="P3345"/>
  <c r="P3346"/>
  <c r="P3347"/>
  <c r="P3348"/>
  <c r="P3349"/>
  <c r="P3350"/>
  <c r="P3351"/>
  <c r="P3352"/>
  <c r="P3353"/>
  <c r="P3354"/>
  <c r="P3355"/>
  <c r="P3356"/>
  <c r="P3357"/>
  <c r="P3358"/>
  <c r="P3359"/>
  <c r="P3360"/>
  <c r="P3361"/>
  <c r="P3362"/>
  <c r="P3363"/>
  <c r="P3364"/>
  <c r="P3365"/>
  <c r="P3366"/>
  <c r="P3367"/>
  <c r="P3368"/>
  <c r="P3369"/>
  <c r="P3370"/>
  <c r="P3371"/>
  <c r="P3372"/>
  <c r="P3373"/>
  <c r="P3374"/>
  <c r="P3375"/>
  <c r="P3376"/>
  <c r="P3377"/>
  <c r="P3378"/>
  <c r="P3379"/>
  <c r="P3380"/>
  <c r="P3381"/>
  <c r="P3382"/>
  <c r="P3383"/>
  <c r="P3384"/>
  <c r="P3385"/>
  <c r="P3386"/>
  <c r="P3387"/>
  <c r="P3388"/>
  <c r="P3389"/>
  <c r="P3390"/>
  <c r="P3391"/>
  <c r="P3392"/>
  <c r="P3393"/>
  <c r="P3394"/>
  <c r="P3395"/>
  <c r="P3396"/>
  <c r="P3397"/>
  <c r="P3398"/>
  <c r="P3399"/>
  <c r="P3400"/>
  <c r="P3401"/>
  <c r="P3402"/>
  <c r="P3403"/>
  <c r="P3404"/>
  <c r="P3405"/>
  <c r="P3406"/>
  <c r="P3407"/>
  <c r="P3408"/>
  <c r="P3409"/>
  <c r="P3410"/>
  <c r="P3411"/>
  <c r="P3412"/>
  <c r="P3413"/>
  <c r="P3414"/>
  <c r="P3415"/>
  <c r="P3416"/>
  <c r="P3417"/>
  <c r="P3418"/>
  <c r="P3419"/>
  <c r="P3420"/>
  <c r="P3421"/>
  <c r="P3422"/>
  <c r="P3423"/>
  <c r="P3424"/>
  <c r="P3425"/>
  <c r="P3426"/>
  <c r="P3427"/>
  <c r="P3428"/>
  <c r="P3429"/>
  <c r="P3430"/>
  <c r="P3431"/>
  <c r="P3432"/>
  <c r="P3433"/>
  <c r="P3434"/>
  <c r="P3435"/>
  <c r="P3436"/>
  <c r="P3437"/>
  <c r="P3438"/>
  <c r="P3439"/>
  <c r="P3440"/>
  <c r="P3441"/>
  <c r="P3442"/>
  <c r="P3443"/>
  <c r="P3444"/>
  <c r="P3445"/>
  <c r="P3446"/>
  <c r="P3447"/>
  <c r="P3448"/>
  <c r="P3449"/>
  <c r="P3450"/>
  <c r="P3451"/>
  <c r="P3452"/>
  <c r="P3453"/>
  <c r="P3454"/>
  <c r="P3455"/>
  <c r="P3456"/>
  <c r="P3457"/>
  <c r="P3458"/>
  <c r="P3459"/>
  <c r="P3460"/>
  <c r="P3461"/>
  <c r="P3462"/>
  <c r="P3463"/>
  <c r="P3464"/>
  <c r="P3465"/>
  <c r="P3466"/>
  <c r="P3467"/>
  <c r="P3468"/>
  <c r="P3469"/>
  <c r="P3470"/>
  <c r="P3471"/>
  <c r="P3472"/>
  <c r="P3473"/>
  <c r="P3474"/>
  <c r="P3475"/>
  <c r="P3476"/>
  <c r="P3477"/>
  <c r="P3478"/>
  <c r="P3479"/>
  <c r="P3480"/>
  <c r="P3481"/>
  <c r="P3482"/>
  <c r="P3483"/>
  <c r="P3484"/>
  <c r="P3485"/>
  <c r="P3486"/>
  <c r="P3487"/>
  <c r="P3488"/>
  <c r="P3489"/>
  <c r="P3490"/>
  <c r="P3491"/>
  <c r="P3492"/>
  <c r="P3493"/>
  <c r="P3494"/>
  <c r="P3495"/>
  <c r="P3496"/>
  <c r="P3497"/>
  <c r="P3498"/>
  <c r="P3499"/>
  <c r="P3500"/>
  <c r="P3501"/>
  <c r="P3502"/>
  <c r="P3503"/>
  <c r="P3504"/>
  <c r="P3505"/>
  <c r="P3506"/>
  <c r="P3507"/>
  <c r="P3508"/>
  <c r="P3509"/>
  <c r="P3510"/>
  <c r="P3511"/>
  <c r="P3512"/>
  <c r="P3513"/>
  <c r="P3514"/>
  <c r="P3515"/>
  <c r="P3516"/>
  <c r="P3517"/>
  <c r="P3518"/>
  <c r="P3519"/>
  <c r="P3520"/>
  <c r="P3521"/>
  <c r="P3522"/>
  <c r="P3523"/>
  <c r="P3524"/>
  <c r="P3525"/>
  <c r="P3526"/>
  <c r="P3527"/>
  <c r="P3528"/>
  <c r="P3529"/>
  <c r="P3530"/>
  <c r="P3531"/>
  <c r="P3532"/>
  <c r="P3533"/>
  <c r="P3534"/>
  <c r="P3535"/>
  <c r="P3536"/>
  <c r="P3537"/>
  <c r="P3538"/>
  <c r="P3539"/>
  <c r="P3540"/>
  <c r="P3541"/>
  <c r="P3542"/>
  <c r="P3543"/>
  <c r="P3544"/>
  <c r="P3545"/>
  <c r="P3546"/>
  <c r="P3547"/>
  <c r="P3548"/>
  <c r="P3549"/>
  <c r="P3550"/>
  <c r="P3551"/>
  <c r="P3552"/>
  <c r="P3553"/>
  <c r="P3554"/>
  <c r="P3555"/>
  <c r="P3556"/>
  <c r="P3557"/>
  <c r="P3558"/>
  <c r="P3559"/>
  <c r="P3560"/>
  <c r="P3561"/>
  <c r="P3562"/>
  <c r="P3563"/>
  <c r="P3564"/>
  <c r="P3565"/>
  <c r="P3566"/>
  <c r="P3567"/>
  <c r="P3568"/>
  <c r="P3569"/>
  <c r="P3570"/>
  <c r="P3571"/>
  <c r="P3572"/>
  <c r="P3573"/>
  <c r="P3574"/>
  <c r="P3575"/>
  <c r="P3576"/>
  <c r="P3577"/>
  <c r="P3578"/>
  <c r="P3579"/>
  <c r="P3580"/>
  <c r="P3581"/>
  <c r="P3582"/>
  <c r="P3583"/>
  <c r="P3584"/>
  <c r="P3585"/>
  <c r="P3586"/>
  <c r="P3587"/>
  <c r="P3588"/>
  <c r="P3589"/>
  <c r="P3590"/>
  <c r="P3591"/>
  <c r="P3592"/>
  <c r="P3593"/>
  <c r="P3594"/>
  <c r="P3595"/>
  <c r="P3596"/>
  <c r="P3597"/>
  <c r="P3598"/>
  <c r="P3599"/>
  <c r="P3600"/>
  <c r="P3601"/>
  <c r="P3602"/>
  <c r="P3603"/>
  <c r="P3604"/>
  <c r="P3605"/>
  <c r="P3606"/>
  <c r="P3607"/>
  <c r="P3608"/>
  <c r="P3609"/>
  <c r="P3610"/>
  <c r="P3611"/>
  <c r="P3612"/>
  <c r="P3613"/>
  <c r="P3614"/>
  <c r="P3615"/>
  <c r="P3616"/>
  <c r="P3617"/>
  <c r="P3618"/>
  <c r="P3619"/>
  <c r="P3620"/>
  <c r="P3621"/>
  <c r="P3622"/>
  <c r="P3623"/>
  <c r="P3624"/>
  <c r="P3625"/>
  <c r="P3626"/>
  <c r="P3627"/>
  <c r="P3628"/>
  <c r="P3629"/>
  <c r="P3630"/>
  <c r="P3631"/>
  <c r="P3632"/>
  <c r="P3633"/>
  <c r="P3634"/>
  <c r="P3635"/>
  <c r="P3636"/>
  <c r="P3637"/>
  <c r="P3638"/>
  <c r="P3639"/>
  <c r="P3640"/>
  <c r="P3641"/>
  <c r="P3642"/>
  <c r="P3643"/>
  <c r="P3644"/>
  <c r="P3645"/>
  <c r="P3646"/>
  <c r="P3647"/>
  <c r="P3648"/>
  <c r="P3649"/>
  <c r="P3650"/>
  <c r="P3651"/>
  <c r="P3652"/>
  <c r="P3653"/>
  <c r="P3654"/>
  <c r="P3655"/>
  <c r="P3656"/>
  <c r="P3657"/>
  <c r="P3658"/>
  <c r="P3659"/>
  <c r="P3660"/>
  <c r="P3661"/>
  <c r="P3662"/>
  <c r="P3663"/>
  <c r="P3664"/>
  <c r="P3665"/>
  <c r="P3666"/>
  <c r="P3667"/>
  <c r="P3668"/>
  <c r="P3669"/>
  <c r="P3670"/>
  <c r="P3671"/>
  <c r="P3672"/>
  <c r="P3673"/>
  <c r="P3674"/>
  <c r="P3675"/>
  <c r="P3676"/>
  <c r="P3677"/>
  <c r="P3678"/>
  <c r="P3679"/>
  <c r="P3680"/>
  <c r="P3681"/>
  <c r="P3682"/>
  <c r="P3683"/>
  <c r="P3684"/>
  <c r="P3685"/>
  <c r="P3686"/>
  <c r="P3687"/>
  <c r="P3688"/>
  <c r="P3689"/>
  <c r="P3690"/>
  <c r="P3691"/>
  <c r="P3692"/>
  <c r="P3693"/>
  <c r="P3694"/>
  <c r="P3695"/>
  <c r="P3696"/>
  <c r="P3697"/>
  <c r="P3698"/>
  <c r="P3699"/>
  <c r="P3700"/>
  <c r="P3701"/>
  <c r="P3702"/>
  <c r="P3703"/>
  <c r="P3704"/>
  <c r="P3705"/>
  <c r="P3706"/>
  <c r="P3707"/>
  <c r="P3708"/>
  <c r="P3709"/>
  <c r="P3710"/>
  <c r="P3711"/>
  <c r="P3712"/>
  <c r="P3713"/>
  <c r="P3714"/>
  <c r="P3715"/>
  <c r="P3716"/>
  <c r="P3717"/>
  <c r="P3718"/>
  <c r="P3719"/>
  <c r="P3720"/>
  <c r="P3721"/>
  <c r="P3722"/>
  <c r="P3723"/>
  <c r="P3724"/>
  <c r="P3725"/>
  <c r="P3726"/>
  <c r="P3727"/>
  <c r="P3728"/>
  <c r="P3729"/>
  <c r="P3730"/>
  <c r="P3731"/>
  <c r="P3732"/>
  <c r="P3733"/>
  <c r="P3734"/>
  <c r="P3735"/>
  <c r="P3736"/>
  <c r="P3737"/>
  <c r="P3738"/>
  <c r="P3739"/>
  <c r="P3740"/>
  <c r="P3741"/>
  <c r="P3742"/>
  <c r="P3743"/>
  <c r="P3744"/>
  <c r="P3745"/>
  <c r="P3746"/>
  <c r="P3747"/>
  <c r="P3748"/>
  <c r="P3749"/>
  <c r="P3750"/>
  <c r="P3751"/>
  <c r="P3752"/>
  <c r="P3753"/>
  <c r="P3754"/>
  <c r="P3755"/>
  <c r="P3756"/>
  <c r="P3757"/>
  <c r="P3758"/>
  <c r="P3759"/>
  <c r="P3760"/>
  <c r="P3761"/>
  <c r="P3762"/>
  <c r="P3763"/>
  <c r="P3764"/>
  <c r="P3765"/>
  <c r="P3766"/>
  <c r="P3767"/>
  <c r="P3768"/>
  <c r="P3769"/>
  <c r="P3770"/>
  <c r="P3771"/>
  <c r="P3772"/>
  <c r="P3773"/>
  <c r="P3774"/>
  <c r="P3775"/>
  <c r="P3776"/>
  <c r="P3777"/>
  <c r="P3778"/>
  <c r="P3779"/>
  <c r="P3780"/>
  <c r="P3781"/>
  <c r="P3782"/>
  <c r="P3783"/>
  <c r="P3784"/>
  <c r="P3785"/>
  <c r="P3786"/>
  <c r="P3787"/>
  <c r="P3788"/>
  <c r="P3789"/>
  <c r="P3790"/>
  <c r="P3791"/>
  <c r="P3792"/>
  <c r="P3793"/>
  <c r="P3794"/>
  <c r="P3795"/>
  <c r="P3796"/>
  <c r="P3797"/>
  <c r="P3798"/>
  <c r="P3799"/>
  <c r="P3800"/>
  <c r="P3801"/>
  <c r="P3802"/>
  <c r="P3803"/>
  <c r="P3804"/>
  <c r="P3805"/>
  <c r="P3806"/>
  <c r="P3807"/>
  <c r="P3808"/>
  <c r="P3809"/>
  <c r="P3810"/>
  <c r="P3811"/>
  <c r="P3812"/>
  <c r="P3813"/>
  <c r="P3814"/>
  <c r="P3815"/>
  <c r="P3816"/>
  <c r="P3817"/>
  <c r="P3818"/>
  <c r="P3819"/>
  <c r="P3820"/>
  <c r="P3821"/>
  <c r="P3822"/>
  <c r="P3823"/>
  <c r="P3824"/>
  <c r="P3825"/>
  <c r="P3826"/>
  <c r="P3827"/>
  <c r="P3828"/>
  <c r="P3829"/>
  <c r="P3830"/>
  <c r="P3831"/>
  <c r="P3832"/>
  <c r="P3833"/>
  <c r="P3834"/>
  <c r="P3835"/>
  <c r="P3836"/>
  <c r="P3837"/>
  <c r="P3838"/>
  <c r="P3839"/>
  <c r="P3840"/>
  <c r="P3841"/>
  <c r="P3842"/>
  <c r="P3843"/>
  <c r="P3844"/>
  <c r="P3845"/>
  <c r="P3846"/>
  <c r="P3847"/>
  <c r="P3848"/>
  <c r="P3849"/>
  <c r="P3850"/>
  <c r="P3851"/>
  <c r="P3852"/>
  <c r="P3853"/>
  <c r="P3854"/>
  <c r="P3855"/>
  <c r="P3856"/>
  <c r="P3857"/>
  <c r="P3858"/>
  <c r="P3859"/>
  <c r="P3860"/>
  <c r="P3861"/>
  <c r="P3862"/>
  <c r="P3863"/>
  <c r="P3864"/>
  <c r="P3865"/>
  <c r="P3866"/>
  <c r="P3867"/>
  <c r="P3868"/>
  <c r="P3869"/>
  <c r="P3870"/>
  <c r="P3871"/>
  <c r="P3872"/>
  <c r="P3873"/>
  <c r="P3874"/>
  <c r="P3875"/>
  <c r="P3876"/>
  <c r="P3877"/>
  <c r="P3878"/>
  <c r="P3879"/>
  <c r="P3880"/>
  <c r="P3881"/>
  <c r="P3882"/>
  <c r="P3883"/>
  <c r="P3884"/>
  <c r="P3885"/>
  <c r="P3886"/>
  <c r="P3887"/>
  <c r="P3888"/>
  <c r="P3889"/>
  <c r="P3890"/>
  <c r="P3891"/>
  <c r="P3892"/>
  <c r="P3893"/>
  <c r="P3894"/>
  <c r="P3895"/>
  <c r="P3896"/>
  <c r="P3897"/>
  <c r="P3898"/>
  <c r="P3899"/>
  <c r="P3900"/>
  <c r="P3901"/>
  <c r="P3902"/>
  <c r="P3903"/>
  <c r="P3904"/>
  <c r="P3905"/>
  <c r="P3906"/>
  <c r="P3907"/>
  <c r="P3908"/>
  <c r="P3909"/>
  <c r="P3910"/>
  <c r="P3911"/>
  <c r="P3912"/>
  <c r="P3913"/>
  <c r="P3914"/>
  <c r="P3915"/>
  <c r="P3916"/>
  <c r="P3917"/>
  <c r="P3918"/>
  <c r="P3919"/>
  <c r="P3920"/>
  <c r="P3921"/>
  <c r="P3922"/>
  <c r="P3923"/>
  <c r="P3924"/>
  <c r="P3925"/>
  <c r="P3926"/>
  <c r="P3927"/>
  <c r="P3928"/>
  <c r="P3929"/>
  <c r="P3930"/>
  <c r="P3931"/>
  <c r="P3932"/>
  <c r="P3933"/>
  <c r="P3934"/>
  <c r="P3935"/>
  <c r="P3936"/>
  <c r="P3937"/>
  <c r="P3938"/>
  <c r="P3939"/>
  <c r="P3940"/>
  <c r="P3941"/>
  <c r="P3942"/>
  <c r="P3943"/>
  <c r="P3944"/>
  <c r="P3945"/>
  <c r="P3946"/>
  <c r="P3947"/>
  <c r="P3948"/>
  <c r="P3949"/>
  <c r="P3950"/>
  <c r="P3951"/>
  <c r="P3952"/>
  <c r="P3953"/>
  <c r="P3954"/>
  <c r="P3955"/>
  <c r="P3956"/>
  <c r="P3957"/>
  <c r="P3958"/>
  <c r="P3959"/>
  <c r="P3960"/>
  <c r="P3961"/>
  <c r="P3962"/>
  <c r="P3963"/>
  <c r="P3964"/>
  <c r="P3965"/>
  <c r="P3966"/>
  <c r="P3967"/>
  <c r="P3968"/>
  <c r="P3969"/>
  <c r="P3970"/>
  <c r="P3971"/>
  <c r="P3972"/>
  <c r="P3973"/>
  <c r="P3974"/>
  <c r="P3975"/>
  <c r="P3976"/>
  <c r="P3977"/>
  <c r="P3978"/>
  <c r="P3979"/>
  <c r="P3980"/>
  <c r="P3981"/>
  <c r="P3982"/>
  <c r="P3983"/>
  <c r="P3984"/>
  <c r="P3985"/>
  <c r="P3986"/>
  <c r="P3987"/>
  <c r="P3988"/>
  <c r="P3989"/>
  <c r="P3990"/>
  <c r="P3991"/>
  <c r="P3992"/>
  <c r="P3993"/>
  <c r="P3994"/>
  <c r="P3995"/>
  <c r="P3996"/>
  <c r="P3997"/>
  <c r="P3998"/>
  <c r="P3999"/>
  <c r="P4000"/>
  <c r="P4001"/>
  <c r="P4002"/>
  <c r="P4003"/>
  <c r="P4004"/>
  <c r="P4005"/>
  <c r="P4006"/>
  <c r="P4007"/>
  <c r="P4008"/>
  <c r="P4009"/>
  <c r="P4010"/>
  <c r="P4011"/>
  <c r="P4012"/>
  <c r="P4013"/>
  <c r="P4014"/>
  <c r="P4015"/>
  <c r="P4016"/>
  <c r="P4017"/>
  <c r="P4018"/>
  <c r="P4019"/>
  <c r="P4020"/>
  <c r="P4021"/>
  <c r="P4022"/>
  <c r="P4023"/>
  <c r="P4024"/>
  <c r="P4025"/>
  <c r="P4026"/>
  <c r="P4027"/>
  <c r="P4028"/>
  <c r="P4029"/>
  <c r="P4030"/>
  <c r="P4031"/>
  <c r="P4032"/>
  <c r="P4033"/>
  <c r="P4034"/>
  <c r="P4035"/>
  <c r="P4036"/>
  <c r="P4037"/>
  <c r="P4038"/>
  <c r="P4039"/>
  <c r="P4040"/>
  <c r="P4041"/>
  <c r="P4042"/>
  <c r="P4043"/>
  <c r="P4044"/>
  <c r="P4045"/>
  <c r="P4046"/>
  <c r="P4047"/>
  <c r="P4048"/>
  <c r="P4049"/>
  <c r="P4050"/>
  <c r="P4051"/>
  <c r="P4052"/>
  <c r="P4053"/>
  <c r="P4054"/>
  <c r="P4055"/>
  <c r="P4056"/>
  <c r="P4057"/>
  <c r="P4058"/>
  <c r="P4059"/>
  <c r="P4060"/>
  <c r="P4061"/>
  <c r="P4062"/>
  <c r="P4063"/>
  <c r="P4064"/>
  <c r="P4065"/>
  <c r="P4066"/>
  <c r="P4067"/>
  <c r="P4068"/>
  <c r="P4069"/>
  <c r="P4070"/>
  <c r="P4071"/>
  <c r="P4072"/>
  <c r="P4073"/>
  <c r="P4074"/>
  <c r="P4075"/>
  <c r="P4076"/>
  <c r="P4077"/>
  <c r="P4078"/>
  <c r="P4079"/>
  <c r="P4080"/>
  <c r="P4081"/>
  <c r="P4082"/>
  <c r="P4083"/>
  <c r="P4084"/>
  <c r="P4085"/>
  <c r="P4086"/>
  <c r="P4087"/>
  <c r="P4088"/>
  <c r="P4089"/>
  <c r="P4090"/>
  <c r="P4091"/>
  <c r="P4092"/>
  <c r="P4093"/>
  <c r="P4094"/>
  <c r="P4095"/>
  <c r="P4096"/>
  <c r="P4097"/>
  <c r="P4098"/>
  <c r="P4099"/>
  <c r="P4100"/>
  <c r="P4101"/>
  <c r="P4102"/>
  <c r="P4103"/>
  <c r="P4104"/>
  <c r="P4105"/>
  <c r="P4106"/>
  <c r="P4107"/>
  <c r="P4108"/>
  <c r="P4109"/>
  <c r="P4110"/>
  <c r="P4111"/>
  <c r="P4112"/>
  <c r="P4113"/>
  <c r="P4114"/>
  <c r="P4115"/>
  <c r="P4116"/>
  <c r="P4117"/>
  <c r="P4118"/>
  <c r="P4119"/>
  <c r="P4120"/>
  <c r="P4121"/>
  <c r="P4122"/>
  <c r="P4123"/>
  <c r="P4124"/>
  <c r="P4125"/>
  <c r="P4126"/>
  <c r="P4127"/>
  <c r="P4128"/>
  <c r="P4129"/>
  <c r="P4130"/>
  <c r="P4131"/>
  <c r="P4132"/>
  <c r="P4133"/>
  <c r="P4134"/>
  <c r="P4135"/>
  <c r="P4136"/>
  <c r="P4137"/>
  <c r="P4138"/>
  <c r="P4139"/>
  <c r="P4140"/>
  <c r="P4141"/>
  <c r="P4142"/>
  <c r="P4143"/>
  <c r="P4144"/>
  <c r="P4145"/>
  <c r="P4146"/>
  <c r="P4147"/>
  <c r="P4148"/>
  <c r="P4149"/>
  <c r="P4150"/>
  <c r="P4151"/>
  <c r="P4152"/>
  <c r="P4153"/>
  <c r="P4154"/>
  <c r="P4155"/>
  <c r="P4156"/>
  <c r="P4157"/>
  <c r="P4158"/>
  <c r="P4159"/>
  <c r="P4160"/>
  <c r="P4161"/>
  <c r="P4162"/>
  <c r="P4163"/>
  <c r="P4164"/>
  <c r="P4165"/>
  <c r="P4166"/>
  <c r="P4167"/>
  <c r="P4168"/>
  <c r="P4169"/>
  <c r="P4170"/>
  <c r="P4171"/>
  <c r="P4172"/>
  <c r="P4173"/>
  <c r="P4174"/>
  <c r="P4175"/>
  <c r="P4176"/>
  <c r="P4177"/>
  <c r="P4178"/>
  <c r="P4179"/>
  <c r="P4180"/>
  <c r="P4181"/>
  <c r="P4182"/>
  <c r="P4183"/>
  <c r="P4184"/>
  <c r="P4185"/>
  <c r="P4186"/>
  <c r="P4187"/>
  <c r="P4188"/>
  <c r="P4189"/>
  <c r="P4190"/>
  <c r="P4191"/>
  <c r="P4192"/>
  <c r="P4193"/>
  <c r="P4194"/>
  <c r="P4195"/>
  <c r="P4196"/>
  <c r="P4197"/>
  <c r="P4198"/>
  <c r="P4199"/>
  <c r="P4200"/>
  <c r="P4201"/>
  <c r="P4202"/>
  <c r="P4203"/>
  <c r="P4204"/>
  <c r="P4205"/>
  <c r="P4206"/>
  <c r="P4207"/>
  <c r="P4208"/>
  <c r="P4209"/>
  <c r="P4210"/>
  <c r="P4211"/>
  <c r="P4212"/>
  <c r="P4213"/>
  <c r="P4214"/>
  <c r="P4215"/>
  <c r="P4216"/>
  <c r="P4217"/>
  <c r="P4218"/>
  <c r="P4219"/>
  <c r="P4220"/>
  <c r="P4221"/>
  <c r="P4222"/>
  <c r="P4223"/>
  <c r="P4224"/>
  <c r="P4225"/>
  <c r="P4226"/>
  <c r="P4227"/>
  <c r="P4228"/>
  <c r="P4229"/>
  <c r="P4230"/>
  <c r="P4231"/>
  <c r="P4232"/>
  <c r="P4233"/>
  <c r="P4234"/>
  <c r="P4235"/>
  <c r="P4236"/>
  <c r="P4237"/>
  <c r="P4238"/>
  <c r="P4239"/>
  <c r="P4240"/>
  <c r="P4241"/>
  <c r="P4242"/>
  <c r="P4243"/>
  <c r="P4244"/>
  <c r="P4245"/>
  <c r="P4246"/>
  <c r="P4247"/>
  <c r="P4248"/>
  <c r="P4249"/>
  <c r="P4250"/>
  <c r="P4251"/>
  <c r="P4252"/>
  <c r="P4253"/>
  <c r="P4254"/>
  <c r="P4255"/>
  <c r="P4256"/>
  <c r="P4257"/>
  <c r="P4258"/>
  <c r="P4259"/>
  <c r="P4260"/>
  <c r="P4261"/>
  <c r="P4262"/>
  <c r="P4263"/>
  <c r="P4264"/>
  <c r="P4265"/>
  <c r="P4266"/>
  <c r="P4267"/>
  <c r="P4268"/>
  <c r="P4269"/>
  <c r="P4270"/>
  <c r="P4271"/>
  <c r="P4272"/>
  <c r="P4273"/>
  <c r="P4274"/>
  <c r="P4275"/>
  <c r="P4276"/>
  <c r="P4277"/>
  <c r="P4278"/>
  <c r="P4279"/>
  <c r="P4280"/>
  <c r="P4281"/>
  <c r="P4282"/>
  <c r="P4283"/>
  <c r="P4284"/>
  <c r="P4285"/>
  <c r="P4286"/>
  <c r="P4287"/>
  <c r="P4288"/>
  <c r="P4289"/>
  <c r="P4290"/>
  <c r="P4291"/>
  <c r="P4292"/>
  <c r="P4293"/>
  <c r="P4294"/>
  <c r="P4295"/>
  <c r="P4296"/>
  <c r="P4297"/>
  <c r="P4298"/>
  <c r="P4299"/>
  <c r="P4300"/>
  <c r="P4301"/>
  <c r="P4302"/>
  <c r="P4303"/>
  <c r="P4304"/>
  <c r="P4305"/>
  <c r="P4306"/>
  <c r="P4307"/>
  <c r="P4308"/>
  <c r="P4309"/>
  <c r="P4310"/>
  <c r="P4311"/>
  <c r="P4312"/>
  <c r="P4313"/>
  <c r="P4314"/>
  <c r="P4315"/>
  <c r="P4316"/>
  <c r="P4317"/>
  <c r="P4318"/>
  <c r="P4319"/>
  <c r="P4320"/>
  <c r="P4321"/>
  <c r="P4322"/>
  <c r="P4323"/>
  <c r="P4324"/>
  <c r="P4325"/>
  <c r="P4326"/>
  <c r="P4327"/>
  <c r="P4328"/>
  <c r="P4329"/>
  <c r="P4330"/>
  <c r="P4331"/>
  <c r="P4332"/>
  <c r="P4333"/>
  <c r="P4334"/>
  <c r="P4335"/>
  <c r="P4336"/>
  <c r="P4337"/>
  <c r="P4338"/>
  <c r="P4339"/>
  <c r="P4340"/>
  <c r="P4341"/>
  <c r="P4342"/>
  <c r="P4343"/>
  <c r="P4344"/>
  <c r="P4345"/>
  <c r="P4346"/>
  <c r="P4347"/>
  <c r="P4348"/>
  <c r="P4349"/>
  <c r="P4350"/>
  <c r="P4351"/>
  <c r="P4352"/>
  <c r="P4353"/>
  <c r="P4354"/>
  <c r="P4355"/>
  <c r="P4356"/>
  <c r="P4357"/>
  <c r="P4358"/>
  <c r="P4359"/>
  <c r="P4360"/>
  <c r="P4361"/>
  <c r="P4362"/>
  <c r="P4363"/>
  <c r="P4364"/>
  <c r="P4365"/>
  <c r="P4366"/>
  <c r="P4367"/>
  <c r="P4368"/>
  <c r="P4369"/>
  <c r="P4370"/>
  <c r="P4371"/>
  <c r="P4372"/>
  <c r="P4373"/>
  <c r="P4374"/>
  <c r="P4375"/>
  <c r="P4376"/>
  <c r="P4377"/>
  <c r="P4378"/>
  <c r="P4379"/>
  <c r="P4380"/>
  <c r="P4381"/>
  <c r="P4382"/>
  <c r="P4383"/>
  <c r="P4384"/>
  <c r="P4385"/>
  <c r="P4386"/>
  <c r="P4387"/>
  <c r="P4388"/>
  <c r="P4389"/>
  <c r="P4390"/>
  <c r="P4391"/>
  <c r="P4392"/>
  <c r="P4393"/>
  <c r="P4394"/>
  <c r="P4395"/>
  <c r="P4396"/>
  <c r="P4397"/>
  <c r="P4398"/>
  <c r="P4399"/>
  <c r="P4400"/>
  <c r="P4401"/>
  <c r="P4402"/>
  <c r="P4403"/>
  <c r="P4404"/>
  <c r="P4405"/>
  <c r="P4406"/>
  <c r="P4407"/>
  <c r="P4408"/>
  <c r="P4409"/>
  <c r="P4410"/>
  <c r="P4411"/>
  <c r="P4412"/>
  <c r="P4413"/>
  <c r="P4414"/>
  <c r="P4415"/>
  <c r="P4416"/>
  <c r="P4417"/>
  <c r="P4418"/>
  <c r="P4419"/>
  <c r="P4420"/>
  <c r="P4421"/>
  <c r="P4422"/>
  <c r="P4423"/>
  <c r="P4424"/>
  <c r="P4425"/>
  <c r="P4426"/>
  <c r="P4427"/>
  <c r="P4428"/>
  <c r="P4429"/>
  <c r="P4430"/>
  <c r="P4431"/>
  <c r="P4432"/>
  <c r="P4433"/>
  <c r="P4434"/>
  <c r="P4435"/>
  <c r="P4436"/>
  <c r="P4437"/>
  <c r="P4438"/>
  <c r="P4439"/>
  <c r="P4440"/>
  <c r="P4441"/>
  <c r="P4442"/>
  <c r="P4443"/>
  <c r="P4444"/>
  <c r="P4445"/>
  <c r="P4446"/>
  <c r="P4447"/>
  <c r="P4448"/>
  <c r="P4449"/>
  <c r="P4450"/>
  <c r="P4451"/>
  <c r="P4452"/>
  <c r="P4453"/>
  <c r="P4454"/>
  <c r="P4455"/>
  <c r="P4456"/>
  <c r="P4457"/>
  <c r="P4458"/>
  <c r="P4459"/>
  <c r="P4460"/>
  <c r="P4461"/>
  <c r="P4462"/>
  <c r="P4463"/>
  <c r="P4464"/>
  <c r="P4465"/>
  <c r="P4466"/>
  <c r="P4467"/>
  <c r="P4468"/>
  <c r="P4469"/>
  <c r="P4470"/>
  <c r="P4471"/>
  <c r="P4472"/>
  <c r="P4473"/>
  <c r="P4474"/>
  <c r="P4475"/>
  <c r="P4476"/>
  <c r="P4477"/>
  <c r="P4478"/>
  <c r="P4479"/>
  <c r="P4480"/>
  <c r="P4481"/>
  <c r="P4482"/>
  <c r="P4483"/>
  <c r="P4484"/>
  <c r="P4485"/>
  <c r="P4486"/>
  <c r="P4487"/>
  <c r="P4488"/>
  <c r="P4489"/>
  <c r="P4490"/>
  <c r="P4491"/>
  <c r="P4492"/>
  <c r="P4493"/>
  <c r="P4494"/>
  <c r="P4495"/>
  <c r="P4496"/>
  <c r="P4497"/>
  <c r="P4498"/>
  <c r="P4499"/>
  <c r="P4500"/>
  <c r="P4501"/>
  <c r="P4502"/>
  <c r="P4503"/>
  <c r="P4504"/>
  <c r="P4505"/>
  <c r="P4506"/>
  <c r="P4507"/>
  <c r="P4508"/>
  <c r="P4509"/>
  <c r="P4510"/>
  <c r="P4511"/>
  <c r="P4512"/>
  <c r="P4513"/>
  <c r="P4514"/>
  <c r="P4515"/>
  <c r="P4516"/>
  <c r="P4517"/>
  <c r="P4518"/>
  <c r="P4519"/>
  <c r="P4520"/>
  <c r="P4521"/>
  <c r="P4522"/>
  <c r="P4523"/>
  <c r="P4524"/>
  <c r="P4525"/>
  <c r="P4526"/>
  <c r="P4527"/>
  <c r="P4528"/>
  <c r="P4529"/>
  <c r="P4530"/>
  <c r="P4531"/>
  <c r="P4532"/>
  <c r="P4533"/>
  <c r="P4534"/>
  <c r="P4535"/>
  <c r="P4536"/>
  <c r="P4537"/>
  <c r="P4538"/>
  <c r="P4539"/>
  <c r="P4540"/>
  <c r="P4541"/>
  <c r="P4542"/>
  <c r="P4543"/>
  <c r="P4544"/>
  <c r="P4545"/>
  <c r="P4546"/>
  <c r="P4547"/>
  <c r="P4548"/>
  <c r="P4549"/>
  <c r="P4550"/>
  <c r="P4551"/>
  <c r="P4552"/>
  <c r="P4553"/>
  <c r="P4554"/>
  <c r="P4555"/>
  <c r="P4556"/>
  <c r="P4557"/>
  <c r="P4558"/>
  <c r="P4559"/>
  <c r="P4560"/>
  <c r="P4561"/>
  <c r="P4562"/>
  <c r="P4563"/>
  <c r="P4564"/>
  <c r="P4565"/>
  <c r="P4566"/>
  <c r="P4567"/>
  <c r="P4568"/>
  <c r="P4569"/>
  <c r="P4570"/>
  <c r="P4571"/>
  <c r="P4572"/>
  <c r="P4573"/>
  <c r="P4574"/>
  <c r="P4575"/>
  <c r="P4576"/>
  <c r="P4577"/>
  <c r="P4578"/>
  <c r="P4579"/>
  <c r="P4580"/>
  <c r="P4581"/>
  <c r="P4582"/>
  <c r="P4583"/>
  <c r="P4584"/>
  <c r="P4585"/>
  <c r="P4586"/>
  <c r="P4587"/>
  <c r="P4588"/>
  <c r="P4589"/>
  <c r="P4590"/>
  <c r="P4591"/>
  <c r="P4592"/>
  <c r="P4593"/>
  <c r="P4594"/>
  <c r="P4595"/>
  <c r="P4596"/>
  <c r="P4597"/>
  <c r="P4598"/>
  <c r="P4599"/>
  <c r="P4600"/>
  <c r="P4601"/>
  <c r="P4602"/>
  <c r="P4603"/>
  <c r="P4604"/>
  <c r="P4605"/>
  <c r="P4606"/>
  <c r="P4607"/>
  <c r="P4608"/>
  <c r="P4609"/>
  <c r="P4610"/>
  <c r="P4611"/>
  <c r="P4612"/>
  <c r="P4613"/>
  <c r="P4614"/>
  <c r="P4615"/>
  <c r="P4616"/>
  <c r="P4617"/>
  <c r="P4618"/>
  <c r="P4619"/>
  <c r="P4620"/>
  <c r="P4621"/>
  <c r="P4622"/>
  <c r="P4623"/>
  <c r="P4624"/>
  <c r="P4625"/>
  <c r="P4626"/>
  <c r="P4627"/>
  <c r="P4628"/>
  <c r="P4629"/>
  <c r="P4630"/>
  <c r="P4631"/>
  <c r="P4632"/>
  <c r="P4633"/>
  <c r="P4634"/>
  <c r="P4635"/>
  <c r="P4636"/>
  <c r="P4637"/>
  <c r="P4638"/>
  <c r="P4639"/>
  <c r="P4640"/>
  <c r="P4641"/>
  <c r="P4642"/>
  <c r="P4643"/>
  <c r="P4644"/>
  <c r="P4645"/>
  <c r="P4646"/>
  <c r="P4647"/>
  <c r="P4648"/>
  <c r="P4649"/>
  <c r="P4650"/>
  <c r="P4651"/>
  <c r="P4652"/>
  <c r="P4653"/>
  <c r="P4654"/>
  <c r="P4655"/>
  <c r="P4656"/>
  <c r="P4657"/>
  <c r="P4658"/>
  <c r="P4659"/>
  <c r="P4660"/>
  <c r="P4661"/>
  <c r="P4662"/>
  <c r="P4663"/>
  <c r="P4664"/>
  <c r="P4665"/>
  <c r="P4666"/>
  <c r="P4667"/>
  <c r="P4668"/>
  <c r="P4669"/>
  <c r="P4670"/>
  <c r="P4671"/>
  <c r="P4672"/>
  <c r="P4673"/>
  <c r="P4674"/>
  <c r="P4675"/>
  <c r="P4676"/>
  <c r="P4677"/>
  <c r="P4678"/>
  <c r="P4679"/>
  <c r="P4680"/>
  <c r="P4681"/>
  <c r="P4682"/>
  <c r="P4683"/>
  <c r="P4684"/>
  <c r="P4685"/>
  <c r="P4686"/>
  <c r="P4687"/>
  <c r="P4688"/>
  <c r="P4689"/>
  <c r="P4690"/>
  <c r="P4691"/>
  <c r="P4692"/>
  <c r="P4693"/>
  <c r="P4694"/>
  <c r="P4695"/>
  <c r="P4696"/>
  <c r="P4697"/>
  <c r="P4698"/>
  <c r="P4699"/>
  <c r="P4700"/>
  <c r="P4701"/>
  <c r="P4702"/>
  <c r="P4703"/>
  <c r="P4704"/>
  <c r="P4705"/>
  <c r="P4706"/>
  <c r="P4707"/>
  <c r="P4708"/>
  <c r="P4709"/>
  <c r="P4710"/>
  <c r="P4711"/>
  <c r="P4712"/>
  <c r="P4713"/>
  <c r="P4714"/>
  <c r="P4715"/>
  <c r="P4716"/>
  <c r="P4717"/>
  <c r="P4718"/>
  <c r="P4719"/>
  <c r="P4720"/>
  <c r="P4721"/>
  <c r="P4722"/>
  <c r="P4723"/>
  <c r="P4724"/>
  <c r="P4725"/>
  <c r="P4726"/>
  <c r="P4727"/>
  <c r="P4728"/>
  <c r="P4729"/>
  <c r="P4730"/>
  <c r="P4731"/>
  <c r="P4732"/>
  <c r="P4733"/>
  <c r="P4734"/>
  <c r="P4735"/>
  <c r="P4736"/>
  <c r="P4737"/>
  <c r="P4738"/>
  <c r="P4739"/>
  <c r="P4740"/>
  <c r="P4741"/>
  <c r="P4742"/>
  <c r="P4743"/>
  <c r="P4744"/>
  <c r="P4745"/>
  <c r="P4746"/>
  <c r="P4747"/>
  <c r="P4748"/>
  <c r="P4749"/>
  <c r="P4750"/>
  <c r="P4751"/>
  <c r="P4752"/>
  <c r="P4753"/>
  <c r="P4754"/>
  <c r="P4755"/>
  <c r="P4756"/>
  <c r="P4757"/>
  <c r="P4758"/>
  <c r="P4759"/>
  <c r="P4760"/>
  <c r="P4761"/>
  <c r="P4762"/>
  <c r="P4763"/>
  <c r="P4764"/>
  <c r="P4765"/>
  <c r="P4766"/>
  <c r="P4767"/>
  <c r="P4768"/>
  <c r="P4769"/>
  <c r="P4770"/>
  <c r="P4771"/>
  <c r="P4772"/>
  <c r="P4773"/>
  <c r="P4774"/>
  <c r="P4775"/>
  <c r="P4776"/>
  <c r="P4777"/>
  <c r="P4778"/>
  <c r="P4779"/>
  <c r="P4780"/>
  <c r="P4781"/>
  <c r="P4782"/>
  <c r="P4783"/>
  <c r="P4784"/>
  <c r="P4785"/>
  <c r="P4786"/>
  <c r="P4787"/>
  <c r="P4788"/>
  <c r="P4789"/>
  <c r="P4790"/>
  <c r="P4791"/>
  <c r="P4792"/>
  <c r="P4793"/>
  <c r="P4794"/>
  <c r="P4795"/>
  <c r="P4796"/>
  <c r="P4797"/>
  <c r="P4798"/>
  <c r="P4799"/>
  <c r="P4800"/>
  <c r="P4801"/>
  <c r="P4802"/>
  <c r="P4803"/>
  <c r="P4804"/>
  <c r="P4805"/>
  <c r="P4806"/>
  <c r="P4807"/>
  <c r="P4808"/>
  <c r="P4809"/>
  <c r="P4810"/>
  <c r="P4811"/>
  <c r="P4812"/>
  <c r="P4813"/>
  <c r="P4814"/>
  <c r="P4815"/>
  <c r="P4816"/>
  <c r="P4817"/>
  <c r="P4818"/>
  <c r="P4819"/>
  <c r="P4820"/>
  <c r="P4821"/>
  <c r="P4822"/>
  <c r="P4823"/>
  <c r="P4824"/>
  <c r="P4825"/>
  <c r="P4826"/>
  <c r="P4827"/>
  <c r="P4828"/>
  <c r="P4829"/>
  <c r="P4830"/>
  <c r="P4831"/>
  <c r="P4832"/>
  <c r="P4833"/>
  <c r="P4834"/>
  <c r="P4835"/>
  <c r="P4836"/>
  <c r="P4837"/>
  <c r="P4838"/>
  <c r="P4839"/>
  <c r="P4840"/>
  <c r="P4841"/>
  <c r="P4842"/>
  <c r="P4843"/>
  <c r="P4844"/>
  <c r="P4845"/>
  <c r="P4846"/>
  <c r="P4847"/>
  <c r="P4848"/>
  <c r="P4849"/>
  <c r="P4850"/>
  <c r="P4851"/>
  <c r="P4852"/>
  <c r="P4853"/>
  <c r="P4854"/>
  <c r="P4855"/>
  <c r="P4856"/>
  <c r="P4857"/>
  <c r="P4858"/>
  <c r="P4859"/>
  <c r="P4860"/>
  <c r="P4861"/>
  <c r="P4862"/>
  <c r="P4863"/>
  <c r="P4864"/>
  <c r="P4865"/>
  <c r="P4866"/>
  <c r="P4867"/>
  <c r="P4868"/>
  <c r="P4869"/>
  <c r="P4870"/>
  <c r="P4871"/>
  <c r="P4872"/>
  <c r="P4873"/>
  <c r="P4874"/>
  <c r="P4875"/>
  <c r="P4876"/>
  <c r="P4877"/>
  <c r="P4878"/>
  <c r="P4879"/>
  <c r="P4880"/>
  <c r="P4881"/>
  <c r="P4882"/>
  <c r="P4883"/>
  <c r="P4884"/>
  <c r="P4885"/>
  <c r="P4886"/>
  <c r="P4887"/>
  <c r="P4888"/>
  <c r="P4889"/>
  <c r="P4890"/>
  <c r="P4891"/>
  <c r="P4892"/>
  <c r="P4893"/>
  <c r="P4894"/>
  <c r="P4895"/>
  <c r="P4896"/>
  <c r="P4897"/>
  <c r="P4898"/>
  <c r="P4899"/>
  <c r="P4900"/>
  <c r="P4901"/>
  <c r="P4902"/>
  <c r="P4903"/>
  <c r="P4904"/>
  <c r="P4905"/>
  <c r="P4906"/>
  <c r="P4907"/>
  <c r="P4908"/>
  <c r="P4909"/>
  <c r="P4910"/>
  <c r="P4911"/>
  <c r="P4912"/>
  <c r="P4913"/>
  <c r="P4914"/>
  <c r="P4915"/>
  <c r="P4916"/>
  <c r="P4917"/>
  <c r="P4918"/>
  <c r="P4919"/>
  <c r="P4920"/>
  <c r="P4921"/>
  <c r="P4922"/>
  <c r="P4923"/>
  <c r="P4924"/>
  <c r="P4925"/>
  <c r="P4926"/>
  <c r="P4927"/>
  <c r="P4928"/>
  <c r="P4929"/>
  <c r="P4930"/>
  <c r="P4931"/>
  <c r="P4932"/>
  <c r="P4933"/>
  <c r="P4934"/>
  <c r="P4935"/>
  <c r="P4936"/>
  <c r="P4937"/>
  <c r="P4938"/>
  <c r="P4939"/>
  <c r="P4940"/>
  <c r="P4941"/>
  <c r="P4942"/>
  <c r="P4943"/>
  <c r="P4944"/>
  <c r="P4945"/>
  <c r="P4946"/>
  <c r="P4947"/>
  <c r="P4948"/>
  <c r="P4949"/>
  <c r="P4950"/>
  <c r="P4951"/>
  <c r="P4952"/>
  <c r="P4953"/>
  <c r="P4954"/>
  <c r="P4955"/>
  <c r="P4956"/>
  <c r="P4957"/>
  <c r="P4958"/>
  <c r="P4959"/>
  <c r="P4960"/>
  <c r="P4961"/>
  <c r="P4962"/>
  <c r="P4963"/>
  <c r="P4964"/>
  <c r="P4965"/>
  <c r="P4966"/>
  <c r="P4967"/>
  <c r="P4968"/>
  <c r="P4969"/>
  <c r="P4970"/>
  <c r="P4971"/>
  <c r="P4972"/>
  <c r="P4973"/>
  <c r="P4974"/>
  <c r="P4975"/>
  <c r="P4976"/>
  <c r="P4977"/>
  <c r="P4978"/>
  <c r="P4979"/>
  <c r="P4980"/>
  <c r="P4981"/>
  <c r="P4982"/>
  <c r="P4983"/>
  <c r="P4984"/>
  <c r="P4985"/>
  <c r="P4986"/>
  <c r="P4987"/>
  <c r="P4988"/>
  <c r="P4989"/>
  <c r="P4990"/>
  <c r="P4991"/>
  <c r="P4992"/>
  <c r="P4993"/>
  <c r="P4994"/>
  <c r="P4995"/>
  <c r="P4996"/>
  <c r="P4997"/>
  <c r="P4998"/>
  <c r="P4999"/>
  <c r="P5000"/>
  <c r="P5001"/>
  <c r="P5002"/>
  <c r="P5003"/>
  <c r="P5004"/>
  <c r="P5005"/>
  <c r="P5006"/>
  <c r="P5007"/>
  <c r="P5008"/>
  <c r="P5009"/>
  <c r="P5010"/>
  <c r="P5011"/>
  <c r="P5012"/>
  <c r="P5013"/>
  <c r="P5014"/>
  <c r="P5015"/>
  <c r="P5016"/>
  <c r="P5017"/>
  <c r="P5018"/>
  <c r="P5019"/>
  <c r="P5020"/>
  <c r="P5021"/>
  <c r="P5022"/>
  <c r="P5023"/>
  <c r="P5024"/>
  <c r="P5025"/>
  <c r="P5026"/>
  <c r="P5027"/>
  <c r="P5028"/>
  <c r="P5029"/>
  <c r="P5030"/>
  <c r="P5031"/>
  <c r="P5032"/>
  <c r="P5033"/>
  <c r="P5034"/>
  <c r="P5035"/>
  <c r="P5036"/>
  <c r="P5037"/>
  <c r="P5038"/>
  <c r="P5039"/>
  <c r="P5040"/>
  <c r="P5041"/>
  <c r="P5042"/>
  <c r="P5043"/>
  <c r="P5044"/>
  <c r="P5045"/>
  <c r="P5046"/>
  <c r="P5047"/>
  <c r="P5048"/>
  <c r="P5049"/>
  <c r="P5050"/>
  <c r="P5051"/>
  <c r="P5052"/>
  <c r="P5053"/>
  <c r="P5054"/>
  <c r="P5055"/>
  <c r="P5056"/>
  <c r="P5057"/>
  <c r="P5058"/>
  <c r="P5059"/>
  <c r="P5060"/>
  <c r="P5061"/>
  <c r="P5062"/>
  <c r="P5063"/>
  <c r="P5064"/>
  <c r="P5065"/>
  <c r="P5066"/>
  <c r="P5067"/>
  <c r="P5068"/>
  <c r="P5069"/>
  <c r="P5070"/>
  <c r="P5071"/>
  <c r="P5072"/>
  <c r="P5073"/>
  <c r="P5074"/>
  <c r="P5075"/>
  <c r="P5076"/>
  <c r="P5077"/>
  <c r="P5078"/>
  <c r="P5079"/>
  <c r="P5080"/>
  <c r="P5081"/>
  <c r="P5082"/>
  <c r="P5083"/>
  <c r="P5084"/>
  <c r="P5085"/>
  <c r="P5086"/>
  <c r="P5087"/>
  <c r="P5088"/>
  <c r="P5089"/>
  <c r="P5090"/>
  <c r="P5091"/>
  <c r="P5092"/>
  <c r="P5093"/>
  <c r="P5094"/>
  <c r="P5095"/>
  <c r="P5096"/>
  <c r="P5097"/>
  <c r="P5098"/>
  <c r="P5099"/>
  <c r="P5100"/>
  <c r="P5101"/>
  <c r="P5102"/>
  <c r="P5103"/>
  <c r="P5104"/>
  <c r="P5105"/>
  <c r="P5106"/>
  <c r="P5107"/>
  <c r="P5108"/>
  <c r="P5109"/>
  <c r="P5110"/>
  <c r="P5111"/>
  <c r="P5112"/>
  <c r="P5113"/>
  <c r="P5114"/>
  <c r="P5115"/>
  <c r="P5116"/>
  <c r="P5117"/>
  <c r="P5118"/>
  <c r="P5119"/>
  <c r="P5120"/>
  <c r="P5121"/>
  <c r="P5122"/>
  <c r="P5123"/>
  <c r="P5124"/>
  <c r="P5125"/>
  <c r="P5126"/>
  <c r="P5127"/>
  <c r="P5128"/>
  <c r="P5129"/>
  <c r="P5130"/>
  <c r="P5131"/>
  <c r="P5132"/>
  <c r="P5133"/>
  <c r="P5134"/>
  <c r="P5135"/>
  <c r="P5136"/>
  <c r="P5137"/>
  <c r="P5138"/>
  <c r="P5139"/>
  <c r="P5140"/>
  <c r="P5141"/>
  <c r="P5142"/>
  <c r="P5143"/>
  <c r="P5144"/>
  <c r="P5145"/>
  <c r="P5146"/>
  <c r="P5147"/>
  <c r="P5148"/>
  <c r="P5149"/>
  <c r="P5150"/>
  <c r="P5151"/>
  <c r="P5152"/>
  <c r="P5153"/>
  <c r="P5154"/>
  <c r="P5155"/>
  <c r="P5156"/>
  <c r="P5157"/>
  <c r="P5158"/>
  <c r="P5159"/>
  <c r="P5160"/>
  <c r="P5161"/>
  <c r="P5162"/>
  <c r="P5163"/>
  <c r="P5164"/>
  <c r="P5165"/>
  <c r="P5166"/>
  <c r="P5167"/>
  <c r="P5168"/>
  <c r="P5169"/>
  <c r="P5170"/>
  <c r="P5171"/>
  <c r="P5172"/>
  <c r="P5173"/>
  <c r="P5174"/>
  <c r="P5175"/>
  <c r="P5176"/>
  <c r="P5177"/>
  <c r="P5178"/>
  <c r="P5179"/>
  <c r="P5180"/>
  <c r="P5181"/>
  <c r="P5182"/>
  <c r="P5183"/>
  <c r="P5184"/>
  <c r="P5185"/>
  <c r="P5186"/>
  <c r="P5187"/>
  <c r="P5188"/>
  <c r="P5189"/>
  <c r="P5190"/>
  <c r="P5191"/>
  <c r="P5192"/>
  <c r="P5193"/>
  <c r="P5194"/>
  <c r="P5195"/>
  <c r="P5196"/>
  <c r="P5197"/>
  <c r="P5198"/>
  <c r="P5199"/>
  <c r="P5200"/>
  <c r="P5201"/>
  <c r="P5202"/>
  <c r="P5203"/>
  <c r="P5204"/>
  <c r="P5205"/>
  <c r="P5206"/>
  <c r="P5207"/>
  <c r="P5208"/>
  <c r="P5209"/>
  <c r="P5210"/>
  <c r="P5211"/>
  <c r="P5212"/>
  <c r="P5213"/>
  <c r="P5214"/>
  <c r="P5215"/>
  <c r="P5216"/>
  <c r="P5217"/>
  <c r="P5218"/>
  <c r="P5219"/>
  <c r="P5220"/>
  <c r="P5221"/>
  <c r="P5222"/>
  <c r="P5223"/>
  <c r="P5224"/>
  <c r="P5225"/>
  <c r="P5226"/>
  <c r="P5227"/>
  <c r="P5228"/>
  <c r="P5229"/>
  <c r="P5230"/>
  <c r="P5231"/>
  <c r="P5232"/>
  <c r="P5233"/>
  <c r="P5234"/>
  <c r="P5235"/>
  <c r="P5236"/>
  <c r="P5237"/>
  <c r="P5238"/>
  <c r="P5239"/>
  <c r="P5240"/>
  <c r="P5241"/>
  <c r="P5242"/>
  <c r="P5243"/>
  <c r="P5244"/>
  <c r="P5245"/>
  <c r="P5246"/>
  <c r="P5247"/>
  <c r="P5248"/>
  <c r="P5249"/>
  <c r="P5250"/>
  <c r="P5251"/>
  <c r="P5252"/>
  <c r="P5253"/>
  <c r="P5254"/>
  <c r="P5255"/>
  <c r="P5256"/>
  <c r="P5257"/>
  <c r="P5258"/>
  <c r="P5259"/>
  <c r="P5260"/>
  <c r="P5261"/>
  <c r="P5262"/>
  <c r="P5263"/>
  <c r="P5264"/>
  <c r="P5265"/>
  <c r="P5266"/>
  <c r="P5267"/>
  <c r="P5268"/>
  <c r="P5269"/>
  <c r="P5270"/>
  <c r="P5271"/>
  <c r="P5272"/>
  <c r="P5273"/>
  <c r="P5274"/>
  <c r="P5275"/>
  <c r="P5276"/>
  <c r="P5277"/>
  <c r="P5278"/>
  <c r="P5279"/>
  <c r="P5280"/>
  <c r="P5281"/>
  <c r="P5282"/>
  <c r="P5283"/>
  <c r="P5284"/>
  <c r="P5285"/>
  <c r="P5286"/>
  <c r="P5287"/>
  <c r="P5288"/>
  <c r="P5289"/>
  <c r="P5290"/>
  <c r="P5291"/>
  <c r="P5292"/>
  <c r="P5293"/>
  <c r="P5294"/>
  <c r="P5295"/>
  <c r="P5296"/>
  <c r="P5297"/>
  <c r="P5298"/>
  <c r="P5299"/>
  <c r="P5300"/>
  <c r="P5301"/>
  <c r="P5302"/>
  <c r="P5303"/>
  <c r="P5304"/>
  <c r="P5305"/>
  <c r="P5306"/>
  <c r="P5307"/>
  <c r="P5308"/>
  <c r="P5309"/>
  <c r="P5310"/>
  <c r="P5311"/>
  <c r="P5312"/>
  <c r="P5313"/>
  <c r="P5314"/>
  <c r="P5315"/>
  <c r="P5316"/>
  <c r="P5317"/>
  <c r="P5318"/>
  <c r="P5319"/>
  <c r="P5320"/>
  <c r="P5321"/>
  <c r="P5322"/>
  <c r="P5323"/>
  <c r="P5324"/>
  <c r="P5325"/>
  <c r="P5326"/>
  <c r="P5327"/>
  <c r="P5328"/>
  <c r="P5329"/>
  <c r="P5330"/>
  <c r="P5331"/>
  <c r="P5332"/>
  <c r="P5333"/>
  <c r="P5334"/>
  <c r="P5335"/>
  <c r="P5336"/>
  <c r="P5337"/>
  <c r="P5338"/>
  <c r="P5339"/>
  <c r="P5340"/>
  <c r="P5341"/>
  <c r="P5342"/>
  <c r="P5343"/>
  <c r="P5344"/>
  <c r="P5345"/>
  <c r="P5346"/>
  <c r="P5347"/>
  <c r="P5348"/>
  <c r="P5349"/>
  <c r="P5350"/>
  <c r="P5351"/>
  <c r="P5352"/>
  <c r="P5353"/>
  <c r="P5354"/>
  <c r="P5355"/>
  <c r="P5356"/>
  <c r="P5357"/>
  <c r="P5358"/>
  <c r="P5359"/>
  <c r="P5360"/>
  <c r="P5361"/>
  <c r="P5362"/>
  <c r="P5363"/>
  <c r="P5364"/>
  <c r="P5365"/>
  <c r="P5366"/>
  <c r="P5367"/>
  <c r="P5368"/>
  <c r="P5369"/>
  <c r="P5370"/>
  <c r="P5371"/>
  <c r="P5372"/>
  <c r="P5373"/>
  <c r="P5374"/>
  <c r="P5375"/>
  <c r="P5376"/>
  <c r="P5377"/>
  <c r="P5378"/>
  <c r="P5379"/>
  <c r="P5380"/>
  <c r="P5381"/>
  <c r="P5382"/>
  <c r="P5383"/>
  <c r="P5384"/>
  <c r="P5385"/>
  <c r="P5386"/>
  <c r="P5387"/>
  <c r="P5388"/>
  <c r="P5389"/>
  <c r="P5390"/>
  <c r="P5391"/>
  <c r="P5392"/>
  <c r="P5393"/>
  <c r="P5394"/>
  <c r="P5395"/>
  <c r="P5396"/>
  <c r="P5397"/>
  <c r="P5398"/>
  <c r="P5399"/>
  <c r="P5400"/>
  <c r="P5401"/>
  <c r="P5402"/>
  <c r="P5403"/>
  <c r="P5404"/>
  <c r="P5405"/>
  <c r="P5406"/>
  <c r="P5407"/>
  <c r="P5408"/>
  <c r="P5409"/>
  <c r="P5410"/>
  <c r="P5411"/>
  <c r="P5412"/>
  <c r="P5413"/>
  <c r="P5414"/>
  <c r="P5415"/>
  <c r="P5416"/>
  <c r="P5417"/>
  <c r="P5418"/>
  <c r="P5419"/>
  <c r="P5420"/>
  <c r="P5421"/>
  <c r="P5422"/>
  <c r="P5423"/>
  <c r="P5424"/>
  <c r="P5425"/>
  <c r="P5426"/>
  <c r="P5427"/>
  <c r="P5428"/>
  <c r="P5429"/>
  <c r="P5430"/>
  <c r="P5431"/>
  <c r="P5432"/>
  <c r="P5433"/>
  <c r="P5434"/>
  <c r="P5435"/>
  <c r="P5436"/>
  <c r="P5437"/>
  <c r="P5438"/>
  <c r="P5439"/>
  <c r="P5440"/>
  <c r="P5441"/>
  <c r="P5442"/>
  <c r="P5443"/>
  <c r="P5444"/>
  <c r="P5445"/>
  <c r="P5446"/>
  <c r="P5447"/>
  <c r="P5448"/>
  <c r="P5449"/>
  <c r="P5450"/>
  <c r="P5451"/>
  <c r="P5452"/>
  <c r="P5453"/>
  <c r="P5454"/>
  <c r="P5455"/>
  <c r="P5456"/>
  <c r="P5457"/>
  <c r="P5458"/>
  <c r="P5459"/>
  <c r="P5460"/>
  <c r="P5461"/>
  <c r="P5462"/>
  <c r="P5463"/>
  <c r="P5464"/>
  <c r="P5465"/>
  <c r="P5466"/>
  <c r="P5467"/>
  <c r="P5468"/>
  <c r="P5469"/>
  <c r="P5470"/>
  <c r="P5471"/>
  <c r="P5472"/>
  <c r="P5473"/>
  <c r="P5474"/>
  <c r="P5475"/>
  <c r="P5476"/>
  <c r="P5477"/>
  <c r="P5478"/>
  <c r="P5479"/>
  <c r="P5480"/>
  <c r="P5481"/>
  <c r="P5482"/>
  <c r="P5483"/>
  <c r="P5484"/>
  <c r="P5485"/>
  <c r="P5486"/>
  <c r="P5487"/>
  <c r="P5488"/>
  <c r="P5489"/>
  <c r="P5490"/>
  <c r="P5491"/>
  <c r="P5492"/>
  <c r="P5493"/>
  <c r="P5494"/>
  <c r="P5495"/>
  <c r="P5496"/>
  <c r="P5497"/>
  <c r="P5498"/>
  <c r="P5499"/>
  <c r="P5500"/>
  <c r="P5501"/>
  <c r="P5502"/>
  <c r="P5503"/>
  <c r="P5504"/>
  <c r="P5505"/>
  <c r="P5506"/>
  <c r="P5507"/>
  <c r="P5508"/>
  <c r="P5509"/>
  <c r="P5510"/>
  <c r="P5511"/>
  <c r="P5512"/>
  <c r="P5513"/>
  <c r="P5514"/>
  <c r="P5515"/>
  <c r="P5516"/>
  <c r="P5517"/>
  <c r="P5518"/>
  <c r="P5519"/>
  <c r="P5520"/>
  <c r="P5521"/>
  <c r="P5522"/>
  <c r="P5523"/>
  <c r="P5524"/>
  <c r="P5525"/>
  <c r="P5526"/>
  <c r="P5527"/>
  <c r="P5528"/>
  <c r="P5529"/>
  <c r="P5530"/>
  <c r="P5531"/>
  <c r="P5532"/>
  <c r="P5533"/>
  <c r="P5534"/>
  <c r="P5535"/>
  <c r="P5536"/>
  <c r="P5537"/>
  <c r="P5538"/>
  <c r="P5539"/>
  <c r="P5540"/>
  <c r="P5541"/>
  <c r="P5542"/>
  <c r="P5543"/>
  <c r="P5544"/>
  <c r="P5545"/>
  <c r="P5546"/>
  <c r="P5547"/>
  <c r="P5548"/>
  <c r="P5549"/>
  <c r="P5550"/>
  <c r="P5551"/>
  <c r="P5552"/>
  <c r="P5553"/>
  <c r="P5554"/>
  <c r="P5555"/>
  <c r="P5556"/>
  <c r="P5557"/>
  <c r="P5558"/>
  <c r="P5559"/>
  <c r="P5560"/>
  <c r="P5561"/>
  <c r="P5562"/>
  <c r="P5563"/>
  <c r="P5564"/>
  <c r="P5565"/>
  <c r="P5566"/>
  <c r="P5567"/>
  <c r="P5568"/>
  <c r="P5569"/>
  <c r="P5570"/>
  <c r="P5571"/>
  <c r="P5572"/>
  <c r="P5573"/>
  <c r="P5574"/>
  <c r="P5575"/>
  <c r="P5576"/>
  <c r="P5577"/>
  <c r="P5578"/>
  <c r="P5579"/>
  <c r="P5580"/>
  <c r="P5581"/>
  <c r="P5582"/>
  <c r="P5583"/>
  <c r="P5584"/>
  <c r="P5585"/>
  <c r="P5586"/>
  <c r="P5587"/>
  <c r="P5588"/>
  <c r="P5589"/>
  <c r="P5590"/>
  <c r="P5591"/>
  <c r="P5592"/>
  <c r="P5593"/>
  <c r="P5594"/>
  <c r="P5595"/>
  <c r="P5596"/>
  <c r="P5597"/>
  <c r="P5598"/>
  <c r="P5599"/>
  <c r="P5600"/>
  <c r="P5601"/>
  <c r="P5602"/>
  <c r="P5603"/>
  <c r="P5604"/>
  <c r="P5605"/>
  <c r="P5606"/>
  <c r="P5607"/>
  <c r="P5608"/>
  <c r="P5609"/>
  <c r="P5610"/>
  <c r="P5611"/>
  <c r="P5612"/>
  <c r="P5613"/>
  <c r="P5614"/>
  <c r="P5615"/>
  <c r="P5616"/>
  <c r="P5617"/>
  <c r="P5618"/>
  <c r="P5619"/>
  <c r="P5620"/>
  <c r="P5621"/>
  <c r="P5622"/>
  <c r="P5623"/>
  <c r="P5624"/>
  <c r="P5625"/>
  <c r="P5626"/>
  <c r="P5627"/>
  <c r="P5628"/>
  <c r="P5629"/>
  <c r="P5630"/>
  <c r="P5631"/>
  <c r="P5632"/>
  <c r="P5633"/>
  <c r="P5634"/>
  <c r="P5635"/>
  <c r="P5636"/>
  <c r="P5637"/>
  <c r="P5638"/>
  <c r="P5639"/>
  <c r="P5640"/>
  <c r="P5641"/>
  <c r="P5642"/>
  <c r="P5643"/>
  <c r="P5644"/>
  <c r="P5645"/>
  <c r="P5646"/>
  <c r="P5647"/>
  <c r="P5648"/>
  <c r="P5649"/>
  <c r="P5650"/>
  <c r="P5651"/>
  <c r="P5652"/>
  <c r="P5653"/>
  <c r="P5654"/>
  <c r="P5655"/>
  <c r="P5656"/>
  <c r="P5657"/>
  <c r="P5658"/>
  <c r="P5659"/>
  <c r="P5660"/>
  <c r="P5661"/>
  <c r="P5662"/>
  <c r="P5663"/>
  <c r="P5664"/>
  <c r="P5665"/>
  <c r="P5666"/>
  <c r="P5667"/>
  <c r="P5668"/>
  <c r="P5669"/>
  <c r="P5670"/>
  <c r="P5671"/>
  <c r="P5672"/>
  <c r="P5673"/>
  <c r="P5674"/>
  <c r="P5675"/>
  <c r="P5676"/>
  <c r="P5677"/>
  <c r="P5678"/>
  <c r="P5679"/>
  <c r="P5680"/>
  <c r="P5681"/>
  <c r="P5682"/>
  <c r="P5683"/>
  <c r="P5684"/>
  <c r="P5685"/>
  <c r="P5686"/>
  <c r="P5687"/>
  <c r="P5688"/>
  <c r="P5689"/>
  <c r="P5690"/>
  <c r="P5691"/>
  <c r="P5692"/>
  <c r="P5693"/>
  <c r="P5694"/>
  <c r="P5695"/>
  <c r="P5696"/>
  <c r="P5697"/>
  <c r="P5698"/>
  <c r="P5699"/>
  <c r="P5700"/>
  <c r="P5701"/>
  <c r="P5702"/>
  <c r="P5703"/>
  <c r="P5704"/>
  <c r="P5705"/>
  <c r="P5706"/>
  <c r="P5707"/>
  <c r="P5708"/>
  <c r="P5709"/>
  <c r="P5710"/>
  <c r="P5711"/>
  <c r="P5712"/>
  <c r="P5713"/>
  <c r="P5714"/>
  <c r="P5715"/>
  <c r="P5716"/>
  <c r="P5717"/>
  <c r="P5718"/>
  <c r="P5719"/>
  <c r="P5720"/>
  <c r="P5721"/>
  <c r="P5722"/>
  <c r="P5723"/>
  <c r="P5724"/>
  <c r="P5725"/>
  <c r="P5726"/>
  <c r="P5727"/>
  <c r="P5728"/>
  <c r="P5729"/>
  <c r="P5730"/>
  <c r="P5731"/>
  <c r="P5732"/>
  <c r="P5733"/>
  <c r="P5734"/>
  <c r="P5735"/>
  <c r="P5736"/>
  <c r="P5737"/>
  <c r="P5738"/>
  <c r="P5739"/>
  <c r="P5740"/>
  <c r="P5741"/>
  <c r="P5742"/>
  <c r="P5743"/>
  <c r="P5744"/>
  <c r="P5745"/>
  <c r="P5746"/>
  <c r="P5747"/>
  <c r="P5748"/>
  <c r="P5749"/>
  <c r="P5750"/>
  <c r="P5751"/>
  <c r="P5752"/>
  <c r="P5753"/>
  <c r="P5754"/>
  <c r="P5755"/>
  <c r="P5756"/>
  <c r="P5757"/>
  <c r="P5758"/>
  <c r="P5759"/>
  <c r="P5760"/>
  <c r="P5761"/>
  <c r="P5762"/>
  <c r="P5763"/>
  <c r="P5764"/>
  <c r="P5765"/>
  <c r="P5766"/>
  <c r="P5767"/>
  <c r="P5768"/>
  <c r="P5769"/>
  <c r="P5770"/>
  <c r="P5771"/>
  <c r="P5772"/>
  <c r="P5773"/>
  <c r="P5774"/>
  <c r="P5775"/>
  <c r="P5776"/>
  <c r="P5777"/>
  <c r="P5778"/>
  <c r="P5779"/>
  <c r="P5780"/>
  <c r="P5781"/>
  <c r="P5782"/>
  <c r="P5783"/>
  <c r="P5784"/>
  <c r="P5785"/>
  <c r="P5786"/>
  <c r="P5787"/>
  <c r="P5788"/>
  <c r="P5789"/>
  <c r="P5790"/>
  <c r="P5791"/>
  <c r="P5792"/>
  <c r="P5793"/>
  <c r="P5794"/>
  <c r="P5795"/>
  <c r="P5796"/>
  <c r="P5797"/>
  <c r="P5798"/>
  <c r="P5799"/>
  <c r="P5800"/>
  <c r="P5801"/>
  <c r="P5802"/>
  <c r="P5803"/>
  <c r="P5804"/>
  <c r="P5805"/>
  <c r="P5806"/>
  <c r="P5807"/>
  <c r="P5808"/>
  <c r="P5809"/>
  <c r="P5810"/>
  <c r="P5811"/>
  <c r="P5812"/>
  <c r="P5813"/>
  <c r="P5814"/>
  <c r="P5815"/>
  <c r="P5816"/>
  <c r="P5817"/>
  <c r="P5818"/>
  <c r="P5819"/>
  <c r="P5820"/>
  <c r="P5821"/>
  <c r="P5822"/>
  <c r="P5823"/>
  <c r="P5824"/>
  <c r="P5825"/>
  <c r="P5826"/>
  <c r="P5827"/>
  <c r="P5828"/>
  <c r="P5829"/>
  <c r="P5830"/>
  <c r="P5831"/>
  <c r="P5832"/>
  <c r="P5833"/>
  <c r="P5834"/>
  <c r="P5835"/>
  <c r="P5836"/>
  <c r="P5837"/>
  <c r="P5838"/>
  <c r="P5839"/>
  <c r="P5840"/>
  <c r="P5841"/>
  <c r="P5842"/>
  <c r="P5843"/>
  <c r="P5844"/>
  <c r="P5845"/>
  <c r="P5846"/>
  <c r="P5847"/>
  <c r="P5848"/>
  <c r="P5849"/>
  <c r="P5850"/>
  <c r="P5851"/>
  <c r="P5852"/>
  <c r="P5853"/>
  <c r="P5854"/>
  <c r="P5855"/>
  <c r="P5856"/>
  <c r="P5857"/>
  <c r="P5858"/>
  <c r="P5859"/>
  <c r="P5860"/>
  <c r="P5861"/>
  <c r="P5862"/>
  <c r="P5863"/>
  <c r="P5864"/>
  <c r="P5865"/>
  <c r="P5866"/>
  <c r="P5867"/>
  <c r="P5868"/>
  <c r="P5869"/>
  <c r="P5870"/>
  <c r="P5871"/>
  <c r="P5872"/>
  <c r="P5873"/>
  <c r="P5874"/>
  <c r="P5875"/>
  <c r="P5876"/>
  <c r="P5877"/>
  <c r="P5878"/>
  <c r="P5879"/>
  <c r="P5880"/>
  <c r="P5881"/>
  <c r="P5882"/>
  <c r="P5883"/>
  <c r="P5884"/>
  <c r="P5885"/>
  <c r="P5886"/>
  <c r="P5887"/>
  <c r="P5888"/>
  <c r="P5889"/>
  <c r="P5890"/>
  <c r="P5891"/>
  <c r="P5892"/>
  <c r="P5893"/>
  <c r="P5894"/>
  <c r="P5895"/>
  <c r="P5896"/>
  <c r="P5897"/>
  <c r="P5898"/>
  <c r="P5899"/>
  <c r="P5900"/>
  <c r="P5901"/>
  <c r="P5902"/>
  <c r="P5903"/>
  <c r="P5904"/>
  <c r="P5905"/>
  <c r="P5906"/>
  <c r="P5907"/>
  <c r="P5908"/>
  <c r="P5909"/>
  <c r="P5910"/>
  <c r="P5911"/>
  <c r="P5912"/>
  <c r="P5913"/>
  <c r="P5914"/>
  <c r="P5915"/>
  <c r="P5916"/>
  <c r="P5917"/>
  <c r="P5918"/>
  <c r="P5919"/>
  <c r="P5920"/>
  <c r="P5921"/>
  <c r="P5922"/>
  <c r="P5923"/>
  <c r="P5924"/>
  <c r="P5925"/>
  <c r="P5926"/>
  <c r="P5927"/>
  <c r="P5928"/>
  <c r="P5929"/>
  <c r="P5930"/>
  <c r="P5931"/>
  <c r="P5932"/>
  <c r="P5933"/>
  <c r="P5934"/>
  <c r="P5935"/>
  <c r="P5936"/>
  <c r="P5937"/>
  <c r="P5938"/>
  <c r="P5939"/>
  <c r="P5940"/>
  <c r="P5941"/>
  <c r="P5942"/>
  <c r="P5943"/>
  <c r="P5944"/>
  <c r="P5945"/>
  <c r="P5946"/>
  <c r="P5947"/>
  <c r="P5948"/>
  <c r="P5949"/>
  <c r="P5950"/>
  <c r="P5951"/>
  <c r="P5952"/>
  <c r="P5953"/>
  <c r="P5954"/>
  <c r="P5955"/>
  <c r="P5956"/>
  <c r="P5957"/>
  <c r="P5958"/>
  <c r="P5959"/>
  <c r="P5960"/>
  <c r="P5961"/>
  <c r="P5962"/>
  <c r="P5963"/>
  <c r="P5964"/>
  <c r="P5965"/>
  <c r="P5966"/>
  <c r="P5967"/>
  <c r="P5968"/>
  <c r="P5969"/>
  <c r="P5970"/>
  <c r="P5971"/>
  <c r="P5972"/>
  <c r="P5973"/>
  <c r="P5974"/>
  <c r="P5975"/>
  <c r="P5976"/>
  <c r="P5977"/>
  <c r="P5978"/>
  <c r="P5979"/>
  <c r="P5980"/>
  <c r="P5981"/>
  <c r="P5982"/>
  <c r="P5983"/>
  <c r="P5984"/>
  <c r="P5985"/>
  <c r="P5986"/>
  <c r="P5987"/>
  <c r="P5988"/>
  <c r="P5989"/>
  <c r="P5990"/>
  <c r="P5991"/>
  <c r="P5992"/>
  <c r="P5993"/>
  <c r="P5994"/>
  <c r="P5995"/>
  <c r="P5996"/>
  <c r="P5997"/>
  <c r="P5998"/>
  <c r="P5999"/>
  <c r="P6000"/>
  <c r="P6001"/>
  <c r="P6002"/>
  <c r="P6003"/>
  <c r="P6004"/>
  <c r="P6005"/>
  <c r="P6006"/>
  <c r="O10"/>
  <c r="O11"/>
  <c r="O12"/>
  <c r="O15"/>
  <c r="O16"/>
  <c r="O19"/>
  <c r="O23"/>
  <c r="O28"/>
  <c r="O33"/>
  <c r="O34"/>
  <c r="O35"/>
  <c r="O36"/>
  <c r="O42"/>
  <c r="O43"/>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K525"/>
  <c r="K526"/>
  <c r="K527"/>
  <c r="K528"/>
  <c r="K529"/>
  <c r="K530"/>
  <c r="K531"/>
  <c r="K532"/>
  <c r="K533"/>
  <c r="K534"/>
  <c r="K535"/>
  <c r="K536"/>
  <c r="K537"/>
  <c r="K538"/>
  <c r="K539"/>
  <c r="K540"/>
  <c r="K541"/>
  <c r="K542"/>
  <c r="K543"/>
  <c r="K544"/>
  <c r="K545"/>
  <c r="K546"/>
  <c r="K547"/>
  <c r="K548"/>
  <c r="K549"/>
  <c r="K550"/>
  <c r="K551"/>
  <c r="K552"/>
  <c r="K553"/>
  <c r="K554"/>
  <c r="K555"/>
  <c r="K556"/>
  <c r="K557"/>
  <c r="K558"/>
  <c r="K559"/>
  <c r="K560"/>
  <c r="K561"/>
  <c r="K562"/>
  <c r="K563"/>
  <c r="K564"/>
  <c r="K565"/>
  <c r="K566"/>
  <c r="K567"/>
  <c r="K568"/>
  <c r="K569"/>
  <c r="K570"/>
  <c r="K571"/>
  <c r="K572"/>
  <c r="K573"/>
  <c r="K574"/>
  <c r="K575"/>
  <c r="K576"/>
  <c r="K577"/>
  <c r="K578"/>
  <c r="K579"/>
  <c r="K580"/>
  <c r="K581"/>
  <c r="K582"/>
  <c r="K583"/>
  <c r="K584"/>
  <c r="K585"/>
  <c r="K586"/>
  <c r="K587"/>
  <c r="K588"/>
  <c r="K589"/>
  <c r="K590"/>
  <c r="K591"/>
  <c r="K592"/>
  <c r="K593"/>
  <c r="K594"/>
  <c r="K595"/>
  <c r="K596"/>
  <c r="K597"/>
  <c r="K598"/>
  <c r="K599"/>
  <c r="K600"/>
  <c r="K601"/>
  <c r="K602"/>
  <c r="K603"/>
  <c r="K604"/>
  <c r="K605"/>
  <c r="K606"/>
  <c r="K607"/>
  <c r="K608"/>
  <c r="K609"/>
  <c r="K610"/>
  <c r="K611"/>
  <c r="K612"/>
  <c r="K613"/>
  <c r="K614"/>
  <c r="K615"/>
  <c r="K616"/>
  <c r="K617"/>
  <c r="K618"/>
  <c r="K619"/>
  <c r="K620"/>
  <c r="K621"/>
  <c r="K622"/>
  <c r="K623"/>
  <c r="K624"/>
  <c r="K625"/>
  <c r="K626"/>
  <c r="K627"/>
  <c r="K628"/>
  <c r="K629"/>
  <c r="K630"/>
  <c r="K631"/>
  <c r="K632"/>
  <c r="K633"/>
  <c r="K634"/>
  <c r="K635"/>
  <c r="K636"/>
  <c r="K637"/>
  <c r="K638"/>
  <c r="K639"/>
  <c r="K640"/>
  <c r="K641"/>
  <c r="K642"/>
  <c r="K643"/>
  <c r="K644"/>
  <c r="K645"/>
  <c r="K646"/>
  <c r="K647"/>
  <c r="K648"/>
  <c r="K649"/>
  <c r="K650"/>
  <c r="K651"/>
  <c r="K652"/>
  <c r="K653"/>
  <c r="K654"/>
  <c r="K655"/>
  <c r="K656"/>
  <c r="K657"/>
  <c r="K658"/>
  <c r="K659"/>
  <c r="K660"/>
  <c r="K661"/>
  <c r="K662"/>
  <c r="K663"/>
  <c r="K664"/>
  <c r="K665"/>
  <c r="K666"/>
  <c r="K667"/>
  <c r="K668"/>
  <c r="K669"/>
  <c r="K670"/>
  <c r="K671"/>
  <c r="K672"/>
  <c r="K673"/>
  <c r="K674"/>
  <c r="K675"/>
  <c r="K676"/>
  <c r="K677"/>
  <c r="K678"/>
  <c r="K679"/>
  <c r="K680"/>
  <c r="K681"/>
  <c r="K682"/>
  <c r="K683"/>
  <c r="K684"/>
  <c r="K685"/>
  <c r="K686"/>
  <c r="K687"/>
  <c r="K688"/>
  <c r="K689"/>
  <c r="K690"/>
  <c r="K691"/>
  <c r="K692"/>
  <c r="K693"/>
  <c r="K694"/>
  <c r="K695"/>
  <c r="K696"/>
  <c r="K697"/>
  <c r="K698"/>
  <c r="K699"/>
  <c r="K700"/>
  <c r="K701"/>
  <c r="K702"/>
  <c r="K703"/>
  <c r="K704"/>
  <c r="K705"/>
  <c r="K706"/>
  <c r="K707"/>
  <c r="K708"/>
  <c r="K709"/>
  <c r="K710"/>
  <c r="K711"/>
  <c r="K712"/>
  <c r="K713"/>
  <c r="K714"/>
  <c r="K715"/>
  <c r="K716"/>
  <c r="K717"/>
  <c r="K718"/>
  <c r="K719"/>
  <c r="K720"/>
  <c r="K721"/>
  <c r="K722"/>
  <c r="K723"/>
  <c r="K724"/>
  <c r="K725"/>
  <c r="K726"/>
  <c r="K727"/>
  <c r="K728"/>
  <c r="K729"/>
  <c r="K730"/>
  <c r="K731"/>
  <c r="K732"/>
  <c r="K733"/>
  <c r="K734"/>
  <c r="K735"/>
  <c r="K736"/>
  <c r="K737"/>
  <c r="K738"/>
  <c r="K739"/>
  <c r="K740"/>
  <c r="K741"/>
  <c r="K742"/>
  <c r="K743"/>
  <c r="K744"/>
  <c r="K745"/>
  <c r="K746"/>
  <c r="K747"/>
  <c r="K748"/>
  <c r="K749"/>
  <c r="K750"/>
  <c r="K751"/>
  <c r="K752"/>
  <c r="K753"/>
  <c r="K754"/>
  <c r="K755"/>
  <c r="K756"/>
  <c r="K757"/>
  <c r="K758"/>
  <c r="K759"/>
  <c r="K760"/>
  <c r="K761"/>
  <c r="K762"/>
  <c r="K763"/>
  <c r="K764"/>
  <c r="K765"/>
  <c r="K766"/>
  <c r="K767"/>
  <c r="K768"/>
  <c r="K769"/>
  <c r="K770"/>
  <c r="K771"/>
  <c r="K772"/>
  <c r="K773"/>
  <c r="K774"/>
  <c r="K775"/>
  <c r="K776"/>
  <c r="K777"/>
  <c r="K778"/>
  <c r="K779"/>
  <c r="K780"/>
  <c r="K781"/>
  <c r="K782"/>
  <c r="K783"/>
  <c r="K784"/>
  <c r="K785"/>
  <c r="K786"/>
  <c r="K787"/>
  <c r="K788"/>
  <c r="K789"/>
  <c r="K790"/>
  <c r="K791"/>
  <c r="K792"/>
  <c r="K793"/>
  <c r="K794"/>
  <c r="K795"/>
  <c r="K796"/>
  <c r="K797"/>
  <c r="K798"/>
  <c r="K799"/>
  <c r="K800"/>
  <c r="K801"/>
  <c r="K802"/>
  <c r="K803"/>
  <c r="K804"/>
  <c r="K805"/>
  <c r="K806"/>
  <c r="K807"/>
  <c r="K808"/>
  <c r="K809"/>
  <c r="K810"/>
  <c r="K811"/>
  <c r="K812"/>
  <c r="K813"/>
  <c r="K814"/>
  <c r="K815"/>
  <c r="K816"/>
  <c r="K817"/>
  <c r="K818"/>
  <c r="K819"/>
  <c r="K820"/>
  <c r="K821"/>
  <c r="K822"/>
  <c r="K823"/>
  <c r="K824"/>
  <c r="K825"/>
  <c r="K826"/>
  <c r="K827"/>
  <c r="K828"/>
  <c r="K829"/>
  <c r="K830"/>
  <c r="K831"/>
  <c r="K832"/>
  <c r="K833"/>
  <c r="K834"/>
  <c r="K835"/>
  <c r="K836"/>
  <c r="K837"/>
  <c r="K838"/>
  <c r="K839"/>
  <c r="K840"/>
  <c r="K841"/>
  <c r="K842"/>
  <c r="K843"/>
  <c r="K844"/>
  <c r="K845"/>
  <c r="K846"/>
  <c r="K847"/>
  <c r="K848"/>
  <c r="K849"/>
  <c r="K850"/>
  <c r="K851"/>
  <c r="K852"/>
  <c r="K853"/>
  <c r="K854"/>
  <c r="K855"/>
  <c r="K856"/>
  <c r="K857"/>
  <c r="K858"/>
  <c r="K859"/>
  <c r="K860"/>
  <c r="K861"/>
  <c r="K862"/>
  <c r="K863"/>
  <c r="K864"/>
  <c r="K865"/>
  <c r="K866"/>
  <c r="K867"/>
  <c r="K868"/>
  <c r="K869"/>
  <c r="K870"/>
  <c r="K871"/>
  <c r="K872"/>
  <c r="K873"/>
  <c r="K874"/>
  <c r="K875"/>
  <c r="K876"/>
  <c r="K877"/>
  <c r="K878"/>
  <c r="K879"/>
  <c r="K880"/>
  <c r="K881"/>
  <c r="K882"/>
  <c r="K883"/>
  <c r="K884"/>
  <c r="K885"/>
  <c r="K886"/>
  <c r="K887"/>
  <c r="K888"/>
  <c r="K889"/>
  <c r="K890"/>
  <c r="K891"/>
  <c r="K892"/>
  <c r="K893"/>
  <c r="K894"/>
  <c r="K895"/>
  <c r="K896"/>
  <c r="K897"/>
  <c r="K898"/>
  <c r="K899"/>
  <c r="K900"/>
  <c r="K901"/>
  <c r="K902"/>
  <c r="K903"/>
  <c r="K904"/>
  <c r="K905"/>
  <c r="K906"/>
  <c r="K907"/>
  <c r="K908"/>
  <c r="K909"/>
  <c r="K910"/>
  <c r="K911"/>
  <c r="K912"/>
  <c r="K913"/>
  <c r="K914"/>
  <c r="K915"/>
  <c r="K916"/>
  <c r="K917"/>
  <c r="K918"/>
  <c r="K919"/>
  <c r="K920"/>
  <c r="K921"/>
  <c r="K922"/>
  <c r="K923"/>
  <c r="K924"/>
  <c r="K925"/>
  <c r="K926"/>
  <c r="K927"/>
  <c r="K928"/>
  <c r="K929"/>
  <c r="K930"/>
  <c r="K931"/>
  <c r="K932"/>
  <c r="K933"/>
  <c r="K934"/>
  <c r="K935"/>
  <c r="K936"/>
  <c r="K937"/>
  <c r="K938"/>
  <c r="K939"/>
  <c r="K940"/>
  <c r="K941"/>
  <c r="K942"/>
  <c r="K943"/>
  <c r="K944"/>
  <c r="K945"/>
  <c r="K946"/>
  <c r="K947"/>
  <c r="K948"/>
  <c r="K949"/>
  <c r="K950"/>
  <c r="K951"/>
  <c r="K952"/>
  <c r="K953"/>
  <c r="K954"/>
  <c r="K955"/>
  <c r="K956"/>
  <c r="K957"/>
  <c r="K958"/>
  <c r="K959"/>
  <c r="K960"/>
  <c r="K961"/>
  <c r="K962"/>
  <c r="K963"/>
  <c r="K964"/>
  <c r="K965"/>
  <c r="K966"/>
  <c r="K967"/>
  <c r="K968"/>
  <c r="K969"/>
  <c r="K970"/>
  <c r="K971"/>
  <c r="K972"/>
  <c r="K973"/>
  <c r="K974"/>
  <c r="K975"/>
  <c r="K976"/>
  <c r="K977"/>
  <c r="K978"/>
  <c r="K979"/>
  <c r="K980"/>
  <c r="K981"/>
  <c r="K982"/>
  <c r="K983"/>
  <c r="K984"/>
  <c r="K985"/>
  <c r="K986"/>
  <c r="K987"/>
  <c r="K988"/>
  <c r="K989"/>
  <c r="K990"/>
  <c r="K991"/>
  <c r="K992"/>
  <c r="K993"/>
  <c r="K994"/>
  <c r="K995"/>
  <c r="K996"/>
  <c r="K997"/>
  <c r="K998"/>
  <c r="K999"/>
  <c r="K1000"/>
  <c r="K1001"/>
  <c r="K1002"/>
  <c r="K1003"/>
  <c r="K1004"/>
  <c r="K1005"/>
  <c r="K1006"/>
  <c r="K1007"/>
  <c r="K1008"/>
  <c r="K1009"/>
  <c r="K1010"/>
  <c r="K1011"/>
  <c r="K1012"/>
  <c r="K1013"/>
  <c r="K1014"/>
  <c r="K1015"/>
  <c r="K1016"/>
  <c r="K1017"/>
  <c r="K1018"/>
  <c r="K1019"/>
  <c r="K1020"/>
  <c r="K1021"/>
  <c r="K1022"/>
  <c r="K1023"/>
  <c r="K1024"/>
  <c r="K1025"/>
  <c r="K1026"/>
  <c r="K1027"/>
  <c r="K1028"/>
  <c r="K1029"/>
  <c r="K1030"/>
  <c r="K1031"/>
  <c r="K1032"/>
  <c r="K1033"/>
  <c r="K1034"/>
  <c r="K1035"/>
  <c r="K1036"/>
  <c r="K1037"/>
  <c r="K1038"/>
  <c r="K1039"/>
  <c r="K1040"/>
  <c r="K1041"/>
  <c r="K1042"/>
  <c r="K1043"/>
  <c r="K1044"/>
  <c r="K1045"/>
  <c r="K1046"/>
  <c r="K1047"/>
  <c r="K1048"/>
  <c r="K1049"/>
  <c r="K1050"/>
  <c r="K1051"/>
  <c r="K1052"/>
  <c r="K1053"/>
  <c r="K1054"/>
  <c r="K1055"/>
  <c r="K1056"/>
  <c r="K1057"/>
  <c r="K1058"/>
  <c r="K1059"/>
  <c r="K1060"/>
  <c r="K1061"/>
  <c r="K1062"/>
  <c r="K1063"/>
  <c r="K1064"/>
  <c r="K1065"/>
  <c r="K1066"/>
  <c r="K1067"/>
  <c r="K1068"/>
  <c r="K1069"/>
  <c r="K1070"/>
  <c r="K1071"/>
  <c r="K1072"/>
  <c r="K1073"/>
  <c r="K1074"/>
  <c r="K1075"/>
  <c r="K1076"/>
  <c r="K1077"/>
  <c r="K1078"/>
  <c r="K1079"/>
  <c r="K1080"/>
  <c r="K1081"/>
  <c r="K1082"/>
  <c r="K1083"/>
  <c r="K1084"/>
  <c r="K1085"/>
  <c r="K1086"/>
  <c r="K1087"/>
  <c r="K1088"/>
  <c r="K1089"/>
  <c r="K1090"/>
  <c r="K1091"/>
  <c r="K1092"/>
  <c r="K1093"/>
  <c r="K1094"/>
  <c r="K1095"/>
  <c r="K1096"/>
  <c r="K1097"/>
  <c r="K1098"/>
  <c r="K1099"/>
  <c r="K1100"/>
  <c r="K1101"/>
  <c r="K1102"/>
  <c r="K1103"/>
  <c r="K1104"/>
  <c r="K1105"/>
  <c r="K1106"/>
  <c r="K1107"/>
  <c r="K1108"/>
  <c r="K1109"/>
  <c r="K1110"/>
  <c r="K1111"/>
  <c r="K1112"/>
  <c r="K1113"/>
  <c r="K1114"/>
  <c r="K1115"/>
  <c r="K1116"/>
  <c r="K1117"/>
  <c r="K1118"/>
  <c r="K1119"/>
  <c r="K1120"/>
  <c r="K1121"/>
  <c r="K1122"/>
  <c r="K1123"/>
  <c r="K1124"/>
  <c r="K1125"/>
  <c r="K1126"/>
  <c r="K1127"/>
  <c r="K1128"/>
  <c r="K1129"/>
  <c r="K1130"/>
  <c r="K1131"/>
  <c r="K1132"/>
  <c r="K1133"/>
  <c r="K1134"/>
  <c r="K1135"/>
  <c r="K1136"/>
  <c r="K1137"/>
  <c r="K1138"/>
  <c r="K1139"/>
  <c r="K1140"/>
  <c r="K1141"/>
  <c r="K1142"/>
  <c r="K1143"/>
  <c r="K1144"/>
  <c r="K1145"/>
  <c r="K1146"/>
  <c r="K1147"/>
  <c r="K1148"/>
  <c r="K1149"/>
  <c r="K1150"/>
  <c r="K1151"/>
  <c r="K1152"/>
  <c r="K1153"/>
  <c r="K1154"/>
  <c r="K1155"/>
  <c r="K1156"/>
  <c r="K1157"/>
  <c r="K1158"/>
  <c r="K1159"/>
  <c r="K1160"/>
  <c r="K1161"/>
  <c r="K1162"/>
  <c r="K1163"/>
  <c r="K1164"/>
  <c r="K1165"/>
  <c r="K1166"/>
  <c r="K1167"/>
  <c r="K1168"/>
  <c r="K1169"/>
  <c r="K1170"/>
  <c r="K1171"/>
  <c r="K1172"/>
  <c r="K1173"/>
  <c r="K1174"/>
  <c r="K1175"/>
  <c r="K1176"/>
  <c r="K1177"/>
  <c r="K1178"/>
  <c r="K1179"/>
  <c r="K1180"/>
  <c r="K1181"/>
  <c r="K1182"/>
  <c r="K1183"/>
  <c r="K1184"/>
  <c r="K1185"/>
  <c r="K1186"/>
  <c r="K1187"/>
  <c r="K1188"/>
  <c r="K1189"/>
  <c r="K1190"/>
  <c r="K1191"/>
  <c r="K1192"/>
  <c r="K1193"/>
  <c r="K1194"/>
  <c r="K1195"/>
  <c r="K1196"/>
  <c r="K1197"/>
  <c r="K1198"/>
  <c r="K1199"/>
  <c r="K1200"/>
  <c r="K1201"/>
  <c r="K1202"/>
  <c r="K1203"/>
  <c r="K1204"/>
  <c r="K1205"/>
  <c r="K1206"/>
  <c r="K1207"/>
  <c r="K1208"/>
  <c r="K1209"/>
  <c r="K1210"/>
  <c r="K1211"/>
  <c r="K1212"/>
  <c r="K1213"/>
  <c r="K1214"/>
  <c r="K1215"/>
  <c r="K1216"/>
  <c r="K1217"/>
  <c r="K1218"/>
  <c r="K1219"/>
  <c r="K1220"/>
  <c r="K1221"/>
  <c r="K1222"/>
  <c r="K1223"/>
  <c r="K1224"/>
  <c r="K1225"/>
  <c r="K1226"/>
  <c r="K1227"/>
  <c r="K1228"/>
  <c r="K1229"/>
  <c r="K1230"/>
  <c r="K1231"/>
  <c r="K1232"/>
  <c r="K1233"/>
  <c r="K1234"/>
  <c r="K1235"/>
  <c r="K1236"/>
  <c r="K1237"/>
  <c r="K1238"/>
  <c r="K1239"/>
  <c r="K1240"/>
  <c r="K1241"/>
  <c r="K1242"/>
  <c r="K1243"/>
  <c r="K1244"/>
  <c r="K1245"/>
  <c r="K1246"/>
  <c r="K1247"/>
  <c r="K1248"/>
  <c r="K1249"/>
  <c r="K1250"/>
  <c r="K1251"/>
  <c r="K1252"/>
  <c r="K1253"/>
  <c r="K1254"/>
  <c r="K1255"/>
  <c r="K1256"/>
  <c r="K1257"/>
  <c r="K1258"/>
  <c r="K1259"/>
  <c r="K1260"/>
  <c r="K1261"/>
  <c r="K1262"/>
  <c r="K1263"/>
  <c r="K1264"/>
  <c r="K1265"/>
  <c r="K1266"/>
  <c r="K1267"/>
  <c r="K1268"/>
  <c r="K1269"/>
  <c r="K1270"/>
  <c r="K1271"/>
  <c r="K1272"/>
  <c r="K1273"/>
  <c r="K1274"/>
  <c r="K1275"/>
  <c r="K1276"/>
  <c r="K1277"/>
  <c r="K1278"/>
  <c r="K1279"/>
  <c r="K1280"/>
  <c r="K1281"/>
  <c r="K1282"/>
  <c r="K1283"/>
  <c r="K1284"/>
  <c r="K1285"/>
  <c r="K1286"/>
  <c r="K1287"/>
  <c r="K1288"/>
  <c r="K1289"/>
  <c r="K1290"/>
  <c r="K1291"/>
  <c r="K1292"/>
  <c r="K1293"/>
  <c r="K1294"/>
  <c r="K1295"/>
  <c r="K1296"/>
  <c r="K1297"/>
  <c r="K1298"/>
  <c r="K1299"/>
  <c r="K1300"/>
  <c r="K1301"/>
  <c r="K1302"/>
  <c r="K1303"/>
  <c r="K1304"/>
  <c r="K1305"/>
  <c r="K1306"/>
  <c r="K1307"/>
  <c r="K1308"/>
  <c r="K1309"/>
  <c r="K1310"/>
  <c r="K1311"/>
  <c r="K1312"/>
  <c r="K1313"/>
  <c r="K1314"/>
  <c r="K1315"/>
  <c r="K1316"/>
  <c r="K1317"/>
  <c r="K1318"/>
  <c r="K1319"/>
  <c r="K1320"/>
  <c r="K1321"/>
  <c r="K1322"/>
  <c r="K1323"/>
  <c r="K1324"/>
  <c r="K1325"/>
  <c r="K1326"/>
  <c r="K1327"/>
  <c r="K1328"/>
  <c r="K1329"/>
  <c r="K1330"/>
  <c r="K1331"/>
  <c r="K1332"/>
  <c r="K1333"/>
  <c r="K1334"/>
  <c r="K1335"/>
  <c r="K1336"/>
  <c r="K1337"/>
  <c r="K1338"/>
  <c r="K1339"/>
  <c r="K1340"/>
  <c r="K1341"/>
  <c r="K1342"/>
  <c r="K1343"/>
  <c r="K1344"/>
  <c r="K1345"/>
  <c r="K1346"/>
  <c r="K1347"/>
  <c r="K1348"/>
  <c r="K1349"/>
  <c r="K1350"/>
  <c r="K1351"/>
  <c r="K1352"/>
  <c r="K1353"/>
  <c r="K1354"/>
  <c r="K1355"/>
  <c r="K1356"/>
  <c r="K1357"/>
  <c r="K1358"/>
  <c r="K1359"/>
  <c r="K1360"/>
  <c r="K1361"/>
  <c r="K1362"/>
  <c r="K1363"/>
  <c r="K1364"/>
  <c r="K1365"/>
  <c r="K1366"/>
  <c r="K1367"/>
  <c r="K1368"/>
  <c r="K1369"/>
  <c r="K1370"/>
  <c r="K1371"/>
  <c r="K1372"/>
  <c r="K1373"/>
  <c r="K1374"/>
  <c r="K1375"/>
  <c r="K1376"/>
  <c r="K1377"/>
  <c r="K1378"/>
  <c r="K1379"/>
  <c r="K1380"/>
  <c r="K1381"/>
  <c r="K1382"/>
  <c r="K1383"/>
  <c r="K1384"/>
  <c r="K1385"/>
  <c r="K1386"/>
  <c r="K1387"/>
  <c r="K1388"/>
  <c r="K1389"/>
  <c r="K1390"/>
  <c r="K1391"/>
  <c r="K1392"/>
  <c r="K1393"/>
  <c r="K1394"/>
  <c r="K1395"/>
  <c r="K1396"/>
  <c r="K1397"/>
  <c r="K1398"/>
  <c r="K1399"/>
  <c r="K1400"/>
  <c r="K1401"/>
  <c r="K1402"/>
  <c r="K1403"/>
  <c r="K1404"/>
  <c r="K1405"/>
  <c r="K1406"/>
  <c r="K1407"/>
  <c r="K1408"/>
  <c r="K1409"/>
  <c r="K1410"/>
  <c r="K1411"/>
  <c r="K1412"/>
  <c r="K1413"/>
  <c r="K1414"/>
  <c r="K1415"/>
  <c r="K1416"/>
  <c r="K1417"/>
  <c r="K1418"/>
  <c r="K1419"/>
  <c r="K1420"/>
  <c r="K1421"/>
  <c r="K1422"/>
  <c r="K1423"/>
  <c r="K1424"/>
  <c r="K1425"/>
  <c r="K1426"/>
  <c r="K1427"/>
  <c r="K1428"/>
  <c r="K1429"/>
  <c r="K1430"/>
  <c r="K1431"/>
  <c r="K1432"/>
  <c r="K1433"/>
  <c r="K1434"/>
  <c r="K1435"/>
  <c r="K1436"/>
  <c r="K1437"/>
  <c r="K1438"/>
  <c r="K1439"/>
  <c r="K1440"/>
  <c r="K1441"/>
  <c r="K1442"/>
  <c r="K1443"/>
  <c r="K1444"/>
  <c r="K1445"/>
  <c r="K1446"/>
  <c r="K1447"/>
  <c r="K1448"/>
  <c r="K1449"/>
  <c r="K1450"/>
  <c r="K1451"/>
  <c r="K1452"/>
  <c r="K1453"/>
  <c r="K1454"/>
  <c r="K1455"/>
  <c r="K1456"/>
  <c r="K1457"/>
  <c r="K1458"/>
  <c r="K1459"/>
  <c r="K1460"/>
  <c r="K1461"/>
  <c r="K1462"/>
  <c r="K1463"/>
  <c r="K1464"/>
  <c r="K1465"/>
  <c r="K1466"/>
  <c r="K1467"/>
  <c r="K1468"/>
  <c r="K1469"/>
  <c r="K1470"/>
  <c r="K1471"/>
  <c r="K1472"/>
  <c r="K1473"/>
  <c r="K1474"/>
  <c r="K1475"/>
  <c r="K1476"/>
  <c r="K1477"/>
  <c r="K1478"/>
  <c r="K1479"/>
  <c r="K1480"/>
  <c r="K1481"/>
  <c r="K1482"/>
  <c r="K1483"/>
  <c r="K1484"/>
  <c r="K1485"/>
  <c r="K1486"/>
  <c r="K1487"/>
  <c r="K1488"/>
  <c r="K1489"/>
  <c r="K1490"/>
  <c r="K1491"/>
  <c r="K1492"/>
  <c r="K1493"/>
  <c r="K1494"/>
  <c r="K1495"/>
  <c r="K1496"/>
  <c r="K1497"/>
  <c r="K1498"/>
  <c r="K1499"/>
  <c r="K1500"/>
  <c r="K1501"/>
  <c r="K1502"/>
  <c r="K1503"/>
  <c r="K1504"/>
  <c r="K1505"/>
  <c r="K1506"/>
  <c r="K1507"/>
  <c r="K1508"/>
  <c r="K1509"/>
  <c r="K1510"/>
  <c r="K1511"/>
  <c r="K1512"/>
  <c r="K1513"/>
  <c r="K1514"/>
  <c r="K1515"/>
  <c r="K1516"/>
  <c r="K1517"/>
  <c r="K1518"/>
  <c r="K1519"/>
  <c r="K1520"/>
  <c r="K1521"/>
  <c r="K1522"/>
  <c r="K1523"/>
  <c r="K1524"/>
  <c r="K1525"/>
  <c r="K1526"/>
  <c r="K1527"/>
  <c r="K1528"/>
  <c r="K1529"/>
  <c r="K1530"/>
  <c r="K1531"/>
  <c r="K1532"/>
  <c r="K1533"/>
  <c r="K1534"/>
  <c r="K1535"/>
  <c r="K1536"/>
  <c r="K1537"/>
  <c r="K1538"/>
  <c r="K1539"/>
  <c r="K1540"/>
  <c r="K1541"/>
  <c r="K1542"/>
  <c r="K1543"/>
  <c r="K1544"/>
  <c r="K1545"/>
  <c r="K1546"/>
  <c r="K1547"/>
  <c r="K1548"/>
  <c r="K1549"/>
  <c r="K1550"/>
  <c r="K1551"/>
  <c r="K1552"/>
  <c r="K1553"/>
  <c r="K1554"/>
  <c r="K1555"/>
  <c r="K1556"/>
  <c r="K1557"/>
  <c r="K1558"/>
  <c r="K1559"/>
  <c r="K1560"/>
  <c r="K1561"/>
  <c r="K1562"/>
  <c r="K1563"/>
  <c r="K1564"/>
  <c r="K1565"/>
  <c r="K1566"/>
  <c r="K1567"/>
  <c r="K1568"/>
  <c r="K1569"/>
  <c r="K1570"/>
  <c r="K1571"/>
  <c r="K1572"/>
  <c r="K1573"/>
  <c r="K1574"/>
  <c r="K1575"/>
  <c r="K1576"/>
  <c r="K1577"/>
  <c r="K1578"/>
  <c r="K1579"/>
  <c r="K1580"/>
  <c r="K1581"/>
  <c r="K1582"/>
  <c r="K1583"/>
  <c r="K1584"/>
  <c r="K1585"/>
  <c r="K1586"/>
  <c r="K1587"/>
  <c r="K1588"/>
  <c r="K1589"/>
  <c r="K1590"/>
  <c r="K1591"/>
  <c r="K1592"/>
  <c r="K1593"/>
  <c r="K1594"/>
  <c r="K1595"/>
  <c r="K1596"/>
  <c r="K1597"/>
  <c r="K1598"/>
  <c r="K1599"/>
  <c r="K1600"/>
  <c r="K1601"/>
  <c r="K1602"/>
  <c r="K1603"/>
  <c r="K1604"/>
  <c r="K1605"/>
  <c r="K1606"/>
  <c r="K1607"/>
  <c r="K1608"/>
  <c r="K1609"/>
  <c r="K1610"/>
  <c r="K1611"/>
  <c r="K1612"/>
  <c r="K1613"/>
  <c r="K1614"/>
  <c r="K1615"/>
  <c r="K1616"/>
  <c r="K1617"/>
  <c r="K1618"/>
  <c r="K1619"/>
  <c r="K1620"/>
  <c r="K1621"/>
  <c r="K1622"/>
  <c r="K1623"/>
  <c r="K1624"/>
  <c r="K1625"/>
  <c r="K1626"/>
  <c r="K1627"/>
  <c r="K1628"/>
  <c r="K1629"/>
  <c r="K1630"/>
  <c r="K1631"/>
  <c r="K1632"/>
  <c r="K1633"/>
  <c r="K1634"/>
  <c r="K1635"/>
  <c r="K1636"/>
  <c r="K1637"/>
  <c r="K1638"/>
  <c r="K1639"/>
  <c r="K1640"/>
  <c r="K1641"/>
  <c r="K1642"/>
  <c r="K1643"/>
  <c r="K1644"/>
  <c r="K1645"/>
  <c r="K1646"/>
  <c r="K1647"/>
  <c r="K1648"/>
  <c r="K1649"/>
  <c r="K1650"/>
  <c r="K1651"/>
  <c r="K1652"/>
  <c r="K1653"/>
  <c r="K1654"/>
  <c r="K1655"/>
  <c r="K1656"/>
  <c r="K1657"/>
  <c r="K1658"/>
  <c r="K1659"/>
  <c r="K1660"/>
  <c r="K1661"/>
  <c r="K1662"/>
  <c r="K1663"/>
  <c r="K1664"/>
  <c r="K1665"/>
  <c r="K1666"/>
  <c r="K1667"/>
  <c r="K1668"/>
  <c r="K1669"/>
  <c r="K1670"/>
  <c r="K1671"/>
  <c r="K1672"/>
  <c r="K1673"/>
  <c r="K1674"/>
  <c r="K1675"/>
  <c r="K1676"/>
  <c r="K1677"/>
  <c r="K1678"/>
  <c r="K1679"/>
  <c r="K1680"/>
  <c r="K1681"/>
  <c r="K1682"/>
  <c r="K1683"/>
  <c r="K1684"/>
  <c r="K1685"/>
  <c r="K1686"/>
  <c r="K1687"/>
  <c r="K1688"/>
  <c r="K1689"/>
  <c r="K1690"/>
  <c r="K1691"/>
  <c r="K1692"/>
  <c r="K1693"/>
  <c r="K1694"/>
  <c r="K1695"/>
  <c r="K1696"/>
  <c r="K1697"/>
  <c r="K1698"/>
  <c r="K1699"/>
  <c r="K1700"/>
  <c r="K1701"/>
  <c r="K1702"/>
  <c r="K1703"/>
  <c r="K1704"/>
  <c r="K1705"/>
  <c r="K1706"/>
  <c r="K1707"/>
  <c r="K1708"/>
  <c r="K1709"/>
  <c r="K1710"/>
  <c r="K1711"/>
  <c r="K1712"/>
  <c r="K1713"/>
  <c r="K1714"/>
  <c r="K1715"/>
  <c r="K1716"/>
  <c r="K1717"/>
  <c r="K1718"/>
  <c r="K1719"/>
  <c r="K1720"/>
  <c r="K1721"/>
  <c r="K1722"/>
  <c r="K1723"/>
  <c r="K1724"/>
  <c r="K1725"/>
  <c r="K1726"/>
  <c r="K1727"/>
  <c r="K1728"/>
  <c r="K1729"/>
  <c r="K1730"/>
  <c r="K1731"/>
  <c r="K1732"/>
  <c r="K1733"/>
  <c r="K1734"/>
  <c r="K1735"/>
  <c r="K1736"/>
  <c r="K1737"/>
  <c r="K1738"/>
  <c r="K1739"/>
  <c r="K1740"/>
  <c r="K1741"/>
  <c r="K1742"/>
  <c r="K1743"/>
  <c r="K1744"/>
  <c r="K1745"/>
  <c r="K1746"/>
  <c r="K1747"/>
  <c r="K1748"/>
  <c r="K1749"/>
  <c r="K1750"/>
  <c r="K1751"/>
  <c r="K1752"/>
  <c r="K1753"/>
  <c r="K1754"/>
  <c r="K1755"/>
  <c r="K1756"/>
  <c r="K1757"/>
  <c r="K1758"/>
  <c r="K1759"/>
  <c r="K1760"/>
  <c r="K1761"/>
  <c r="K1762"/>
  <c r="K1763"/>
  <c r="K1764"/>
  <c r="K1765"/>
  <c r="K1766"/>
  <c r="K1767"/>
  <c r="K1768"/>
  <c r="K1769"/>
  <c r="K1770"/>
  <c r="K1771"/>
  <c r="K1772"/>
  <c r="K1773"/>
  <c r="K1774"/>
  <c r="K1775"/>
  <c r="K1776"/>
  <c r="K1777"/>
  <c r="K1778"/>
  <c r="K1779"/>
  <c r="K1780"/>
  <c r="K1781"/>
  <c r="K1782"/>
  <c r="K1783"/>
  <c r="K1784"/>
  <c r="K1785"/>
  <c r="K1786"/>
  <c r="K1787"/>
  <c r="K1788"/>
  <c r="K1789"/>
  <c r="K1790"/>
  <c r="K1791"/>
  <c r="K1792"/>
  <c r="K1793"/>
  <c r="K1794"/>
  <c r="K1795"/>
  <c r="K1796"/>
  <c r="K1797"/>
  <c r="K1798"/>
  <c r="K1799"/>
  <c r="K1800"/>
  <c r="K1801"/>
  <c r="K1802"/>
  <c r="K1803"/>
  <c r="K1804"/>
  <c r="K1805"/>
  <c r="K1806"/>
  <c r="K1807"/>
  <c r="K1808"/>
  <c r="K1809"/>
  <c r="K1810"/>
  <c r="K1811"/>
  <c r="K1812"/>
  <c r="K1813"/>
  <c r="K1814"/>
  <c r="K1815"/>
  <c r="K1816"/>
  <c r="K1817"/>
  <c r="K1818"/>
  <c r="K1819"/>
  <c r="K1820"/>
  <c r="K1821"/>
  <c r="K1822"/>
  <c r="K1823"/>
  <c r="K1824"/>
  <c r="K1825"/>
  <c r="K1826"/>
  <c r="K1827"/>
  <c r="K1828"/>
  <c r="K1829"/>
  <c r="K1830"/>
  <c r="K1831"/>
  <c r="K1832"/>
  <c r="K1833"/>
  <c r="K1834"/>
  <c r="K1835"/>
  <c r="K1836"/>
  <c r="K1837"/>
  <c r="K1838"/>
  <c r="K1839"/>
  <c r="K1840"/>
  <c r="K1841"/>
  <c r="K1842"/>
  <c r="K1843"/>
  <c r="K1844"/>
  <c r="K1845"/>
  <c r="K1846"/>
  <c r="K1847"/>
  <c r="K1848"/>
  <c r="K1849"/>
  <c r="K1850"/>
  <c r="K1851"/>
  <c r="K1852"/>
  <c r="K1853"/>
  <c r="K1854"/>
  <c r="K1855"/>
  <c r="K1856"/>
  <c r="K1857"/>
  <c r="K1858"/>
  <c r="K1859"/>
  <c r="K1860"/>
  <c r="K1861"/>
  <c r="K1862"/>
  <c r="K1863"/>
  <c r="K1864"/>
  <c r="K1865"/>
  <c r="K1866"/>
  <c r="K1867"/>
  <c r="K1868"/>
  <c r="K1869"/>
  <c r="K1870"/>
  <c r="K1871"/>
  <c r="K1872"/>
  <c r="K1873"/>
  <c r="K1874"/>
  <c r="K1875"/>
  <c r="K1876"/>
  <c r="K1877"/>
  <c r="K1878"/>
  <c r="K1879"/>
  <c r="K1880"/>
  <c r="K1881"/>
  <c r="K1882"/>
  <c r="K1883"/>
  <c r="K1884"/>
  <c r="K1885"/>
  <c r="K1886"/>
  <c r="K1887"/>
  <c r="K1888"/>
  <c r="K1889"/>
  <c r="K1890"/>
  <c r="K1891"/>
  <c r="K1892"/>
  <c r="K1893"/>
  <c r="K1894"/>
  <c r="K1895"/>
  <c r="K1896"/>
  <c r="K1897"/>
  <c r="K1898"/>
  <c r="K1899"/>
  <c r="K1900"/>
  <c r="K1901"/>
  <c r="K1902"/>
  <c r="K1903"/>
  <c r="K1904"/>
  <c r="K1905"/>
  <c r="K1906"/>
  <c r="K1907"/>
  <c r="K1908"/>
  <c r="K1909"/>
  <c r="K1910"/>
  <c r="K1911"/>
  <c r="K1912"/>
  <c r="K1913"/>
  <c r="K1914"/>
  <c r="K1915"/>
  <c r="K1916"/>
  <c r="K1917"/>
  <c r="K1918"/>
  <c r="K1919"/>
  <c r="K1920"/>
  <c r="K1921"/>
  <c r="K1922"/>
  <c r="K1923"/>
  <c r="K1924"/>
  <c r="K1925"/>
  <c r="K1926"/>
  <c r="K1927"/>
  <c r="K1928"/>
  <c r="K1929"/>
  <c r="K1930"/>
  <c r="K1931"/>
  <c r="K1932"/>
  <c r="K1933"/>
  <c r="K1934"/>
  <c r="K1935"/>
  <c r="K1936"/>
  <c r="K1937"/>
  <c r="K1938"/>
  <c r="K1939"/>
  <c r="K1940"/>
  <c r="K1941"/>
  <c r="K1942"/>
  <c r="K1943"/>
  <c r="K1944"/>
  <c r="K1945"/>
  <c r="K1946"/>
  <c r="K1947"/>
  <c r="K1948"/>
  <c r="K1949"/>
  <c r="K1950"/>
  <c r="K1951"/>
  <c r="K1952"/>
  <c r="K1953"/>
  <c r="K1954"/>
  <c r="K1955"/>
  <c r="K1956"/>
  <c r="K1957"/>
  <c r="K1958"/>
  <c r="K1959"/>
  <c r="K1960"/>
  <c r="K1961"/>
  <c r="K1962"/>
  <c r="K1963"/>
  <c r="K1964"/>
  <c r="K1965"/>
  <c r="K1966"/>
  <c r="K1967"/>
  <c r="K1968"/>
  <c r="K1969"/>
  <c r="K1970"/>
  <c r="K1971"/>
  <c r="K1972"/>
  <c r="K1973"/>
  <c r="K1974"/>
  <c r="K1975"/>
  <c r="K1976"/>
  <c r="K1977"/>
  <c r="K1978"/>
  <c r="K1979"/>
  <c r="K1980"/>
  <c r="K1981"/>
  <c r="K1982"/>
  <c r="K1983"/>
  <c r="K1984"/>
  <c r="K1985"/>
  <c r="K1986"/>
  <c r="K1987"/>
  <c r="K1988"/>
  <c r="K1989"/>
  <c r="K1990"/>
  <c r="K1991"/>
  <c r="K1992"/>
  <c r="K1993"/>
  <c r="K1994"/>
  <c r="K1995"/>
  <c r="K1996"/>
  <c r="K1997"/>
  <c r="K1998"/>
  <c r="K1999"/>
  <c r="K2000"/>
  <c r="K2001"/>
  <c r="K2002"/>
  <c r="K2003"/>
  <c r="K2004"/>
  <c r="K2005"/>
  <c r="K2006"/>
  <c r="K2007"/>
  <c r="K2008"/>
  <c r="K2009"/>
  <c r="K2010"/>
  <c r="K2011"/>
  <c r="K2012"/>
  <c r="K2013"/>
  <c r="K2014"/>
  <c r="K2015"/>
  <c r="K2016"/>
  <c r="K2017"/>
  <c r="K2018"/>
  <c r="K2019"/>
  <c r="K2020"/>
  <c r="K2021"/>
  <c r="K2022"/>
  <c r="K2023"/>
  <c r="K2024"/>
  <c r="K2025"/>
  <c r="K2026"/>
  <c r="K2027"/>
  <c r="K2028"/>
  <c r="K2029"/>
  <c r="K2030"/>
  <c r="K2031"/>
  <c r="K2032"/>
  <c r="K2033"/>
  <c r="K2034"/>
  <c r="K2035"/>
  <c r="K2036"/>
  <c r="K2037"/>
  <c r="K2038"/>
  <c r="K2039"/>
  <c r="K2040"/>
  <c r="K2041"/>
  <c r="K2042"/>
  <c r="K2043"/>
  <c r="K2044"/>
  <c r="K2045"/>
  <c r="K2046"/>
  <c r="K2047"/>
  <c r="K2048"/>
  <c r="K2049"/>
  <c r="K2050"/>
  <c r="K2051"/>
  <c r="K2052"/>
  <c r="K2053"/>
  <c r="K2054"/>
  <c r="K2055"/>
  <c r="K2056"/>
  <c r="K2057"/>
  <c r="K2058"/>
  <c r="K2059"/>
  <c r="K2060"/>
  <c r="K2061"/>
  <c r="K2062"/>
  <c r="K2063"/>
  <c r="K2064"/>
  <c r="K2065"/>
  <c r="K2066"/>
  <c r="K2067"/>
  <c r="K2068"/>
  <c r="K2069"/>
  <c r="K2070"/>
  <c r="K2071"/>
  <c r="K2072"/>
  <c r="K2073"/>
  <c r="K2074"/>
  <c r="K2075"/>
  <c r="K2076"/>
  <c r="K2077"/>
  <c r="K2078"/>
  <c r="K2079"/>
  <c r="K2080"/>
  <c r="K2081"/>
  <c r="K2082"/>
  <c r="K2083"/>
  <c r="K2084"/>
  <c r="K2085"/>
  <c r="K2086"/>
  <c r="K2087"/>
  <c r="K2088"/>
  <c r="K2089"/>
  <c r="K2090"/>
  <c r="K2091"/>
  <c r="K2092"/>
  <c r="K2093"/>
  <c r="K2094"/>
  <c r="K2095"/>
  <c r="K2096"/>
  <c r="K2097"/>
  <c r="K2098"/>
  <c r="K2099"/>
  <c r="K2100"/>
  <c r="K2101"/>
  <c r="K2102"/>
  <c r="K2103"/>
  <c r="K2104"/>
  <c r="K2105"/>
  <c r="K2106"/>
  <c r="K2107"/>
  <c r="K2108"/>
  <c r="K2109"/>
  <c r="K2110"/>
  <c r="K2111"/>
  <c r="K2112"/>
  <c r="K2113"/>
  <c r="K2114"/>
  <c r="K2115"/>
  <c r="K2116"/>
  <c r="K2117"/>
  <c r="K2118"/>
  <c r="K2119"/>
  <c r="K2120"/>
  <c r="K2121"/>
  <c r="K2122"/>
  <c r="K2123"/>
  <c r="K2124"/>
  <c r="K2125"/>
  <c r="K2126"/>
  <c r="K2127"/>
  <c r="K2128"/>
  <c r="K2129"/>
  <c r="K2130"/>
  <c r="K2131"/>
  <c r="K2132"/>
  <c r="K2133"/>
  <c r="K2134"/>
  <c r="K2135"/>
  <c r="K2136"/>
  <c r="K2137"/>
  <c r="K2138"/>
  <c r="K2139"/>
  <c r="K2140"/>
  <c r="K2141"/>
  <c r="K2142"/>
  <c r="K2143"/>
  <c r="K2144"/>
  <c r="K2145"/>
  <c r="K2146"/>
  <c r="K2147"/>
  <c r="K2148"/>
  <c r="K2149"/>
  <c r="K2150"/>
  <c r="K2151"/>
  <c r="K2152"/>
  <c r="K2153"/>
  <c r="K2154"/>
  <c r="K2155"/>
  <c r="K2156"/>
  <c r="K2157"/>
  <c r="K2158"/>
  <c r="K2159"/>
  <c r="K2160"/>
  <c r="K2161"/>
  <c r="K2162"/>
  <c r="K2163"/>
  <c r="K2164"/>
  <c r="K2165"/>
  <c r="K2166"/>
  <c r="K2167"/>
  <c r="K2168"/>
  <c r="K2169"/>
  <c r="K2170"/>
  <c r="K2171"/>
  <c r="K2172"/>
  <c r="K2173"/>
  <c r="K2174"/>
  <c r="K2175"/>
  <c r="K2176"/>
  <c r="K2177"/>
  <c r="K2178"/>
  <c r="K2179"/>
  <c r="K2180"/>
  <c r="K2181"/>
  <c r="K2182"/>
  <c r="K2183"/>
  <c r="K2184"/>
  <c r="K2185"/>
  <c r="K2186"/>
  <c r="K2187"/>
  <c r="K2188"/>
  <c r="K2189"/>
  <c r="K2190"/>
  <c r="K2191"/>
  <c r="K2192"/>
  <c r="K2193"/>
  <c r="K2194"/>
  <c r="K2195"/>
  <c r="K2196"/>
  <c r="K2197"/>
  <c r="K2198"/>
  <c r="K2199"/>
  <c r="K2200"/>
  <c r="K2201"/>
  <c r="K2202"/>
  <c r="K2203"/>
  <c r="K2204"/>
  <c r="K2205"/>
  <c r="K2206"/>
  <c r="K2207"/>
  <c r="K2208"/>
  <c r="K2209"/>
  <c r="K2210"/>
  <c r="K2211"/>
  <c r="K2212"/>
  <c r="K2213"/>
  <c r="K2214"/>
  <c r="K2215"/>
  <c r="K2216"/>
  <c r="K2217"/>
  <c r="K2218"/>
  <c r="K2219"/>
  <c r="K2220"/>
  <c r="K2221"/>
  <c r="K2222"/>
  <c r="K2223"/>
  <c r="K2224"/>
  <c r="K2225"/>
  <c r="K2226"/>
  <c r="K2227"/>
  <c r="K2228"/>
  <c r="K2229"/>
  <c r="K2230"/>
  <c r="K2231"/>
  <c r="K2232"/>
  <c r="K2233"/>
  <c r="K2234"/>
  <c r="K2235"/>
  <c r="K2236"/>
  <c r="K2237"/>
  <c r="K2238"/>
  <c r="K2239"/>
  <c r="K2240"/>
  <c r="K2241"/>
  <c r="K2242"/>
  <c r="K2243"/>
  <c r="K2244"/>
  <c r="K2245"/>
  <c r="K2246"/>
  <c r="K2247"/>
  <c r="K2248"/>
  <c r="K2249"/>
  <c r="K2250"/>
  <c r="K2251"/>
  <c r="K2252"/>
  <c r="K2253"/>
  <c r="K2254"/>
  <c r="K2255"/>
  <c r="K2256"/>
  <c r="K2257"/>
  <c r="K2258"/>
  <c r="K2259"/>
  <c r="K2260"/>
  <c r="K2261"/>
  <c r="K2262"/>
  <c r="K2263"/>
  <c r="K2264"/>
  <c r="K2265"/>
  <c r="K2266"/>
  <c r="K2267"/>
  <c r="K2268"/>
  <c r="K2269"/>
  <c r="K2270"/>
  <c r="K2271"/>
  <c r="K2272"/>
  <c r="K2273"/>
  <c r="K2274"/>
  <c r="K2275"/>
  <c r="K2276"/>
  <c r="K2277"/>
  <c r="K2278"/>
  <c r="K2279"/>
  <c r="K2280"/>
  <c r="K2281"/>
  <c r="K2282"/>
  <c r="K2283"/>
  <c r="K2284"/>
  <c r="K2285"/>
  <c r="K2286"/>
  <c r="K2287"/>
  <c r="K2288"/>
  <c r="K2289"/>
  <c r="K2290"/>
  <c r="K2291"/>
  <c r="K2292"/>
  <c r="K2293"/>
  <c r="K2294"/>
  <c r="K2295"/>
  <c r="K2296"/>
  <c r="K2297"/>
  <c r="K2298"/>
  <c r="K2299"/>
  <c r="K2300"/>
  <c r="K2301"/>
  <c r="K2302"/>
  <c r="K2303"/>
  <c r="K2304"/>
  <c r="K2305"/>
  <c r="K2306"/>
  <c r="K2307"/>
  <c r="K2308"/>
  <c r="K2309"/>
  <c r="K2310"/>
  <c r="K2311"/>
  <c r="K2312"/>
  <c r="K2313"/>
  <c r="K2314"/>
  <c r="K2315"/>
  <c r="K2316"/>
  <c r="K2317"/>
  <c r="K2318"/>
  <c r="K2319"/>
  <c r="K2320"/>
  <c r="K2321"/>
  <c r="K2322"/>
  <c r="K2323"/>
  <c r="K2324"/>
  <c r="K2325"/>
  <c r="K2326"/>
  <c r="K2327"/>
  <c r="K2328"/>
  <c r="K2329"/>
  <c r="K2330"/>
  <c r="K2331"/>
  <c r="K2332"/>
  <c r="K2333"/>
  <c r="K2334"/>
  <c r="K2335"/>
  <c r="K2336"/>
  <c r="K2337"/>
  <c r="K2338"/>
  <c r="K2339"/>
  <c r="K2340"/>
  <c r="K2341"/>
  <c r="K2342"/>
  <c r="K2343"/>
  <c r="K2344"/>
  <c r="K2345"/>
  <c r="K2346"/>
  <c r="K2347"/>
  <c r="K2348"/>
  <c r="K2349"/>
  <c r="K2350"/>
  <c r="K2351"/>
  <c r="K2352"/>
  <c r="K2353"/>
  <c r="K2354"/>
  <c r="K2355"/>
  <c r="K2356"/>
  <c r="K2357"/>
  <c r="K2358"/>
  <c r="K2359"/>
  <c r="K2360"/>
  <c r="K2361"/>
  <c r="K2362"/>
  <c r="K2363"/>
  <c r="K2364"/>
  <c r="K2365"/>
  <c r="K2366"/>
  <c r="K2367"/>
  <c r="K2368"/>
  <c r="K2369"/>
  <c r="K2370"/>
  <c r="K2371"/>
  <c r="K2372"/>
  <c r="K2373"/>
  <c r="K2374"/>
  <c r="K2375"/>
  <c r="K2376"/>
  <c r="K2377"/>
  <c r="K2378"/>
  <c r="K2379"/>
  <c r="K2380"/>
  <c r="K2381"/>
  <c r="K2382"/>
  <c r="K2383"/>
  <c r="K2384"/>
  <c r="K2385"/>
  <c r="K2386"/>
  <c r="K2387"/>
  <c r="K2388"/>
  <c r="K2389"/>
  <c r="K2390"/>
  <c r="K2391"/>
  <c r="K2392"/>
  <c r="K2393"/>
  <c r="K2394"/>
  <c r="K2395"/>
  <c r="K2396"/>
  <c r="K2397"/>
  <c r="K2398"/>
  <c r="K2399"/>
  <c r="K2400"/>
  <c r="K2401"/>
  <c r="K2402"/>
  <c r="K2403"/>
  <c r="K2404"/>
  <c r="K2405"/>
  <c r="K2406"/>
  <c r="K2407"/>
  <c r="K2408"/>
  <c r="K2409"/>
  <c r="K2410"/>
  <c r="K2411"/>
  <c r="K2412"/>
  <c r="K2413"/>
  <c r="K2414"/>
  <c r="K2415"/>
  <c r="K2416"/>
  <c r="K2417"/>
  <c r="K2418"/>
  <c r="K2419"/>
  <c r="K2420"/>
  <c r="K2421"/>
  <c r="K2422"/>
  <c r="K2423"/>
  <c r="K2424"/>
  <c r="K2425"/>
  <c r="K2426"/>
  <c r="K2427"/>
  <c r="K2428"/>
  <c r="K2429"/>
  <c r="K2430"/>
  <c r="K2431"/>
  <c r="K2432"/>
  <c r="K2433"/>
  <c r="K2434"/>
  <c r="K2435"/>
  <c r="K2436"/>
  <c r="K2437"/>
  <c r="K2438"/>
  <c r="K2439"/>
  <c r="K2440"/>
  <c r="K2441"/>
  <c r="K2442"/>
  <c r="K2443"/>
  <c r="K2444"/>
  <c r="K2445"/>
  <c r="K2446"/>
  <c r="K2447"/>
  <c r="K2448"/>
  <c r="K2449"/>
  <c r="K2450"/>
  <c r="K2451"/>
  <c r="K2452"/>
  <c r="K2453"/>
  <c r="K2454"/>
  <c r="K2455"/>
  <c r="K2456"/>
  <c r="K2457"/>
  <c r="K2458"/>
  <c r="K2459"/>
  <c r="K2460"/>
  <c r="K2461"/>
  <c r="K2462"/>
  <c r="K2463"/>
  <c r="K2464"/>
  <c r="K2465"/>
  <c r="K2466"/>
  <c r="K2467"/>
  <c r="K2468"/>
  <c r="K2469"/>
  <c r="K2470"/>
  <c r="K2471"/>
  <c r="K2472"/>
  <c r="K2473"/>
  <c r="K2474"/>
  <c r="K2475"/>
  <c r="K2476"/>
  <c r="K2477"/>
  <c r="K2478"/>
  <c r="K2479"/>
  <c r="K2480"/>
  <c r="K2481"/>
  <c r="K2482"/>
  <c r="K2483"/>
  <c r="K2484"/>
  <c r="K2485"/>
  <c r="K2486"/>
  <c r="K2487"/>
  <c r="K2488"/>
  <c r="K2489"/>
  <c r="K2490"/>
  <c r="K2491"/>
  <c r="K2492"/>
  <c r="K2493"/>
  <c r="K2494"/>
  <c r="K2495"/>
  <c r="K2496"/>
  <c r="K2497"/>
  <c r="K2498"/>
  <c r="K2499"/>
  <c r="K2500"/>
  <c r="K2501"/>
  <c r="K2502"/>
  <c r="K2503"/>
  <c r="K2504"/>
  <c r="K2505"/>
  <c r="K2506"/>
  <c r="K2507"/>
  <c r="K2508"/>
  <c r="K2509"/>
  <c r="K2510"/>
  <c r="K2511"/>
  <c r="K2512"/>
  <c r="K2513"/>
  <c r="K2514"/>
  <c r="K2515"/>
  <c r="K2516"/>
  <c r="K2517"/>
  <c r="K2518"/>
  <c r="K2519"/>
  <c r="K2520"/>
  <c r="K2521"/>
  <c r="K2522"/>
  <c r="K2523"/>
  <c r="K2524"/>
  <c r="K2525"/>
  <c r="K2526"/>
  <c r="K2527"/>
  <c r="K2528"/>
  <c r="K2529"/>
  <c r="K2530"/>
  <c r="K2531"/>
  <c r="K2532"/>
  <c r="K2533"/>
  <c r="K2534"/>
  <c r="K2535"/>
  <c r="K2536"/>
  <c r="K2537"/>
  <c r="K2538"/>
  <c r="K2539"/>
  <c r="K2540"/>
  <c r="K2541"/>
  <c r="K2542"/>
  <c r="K2543"/>
  <c r="K2544"/>
  <c r="K2545"/>
  <c r="K2546"/>
  <c r="K2547"/>
  <c r="K2548"/>
  <c r="K2549"/>
  <c r="K2550"/>
  <c r="K2551"/>
  <c r="K2552"/>
  <c r="K2553"/>
  <c r="K2554"/>
  <c r="K2555"/>
  <c r="K2556"/>
  <c r="K2557"/>
  <c r="K2558"/>
  <c r="K2559"/>
  <c r="K2560"/>
  <c r="K2561"/>
  <c r="K2562"/>
  <c r="K2563"/>
  <c r="K2564"/>
  <c r="K2565"/>
  <c r="K2566"/>
  <c r="K2567"/>
  <c r="K2568"/>
  <c r="K2569"/>
  <c r="K2570"/>
  <c r="K2571"/>
  <c r="K2572"/>
  <c r="K2573"/>
  <c r="K2574"/>
  <c r="K2575"/>
  <c r="K2576"/>
  <c r="K2577"/>
  <c r="K2578"/>
  <c r="K2579"/>
  <c r="K2580"/>
  <c r="K2581"/>
  <c r="K2582"/>
  <c r="K2583"/>
  <c r="K2584"/>
  <c r="K2585"/>
  <c r="K2586"/>
  <c r="K2587"/>
  <c r="K2588"/>
  <c r="K2589"/>
  <c r="K2590"/>
  <c r="K2591"/>
  <c r="K2592"/>
  <c r="K2593"/>
  <c r="K2594"/>
  <c r="K2595"/>
  <c r="K2596"/>
  <c r="K2597"/>
  <c r="K2598"/>
  <c r="K2599"/>
  <c r="K2600"/>
  <c r="K2601"/>
  <c r="K2602"/>
  <c r="K2603"/>
  <c r="K2604"/>
  <c r="K2605"/>
  <c r="K2606"/>
  <c r="K2607"/>
  <c r="K2608"/>
  <c r="K2609"/>
  <c r="K2610"/>
  <c r="K2611"/>
  <c r="K2612"/>
  <c r="K2613"/>
  <c r="K2614"/>
  <c r="K2615"/>
  <c r="K2616"/>
  <c r="K2617"/>
  <c r="K2618"/>
  <c r="K2619"/>
  <c r="K2620"/>
  <c r="K2621"/>
  <c r="K2622"/>
  <c r="K2623"/>
  <c r="K2624"/>
  <c r="K2625"/>
  <c r="K2626"/>
  <c r="K2627"/>
  <c r="K2628"/>
  <c r="K2629"/>
  <c r="K2630"/>
  <c r="K2631"/>
  <c r="K2632"/>
  <c r="K2633"/>
  <c r="K2634"/>
  <c r="K2635"/>
  <c r="K2636"/>
  <c r="K2637"/>
  <c r="K2638"/>
  <c r="K2639"/>
  <c r="K2640"/>
  <c r="K2641"/>
  <c r="K2642"/>
  <c r="K2643"/>
  <c r="K2644"/>
  <c r="K2645"/>
  <c r="K2646"/>
  <c r="K2647"/>
  <c r="K2648"/>
  <c r="K2649"/>
  <c r="K2650"/>
  <c r="K2651"/>
  <c r="K2652"/>
  <c r="K2653"/>
  <c r="K2654"/>
  <c r="K2655"/>
  <c r="K2656"/>
  <c r="K2657"/>
  <c r="K2658"/>
  <c r="K2659"/>
  <c r="K2660"/>
  <c r="K2661"/>
  <c r="K2662"/>
  <c r="K2663"/>
  <c r="K2664"/>
  <c r="K2665"/>
  <c r="K2666"/>
  <c r="K2667"/>
  <c r="K2668"/>
  <c r="K2669"/>
  <c r="K2670"/>
  <c r="K2671"/>
  <c r="K2672"/>
  <c r="K2673"/>
  <c r="K2674"/>
  <c r="K2675"/>
  <c r="K2676"/>
  <c r="K2677"/>
  <c r="K2678"/>
  <c r="K2679"/>
  <c r="K2680"/>
  <c r="K2681"/>
  <c r="K2682"/>
  <c r="K2683"/>
  <c r="K2684"/>
  <c r="K2685"/>
  <c r="K2686"/>
  <c r="K2687"/>
  <c r="K2688"/>
  <c r="K2689"/>
  <c r="K2690"/>
  <c r="K2691"/>
  <c r="K2692"/>
  <c r="K2693"/>
  <c r="K2694"/>
  <c r="K2695"/>
  <c r="K2696"/>
  <c r="K2697"/>
  <c r="K2698"/>
  <c r="K2699"/>
  <c r="K2700"/>
  <c r="K2701"/>
  <c r="K2702"/>
  <c r="K2703"/>
  <c r="K2704"/>
  <c r="K2705"/>
  <c r="K2706"/>
  <c r="K2707"/>
  <c r="K2708"/>
  <c r="K2709"/>
  <c r="K2710"/>
  <c r="K2711"/>
  <c r="K2712"/>
  <c r="K2713"/>
  <c r="K2714"/>
  <c r="K2715"/>
  <c r="K2716"/>
  <c r="K2717"/>
  <c r="K2718"/>
  <c r="K2719"/>
  <c r="K2720"/>
  <c r="K2721"/>
  <c r="K2722"/>
  <c r="K2723"/>
  <c r="K2724"/>
  <c r="K2725"/>
  <c r="K2726"/>
  <c r="K2727"/>
  <c r="K2728"/>
  <c r="K2729"/>
  <c r="K2730"/>
  <c r="K2731"/>
  <c r="K2732"/>
  <c r="K2733"/>
  <c r="K2734"/>
  <c r="K2735"/>
  <c r="K2736"/>
  <c r="K2737"/>
  <c r="K2738"/>
  <c r="K2739"/>
  <c r="K2740"/>
  <c r="K2741"/>
  <c r="K2742"/>
  <c r="K2743"/>
  <c r="K2744"/>
  <c r="K2745"/>
  <c r="K2746"/>
  <c r="K2747"/>
  <c r="K2748"/>
  <c r="K2749"/>
  <c r="K2750"/>
  <c r="K2751"/>
  <c r="K2752"/>
  <c r="K2753"/>
  <c r="K2754"/>
  <c r="K2755"/>
  <c r="K2756"/>
  <c r="K2757"/>
  <c r="K2758"/>
  <c r="K2759"/>
  <c r="K2760"/>
  <c r="K2761"/>
  <c r="K2762"/>
  <c r="K2763"/>
  <c r="K2764"/>
  <c r="K2765"/>
  <c r="K2766"/>
  <c r="K2767"/>
  <c r="K2768"/>
  <c r="K2769"/>
  <c r="K2770"/>
  <c r="K2771"/>
  <c r="K2772"/>
  <c r="K2773"/>
  <c r="K2774"/>
  <c r="K2775"/>
  <c r="K2776"/>
  <c r="K2777"/>
  <c r="K2778"/>
  <c r="K2779"/>
  <c r="K2780"/>
  <c r="K2781"/>
  <c r="K2782"/>
  <c r="K2783"/>
  <c r="K2784"/>
  <c r="K2785"/>
  <c r="K2786"/>
  <c r="K2787"/>
  <c r="K2788"/>
  <c r="K2789"/>
  <c r="K2790"/>
  <c r="K2791"/>
  <c r="K2792"/>
  <c r="K2793"/>
  <c r="K2794"/>
  <c r="K2795"/>
  <c r="K2796"/>
  <c r="K2797"/>
  <c r="K2798"/>
  <c r="K2799"/>
  <c r="K2800"/>
  <c r="K2801"/>
  <c r="K2802"/>
  <c r="K2803"/>
  <c r="K2804"/>
  <c r="K2805"/>
  <c r="K2806"/>
  <c r="K2807"/>
  <c r="K2808"/>
  <c r="K2809"/>
  <c r="K2810"/>
  <c r="K2811"/>
  <c r="K2812"/>
  <c r="K2813"/>
  <c r="K2814"/>
  <c r="K2815"/>
  <c r="K2816"/>
  <c r="K2817"/>
  <c r="K2818"/>
  <c r="K2819"/>
  <c r="K2820"/>
  <c r="K2821"/>
  <c r="K2822"/>
  <c r="K2823"/>
  <c r="K2824"/>
  <c r="K2825"/>
  <c r="K2826"/>
  <c r="K2827"/>
  <c r="K2828"/>
  <c r="K2829"/>
  <c r="K2830"/>
  <c r="K2831"/>
  <c r="K2832"/>
  <c r="K2833"/>
  <c r="K2834"/>
  <c r="K2835"/>
  <c r="K2836"/>
  <c r="K2837"/>
  <c r="K2838"/>
  <c r="K2839"/>
  <c r="K2840"/>
  <c r="K2841"/>
  <c r="K2842"/>
  <c r="K2843"/>
  <c r="K2844"/>
  <c r="K2845"/>
  <c r="K2846"/>
  <c r="K2847"/>
  <c r="K2848"/>
  <c r="K2849"/>
  <c r="K2850"/>
  <c r="K2851"/>
  <c r="K2852"/>
  <c r="K2853"/>
  <c r="K2854"/>
  <c r="K2855"/>
  <c r="K2856"/>
  <c r="K2857"/>
  <c r="K2858"/>
  <c r="K2859"/>
  <c r="K2860"/>
  <c r="K2861"/>
  <c r="K2862"/>
  <c r="K2863"/>
  <c r="K2864"/>
  <c r="K2865"/>
  <c r="K2866"/>
  <c r="K2867"/>
  <c r="K2868"/>
  <c r="K2869"/>
  <c r="K2870"/>
  <c r="K2871"/>
  <c r="K2872"/>
  <c r="K2873"/>
  <c r="K2874"/>
  <c r="K2875"/>
  <c r="K2876"/>
  <c r="K2877"/>
  <c r="K2878"/>
  <c r="K2879"/>
  <c r="K2880"/>
  <c r="K2881"/>
  <c r="K2882"/>
  <c r="K2883"/>
  <c r="K2884"/>
  <c r="K2885"/>
  <c r="K2886"/>
  <c r="K2887"/>
  <c r="K2888"/>
  <c r="K2889"/>
  <c r="K2890"/>
  <c r="K2891"/>
  <c r="K2892"/>
  <c r="K2893"/>
  <c r="K2894"/>
  <c r="K2895"/>
  <c r="K2896"/>
  <c r="K2897"/>
  <c r="K2898"/>
  <c r="K2899"/>
  <c r="K2900"/>
  <c r="K2901"/>
  <c r="K2902"/>
  <c r="K2903"/>
  <c r="K2904"/>
  <c r="K2905"/>
  <c r="K2906"/>
  <c r="K2907"/>
  <c r="K2908"/>
  <c r="K2909"/>
  <c r="K2910"/>
  <c r="K2911"/>
  <c r="K2912"/>
  <c r="K2913"/>
  <c r="K2914"/>
  <c r="K2915"/>
  <c r="K2916"/>
  <c r="K2917"/>
  <c r="K2918"/>
  <c r="K2919"/>
  <c r="K2920"/>
  <c r="K2921"/>
  <c r="K2922"/>
  <c r="K2923"/>
  <c r="K2924"/>
  <c r="K2925"/>
  <c r="K2926"/>
  <c r="K2927"/>
  <c r="K2928"/>
  <c r="K2929"/>
  <c r="K2930"/>
  <c r="K2931"/>
  <c r="K2932"/>
  <c r="K2933"/>
  <c r="K2934"/>
  <c r="K2935"/>
  <c r="K2936"/>
  <c r="K2937"/>
  <c r="K2938"/>
  <c r="K2939"/>
  <c r="K2940"/>
  <c r="K2941"/>
  <c r="K2942"/>
  <c r="K2943"/>
  <c r="K2944"/>
  <c r="K2945"/>
  <c r="K2946"/>
  <c r="K2947"/>
  <c r="K2948"/>
  <c r="K2949"/>
  <c r="K2950"/>
  <c r="K2951"/>
  <c r="K2952"/>
  <c r="K2953"/>
  <c r="K2954"/>
  <c r="K2955"/>
  <c r="K2956"/>
  <c r="K2957"/>
  <c r="K2958"/>
  <c r="K2959"/>
  <c r="K2960"/>
  <c r="K2961"/>
  <c r="K2962"/>
  <c r="K2963"/>
  <c r="K2964"/>
  <c r="K2965"/>
  <c r="K2966"/>
  <c r="K2967"/>
  <c r="K2968"/>
  <c r="K2969"/>
  <c r="K2970"/>
  <c r="K2971"/>
  <c r="K2972"/>
  <c r="K2973"/>
  <c r="K2974"/>
  <c r="K2975"/>
  <c r="K2976"/>
  <c r="K2977"/>
  <c r="K2978"/>
  <c r="K2979"/>
  <c r="K2980"/>
  <c r="K2981"/>
  <c r="K2982"/>
  <c r="K2983"/>
  <c r="K2984"/>
  <c r="K2985"/>
  <c r="K2986"/>
  <c r="K2987"/>
  <c r="K2988"/>
  <c r="K2989"/>
  <c r="K2990"/>
  <c r="K2991"/>
  <c r="K2992"/>
  <c r="K2993"/>
  <c r="K2994"/>
  <c r="K2995"/>
  <c r="K2996"/>
  <c r="K2997"/>
  <c r="K2998"/>
  <c r="K2999"/>
  <c r="K3000"/>
  <c r="K3001"/>
  <c r="K3002"/>
  <c r="K3003"/>
  <c r="K3004"/>
  <c r="K3005"/>
  <c r="K3006"/>
  <c r="K3007"/>
  <c r="K3008"/>
  <c r="K3009"/>
  <c r="K3010"/>
  <c r="K3011"/>
  <c r="K3012"/>
  <c r="K3013"/>
  <c r="K3014"/>
  <c r="K3015"/>
  <c r="K3016"/>
  <c r="K3017"/>
  <c r="K3018"/>
  <c r="K3019"/>
  <c r="K3020"/>
  <c r="K3021"/>
  <c r="K3022"/>
  <c r="K3023"/>
  <c r="K3024"/>
  <c r="K3025"/>
  <c r="K3026"/>
  <c r="K3027"/>
  <c r="K3028"/>
  <c r="K3029"/>
  <c r="K3030"/>
  <c r="K3031"/>
  <c r="K3032"/>
  <c r="K3033"/>
  <c r="K3034"/>
  <c r="K3035"/>
  <c r="K3036"/>
  <c r="K3037"/>
  <c r="K3038"/>
  <c r="K3039"/>
  <c r="K3040"/>
  <c r="K3041"/>
  <c r="K3042"/>
  <c r="K3043"/>
  <c r="K3044"/>
  <c r="K3045"/>
  <c r="K3046"/>
  <c r="K3047"/>
  <c r="K3048"/>
  <c r="K3049"/>
  <c r="K3050"/>
  <c r="K3051"/>
  <c r="K3052"/>
  <c r="K3053"/>
  <c r="K3054"/>
  <c r="K3055"/>
  <c r="K3056"/>
  <c r="K3057"/>
  <c r="K3058"/>
  <c r="K3059"/>
  <c r="K3060"/>
  <c r="K3061"/>
  <c r="K3062"/>
  <c r="K3063"/>
  <c r="K3064"/>
  <c r="K3065"/>
  <c r="K3066"/>
  <c r="K3067"/>
  <c r="K3068"/>
  <c r="K3069"/>
  <c r="K3070"/>
  <c r="K3071"/>
  <c r="K3072"/>
  <c r="K3073"/>
  <c r="K3074"/>
  <c r="K3075"/>
  <c r="K3076"/>
  <c r="K3077"/>
  <c r="K3078"/>
  <c r="K3079"/>
  <c r="K3080"/>
  <c r="K3081"/>
  <c r="K3082"/>
  <c r="K3083"/>
  <c r="K3084"/>
  <c r="K3085"/>
  <c r="K3086"/>
  <c r="K3087"/>
  <c r="K3088"/>
  <c r="K3089"/>
  <c r="K3090"/>
  <c r="K3091"/>
  <c r="K3092"/>
  <c r="K3093"/>
  <c r="K3094"/>
  <c r="K3095"/>
  <c r="K3096"/>
  <c r="K3097"/>
  <c r="K3098"/>
  <c r="K3099"/>
  <c r="K3100"/>
  <c r="K3101"/>
  <c r="K3102"/>
  <c r="K3103"/>
  <c r="K3104"/>
  <c r="K3105"/>
  <c r="K3106"/>
  <c r="K3107"/>
  <c r="K3108"/>
  <c r="K3109"/>
  <c r="K3110"/>
  <c r="K3111"/>
  <c r="K3112"/>
  <c r="K3113"/>
  <c r="K3114"/>
  <c r="K3115"/>
  <c r="K3116"/>
  <c r="K3117"/>
  <c r="K3118"/>
  <c r="K3119"/>
  <c r="K3120"/>
  <c r="K3121"/>
  <c r="K3122"/>
  <c r="K3123"/>
  <c r="K3124"/>
  <c r="K3125"/>
  <c r="K3126"/>
  <c r="K3127"/>
  <c r="K3128"/>
  <c r="K3129"/>
  <c r="K3130"/>
  <c r="K3131"/>
  <c r="K3132"/>
  <c r="K3133"/>
  <c r="K3134"/>
  <c r="K3135"/>
  <c r="K3136"/>
  <c r="K3137"/>
  <c r="K3138"/>
  <c r="K3139"/>
  <c r="K3140"/>
  <c r="K3141"/>
  <c r="K3142"/>
  <c r="K3143"/>
  <c r="K3144"/>
  <c r="K3145"/>
  <c r="K3146"/>
  <c r="K3147"/>
  <c r="K3148"/>
  <c r="K3149"/>
  <c r="K3150"/>
  <c r="K3151"/>
  <c r="K3152"/>
  <c r="K3153"/>
  <c r="K3154"/>
  <c r="K3155"/>
  <c r="K3156"/>
  <c r="K3157"/>
  <c r="K3158"/>
  <c r="K3159"/>
  <c r="K3160"/>
  <c r="K3161"/>
  <c r="K3162"/>
  <c r="K3163"/>
  <c r="K3164"/>
  <c r="K3165"/>
  <c r="K3166"/>
  <c r="K3167"/>
  <c r="K3168"/>
  <c r="K3169"/>
  <c r="K3170"/>
  <c r="K3171"/>
  <c r="K3172"/>
  <c r="K3173"/>
  <c r="K3174"/>
  <c r="K3175"/>
  <c r="K3176"/>
  <c r="K3177"/>
  <c r="K3178"/>
  <c r="K3179"/>
  <c r="K3180"/>
  <c r="K3181"/>
  <c r="K3182"/>
  <c r="K3183"/>
  <c r="K3184"/>
  <c r="K3185"/>
  <c r="K3186"/>
  <c r="K3187"/>
  <c r="K3188"/>
  <c r="K3189"/>
  <c r="K3190"/>
  <c r="K3191"/>
  <c r="K3192"/>
  <c r="K3193"/>
  <c r="K3194"/>
  <c r="K3195"/>
  <c r="K3196"/>
  <c r="K3197"/>
  <c r="K3198"/>
  <c r="K3199"/>
  <c r="K3200"/>
  <c r="K3201"/>
  <c r="K3202"/>
  <c r="K3203"/>
  <c r="K3204"/>
  <c r="K3205"/>
  <c r="K3206"/>
  <c r="K3207"/>
  <c r="K3208"/>
  <c r="K3209"/>
  <c r="K3210"/>
  <c r="K3211"/>
  <c r="K3212"/>
  <c r="K3213"/>
  <c r="K3214"/>
  <c r="K3215"/>
  <c r="K3216"/>
  <c r="K3217"/>
  <c r="K3218"/>
  <c r="K3219"/>
  <c r="K3220"/>
  <c r="K3221"/>
  <c r="K3222"/>
  <c r="K3223"/>
  <c r="K3224"/>
  <c r="K3225"/>
  <c r="K3226"/>
  <c r="K3227"/>
  <c r="K3228"/>
  <c r="K3229"/>
  <c r="K3230"/>
  <c r="K3231"/>
  <c r="K3232"/>
  <c r="K3233"/>
  <c r="K3234"/>
  <c r="K3235"/>
  <c r="K3236"/>
  <c r="K3237"/>
  <c r="K3238"/>
  <c r="K3239"/>
  <c r="K3240"/>
  <c r="K3241"/>
  <c r="K3242"/>
  <c r="K3243"/>
  <c r="K3244"/>
  <c r="K3245"/>
  <c r="K3246"/>
  <c r="K3247"/>
  <c r="K3248"/>
  <c r="K3249"/>
  <c r="K3250"/>
  <c r="K3251"/>
  <c r="K3252"/>
  <c r="K3253"/>
  <c r="K3254"/>
  <c r="K3255"/>
  <c r="K3256"/>
  <c r="K3257"/>
  <c r="K3258"/>
  <c r="K3259"/>
  <c r="K3260"/>
  <c r="K3261"/>
  <c r="K3262"/>
  <c r="K3263"/>
  <c r="K3264"/>
  <c r="K3265"/>
  <c r="K3266"/>
  <c r="K3267"/>
  <c r="K3268"/>
  <c r="K3269"/>
  <c r="K3270"/>
  <c r="K3271"/>
  <c r="K3272"/>
  <c r="K3273"/>
  <c r="K3274"/>
  <c r="K3275"/>
  <c r="K3276"/>
  <c r="K3277"/>
  <c r="K3278"/>
  <c r="K3279"/>
  <c r="K3280"/>
  <c r="K3281"/>
  <c r="K3282"/>
  <c r="K3283"/>
  <c r="K3284"/>
  <c r="K3285"/>
  <c r="K3286"/>
  <c r="K3287"/>
  <c r="K3288"/>
  <c r="K3289"/>
  <c r="K3290"/>
  <c r="K3291"/>
  <c r="K3292"/>
  <c r="K3293"/>
  <c r="K3294"/>
  <c r="K3295"/>
  <c r="K3296"/>
  <c r="K3297"/>
  <c r="K3298"/>
  <c r="K3299"/>
  <c r="K3300"/>
  <c r="K3301"/>
  <c r="K3302"/>
  <c r="K3303"/>
  <c r="K3304"/>
  <c r="K3305"/>
  <c r="K3306"/>
  <c r="K3307"/>
  <c r="K3308"/>
  <c r="K3309"/>
  <c r="K3310"/>
  <c r="K3311"/>
  <c r="K3312"/>
  <c r="K3313"/>
  <c r="K3314"/>
  <c r="K3315"/>
  <c r="K3316"/>
  <c r="K3317"/>
  <c r="K3318"/>
  <c r="K3319"/>
  <c r="K3320"/>
  <c r="K3321"/>
  <c r="K3322"/>
  <c r="K3323"/>
  <c r="K3324"/>
  <c r="K3325"/>
  <c r="K3326"/>
  <c r="K3327"/>
  <c r="K3328"/>
  <c r="K3329"/>
  <c r="K3330"/>
  <c r="K3331"/>
  <c r="K3332"/>
  <c r="K3333"/>
  <c r="K3334"/>
  <c r="K3335"/>
  <c r="K3336"/>
  <c r="K3337"/>
  <c r="K3338"/>
  <c r="K3339"/>
  <c r="K3340"/>
  <c r="K3341"/>
  <c r="K3342"/>
  <c r="K3343"/>
  <c r="K3344"/>
  <c r="K3345"/>
  <c r="K3346"/>
  <c r="K3347"/>
  <c r="K3348"/>
  <c r="K3349"/>
  <c r="K3350"/>
  <c r="K3351"/>
  <c r="K3352"/>
  <c r="K3353"/>
  <c r="K3354"/>
  <c r="K3355"/>
  <c r="K3356"/>
  <c r="K3357"/>
  <c r="K3358"/>
  <c r="K3359"/>
  <c r="K3360"/>
  <c r="K3361"/>
  <c r="K3362"/>
  <c r="K3363"/>
  <c r="K3364"/>
  <c r="K3365"/>
  <c r="K3366"/>
  <c r="K3367"/>
  <c r="K3368"/>
  <c r="K3369"/>
  <c r="K3370"/>
  <c r="K3371"/>
  <c r="K3372"/>
  <c r="K3373"/>
  <c r="K3374"/>
  <c r="K3375"/>
  <c r="K3376"/>
  <c r="K3377"/>
  <c r="K3378"/>
  <c r="K3379"/>
  <c r="K3380"/>
  <c r="K3381"/>
  <c r="K3382"/>
  <c r="K3383"/>
  <c r="K3384"/>
  <c r="K3385"/>
  <c r="K3386"/>
  <c r="K3387"/>
  <c r="K3388"/>
  <c r="K3389"/>
  <c r="K3390"/>
  <c r="K3391"/>
  <c r="K3392"/>
  <c r="K3393"/>
  <c r="K3394"/>
  <c r="K3395"/>
  <c r="K3396"/>
  <c r="K3397"/>
  <c r="K3398"/>
  <c r="K3399"/>
  <c r="K3400"/>
  <c r="K3401"/>
  <c r="K3402"/>
  <c r="K3403"/>
  <c r="K3404"/>
  <c r="K3405"/>
  <c r="K3406"/>
  <c r="K3407"/>
  <c r="K3408"/>
  <c r="K3409"/>
  <c r="K3410"/>
  <c r="K3411"/>
  <c r="K3412"/>
  <c r="K3413"/>
  <c r="K3414"/>
  <c r="K3415"/>
  <c r="K3416"/>
  <c r="K3417"/>
  <c r="K3418"/>
  <c r="K3419"/>
  <c r="K3420"/>
  <c r="K3421"/>
  <c r="K3422"/>
  <c r="K3423"/>
  <c r="K3424"/>
  <c r="K3425"/>
  <c r="K3426"/>
  <c r="K3427"/>
  <c r="K3428"/>
  <c r="K3429"/>
  <c r="K3430"/>
  <c r="K3431"/>
  <c r="K3432"/>
  <c r="K3433"/>
  <c r="K3434"/>
  <c r="K3435"/>
  <c r="K3436"/>
  <c r="K3437"/>
  <c r="K3438"/>
  <c r="K3439"/>
  <c r="K3440"/>
  <c r="K3441"/>
  <c r="K3442"/>
  <c r="K3443"/>
  <c r="K3444"/>
  <c r="K3445"/>
  <c r="K3446"/>
  <c r="K3447"/>
  <c r="K3448"/>
  <c r="K3449"/>
  <c r="K3450"/>
  <c r="K3451"/>
  <c r="K3452"/>
  <c r="K3453"/>
  <c r="K3454"/>
  <c r="K3455"/>
  <c r="K3456"/>
  <c r="K3457"/>
  <c r="K3458"/>
  <c r="K3459"/>
  <c r="K3460"/>
  <c r="K3461"/>
  <c r="K3462"/>
  <c r="K3463"/>
  <c r="K3464"/>
  <c r="K3465"/>
  <c r="K3466"/>
  <c r="K3467"/>
  <c r="K3468"/>
  <c r="K3469"/>
  <c r="K3470"/>
  <c r="K3471"/>
  <c r="K3472"/>
  <c r="K3473"/>
  <c r="K3474"/>
  <c r="K3475"/>
  <c r="K3476"/>
  <c r="K3477"/>
  <c r="K3478"/>
  <c r="K3479"/>
  <c r="K3480"/>
  <c r="K3481"/>
  <c r="K3482"/>
  <c r="K3483"/>
  <c r="K3484"/>
  <c r="K3485"/>
  <c r="K3486"/>
  <c r="K3487"/>
  <c r="K3488"/>
  <c r="K3489"/>
  <c r="K3490"/>
  <c r="K3491"/>
  <c r="K3492"/>
  <c r="K3493"/>
  <c r="K3494"/>
  <c r="K3495"/>
  <c r="K3496"/>
  <c r="K3497"/>
  <c r="K3498"/>
  <c r="K3499"/>
  <c r="K3500"/>
  <c r="K3501"/>
  <c r="K3502"/>
  <c r="K3503"/>
  <c r="K3504"/>
  <c r="K3505"/>
  <c r="K3506"/>
  <c r="K3507"/>
  <c r="K3508"/>
  <c r="K3509"/>
  <c r="K3510"/>
  <c r="K3511"/>
  <c r="K3512"/>
  <c r="K3513"/>
  <c r="K3514"/>
  <c r="K3515"/>
  <c r="K3516"/>
  <c r="K3517"/>
  <c r="K3518"/>
  <c r="K3519"/>
  <c r="K3520"/>
  <c r="K3521"/>
  <c r="K3522"/>
  <c r="K3523"/>
  <c r="K3524"/>
  <c r="K3525"/>
  <c r="K3526"/>
  <c r="K3527"/>
  <c r="K3528"/>
  <c r="K3529"/>
  <c r="K3530"/>
  <c r="K3531"/>
  <c r="K3532"/>
  <c r="K3533"/>
  <c r="K3534"/>
  <c r="K3535"/>
  <c r="K3536"/>
  <c r="K3537"/>
  <c r="K3538"/>
  <c r="K3539"/>
  <c r="K3540"/>
  <c r="K3541"/>
  <c r="K3542"/>
  <c r="K3543"/>
  <c r="K3544"/>
  <c r="K3545"/>
  <c r="K3546"/>
  <c r="K3547"/>
  <c r="K3548"/>
  <c r="K3549"/>
  <c r="K3550"/>
  <c r="K3551"/>
  <c r="K3552"/>
  <c r="K3553"/>
  <c r="K3554"/>
  <c r="K3555"/>
  <c r="K3556"/>
  <c r="K3557"/>
  <c r="K3558"/>
  <c r="K3559"/>
  <c r="K3560"/>
  <c r="K3561"/>
  <c r="K3562"/>
  <c r="K3563"/>
  <c r="K3564"/>
  <c r="K3565"/>
  <c r="K3566"/>
  <c r="K3567"/>
  <c r="K3568"/>
  <c r="K3569"/>
  <c r="K3570"/>
  <c r="K3571"/>
  <c r="K3572"/>
  <c r="K3573"/>
  <c r="K3574"/>
  <c r="K3575"/>
  <c r="K3576"/>
  <c r="K3577"/>
  <c r="K3578"/>
  <c r="K3579"/>
  <c r="K3580"/>
  <c r="K3581"/>
  <c r="K3582"/>
  <c r="K3583"/>
  <c r="K3584"/>
  <c r="K3585"/>
  <c r="K3586"/>
  <c r="K3587"/>
  <c r="K3588"/>
  <c r="K3589"/>
  <c r="K3590"/>
  <c r="K3591"/>
  <c r="K3592"/>
  <c r="K3593"/>
  <c r="K3594"/>
  <c r="K3595"/>
  <c r="K3596"/>
  <c r="K3597"/>
  <c r="K3598"/>
  <c r="K3599"/>
  <c r="K3600"/>
  <c r="K3601"/>
  <c r="K3602"/>
  <c r="K3603"/>
  <c r="K3604"/>
  <c r="K3605"/>
  <c r="K3606"/>
  <c r="K3607"/>
  <c r="K3608"/>
  <c r="K3609"/>
  <c r="K3610"/>
  <c r="K3611"/>
  <c r="K3612"/>
  <c r="K3613"/>
  <c r="K3614"/>
  <c r="K3615"/>
  <c r="K3616"/>
  <c r="K3617"/>
  <c r="K3618"/>
  <c r="K3619"/>
  <c r="K3620"/>
  <c r="K3621"/>
  <c r="K3622"/>
  <c r="K3623"/>
  <c r="K3624"/>
  <c r="K3625"/>
  <c r="K3626"/>
  <c r="K3627"/>
  <c r="K3628"/>
  <c r="K3629"/>
  <c r="K3630"/>
  <c r="K3631"/>
  <c r="K3632"/>
  <c r="K3633"/>
  <c r="K3634"/>
  <c r="K3635"/>
  <c r="K3636"/>
  <c r="K3637"/>
  <c r="K3638"/>
  <c r="K3639"/>
  <c r="K3640"/>
  <c r="K3641"/>
  <c r="K3642"/>
  <c r="K3643"/>
  <c r="K3644"/>
  <c r="K3645"/>
  <c r="K3646"/>
  <c r="K3647"/>
  <c r="K3648"/>
  <c r="K3649"/>
  <c r="K3650"/>
  <c r="K3651"/>
  <c r="K3652"/>
  <c r="K3653"/>
  <c r="K3654"/>
  <c r="K3655"/>
  <c r="K3656"/>
  <c r="K3657"/>
  <c r="K3658"/>
  <c r="K3659"/>
  <c r="K3660"/>
  <c r="K3661"/>
  <c r="K3662"/>
  <c r="K3663"/>
  <c r="K3664"/>
  <c r="K3665"/>
  <c r="K3666"/>
  <c r="K3667"/>
  <c r="K3668"/>
  <c r="K3669"/>
  <c r="K3670"/>
  <c r="K3671"/>
  <c r="K3672"/>
  <c r="K3673"/>
  <c r="K3674"/>
  <c r="K3675"/>
  <c r="K3676"/>
  <c r="K3677"/>
  <c r="K3678"/>
  <c r="K3679"/>
  <c r="K3680"/>
  <c r="K3681"/>
  <c r="K3682"/>
  <c r="K3683"/>
  <c r="K3684"/>
  <c r="K3685"/>
  <c r="K3686"/>
  <c r="K3687"/>
  <c r="K3688"/>
  <c r="K3689"/>
  <c r="K3690"/>
  <c r="K3691"/>
  <c r="K3692"/>
  <c r="K3693"/>
  <c r="K3694"/>
  <c r="K3695"/>
  <c r="K3696"/>
  <c r="K3697"/>
  <c r="K3698"/>
  <c r="K3699"/>
  <c r="K3700"/>
  <c r="K3701"/>
  <c r="K3702"/>
  <c r="K3703"/>
  <c r="K3704"/>
  <c r="K3705"/>
  <c r="K3706"/>
  <c r="K3707"/>
  <c r="K3708"/>
  <c r="K3709"/>
  <c r="K3710"/>
  <c r="K3711"/>
  <c r="K3712"/>
  <c r="K3713"/>
  <c r="K3714"/>
  <c r="K3715"/>
  <c r="K3716"/>
  <c r="K3717"/>
  <c r="K3718"/>
  <c r="K3719"/>
  <c r="K3720"/>
  <c r="K3721"/>
  <c r="K3722"/>
  <c r="K3723"/>
  <c r="K3724"/>
  <c r="K3725"/>
  <c r="K3726"/>
  <c r="K3727"/>
  <c r="K3728"/>
  <c r="K3729"/>
  <c r="K3730"/>
  <c r="K3731"/>
  <c r="K3732"/>
  <c r="K3733"/>
  <c r="K3734"/>
  <c r="K3735"/>
  <c r="K3736"/>
  <c r="K3737"/>
  <c r="K3738"/>
  <c r="K3739"/>
  <c r="K3740"/>
  <c r="K3741"/>
  <c r="K3742"/>
  <c r="K3743"/>
  <c r="K3744"/>
  <c r="K3745"/>
  <c r="K3746"/>
  <c r="K3747"/>
  <c r="K3748"/>
  <c r="K3749"/>
  <c r="K3750"/>
  <c r="K3751"/>
  <c r="K3752"/>
  <c r="K3753"/>
  <c r="K3754"/>
  <c r="K3755"/>
  <c r="K3756"/>
  <c r="K3757"/>
  <c r="K3758"/>
  <c r="K3759"/>
  <c r="K3760"/>
  <c r="K3761"/>
  <c r="K3762"/>
  <c r="K3763"/>
  <c r="K3764"/>
  <c r="K3765"/>
  <c r="K3766"/>
  <c r="K3767"/>
  <c r="K3768"/>
  <c r="K3769"/>
  <c r="K3770"/>
  <c r="K3771"/>
  <c r="K3772"/>
  <c r="K3773"/>
  <c r="K3774"/>
  <c r="K3775"/>
  <c r="K3776"/>
  <c r="K3777"/>
  <c r="K3778"/>
  <c r="K3779"/>
  <c r="K3780"/>
  <c r="K3781"/>
  <c r="K3782"/>
  <c r="K3783"/>
  <c r="K3784"/>
  <c r="K3785"/>
  <c r="K3786"/>
  <c r="K3787"/>
  <c r="K3788"/>
  <c r="K3789"/>
  <c r="K3790"/>
  <c r="K3791"/>
  <c r="K3792"/>
  <c r="K3793"/>
  <c r="K3794"/>
  <c r="K3795"/>
  <c r="K3796"/>
  <c r="K3797"/>
  <c r="K3798"/>
  <c r="K3799"/>
  <c r="K3800"/>
  <c r="K3801"/>
  <c r="K3802"/>
  <c r="K3803"/>
  <c r="K3804"/>
  <c r="K3805"/>
  <c r="K3806"/>
  <c r="K3807"/>
  <c r="K3808"/>
  <c r="K3809"/>
  <c r="K3810"/>
  <c r="K3811"/>
  <c r="K3812"/>
  <c r="K3813"/>
  <c r="K3814"/>
  <c r="K3815"/>
  <c r="K3816"/>
  <c r="K3817"/>
  <c r="K3818"/>
  <c r="K3819"/>
  <c r="K3820"/>
  <c r="K3821"/>
  <c r="K3822"/>
  <c r="K3823"/>
  <c r="K3824"/>
  <c r="K3825"/>
  <c r="K3826"/>
  <c r="K3827"/>
  <c r="K3828"/>
  <c r="K3829"/>
  <c r="K3830"/>
  <c r="K3831"/>
  <c r="K3832"/>
  <c r="K3833"/>
  <c r="K3834"/>
  <c r="K3835"/>
  <c r="K3836"/>
  <c r="K3837"/>
  <c r="K3838"/>
  <c r="K3839"/>
  <c r="K3840"/>
  <c r="K3841"/>
  <c r="K3842"/>
  <c r="K3843"/>
  <c r="K3844"/>
  <c r="K3845"/>
  <c r="K3846"/>
  <c r="K3847"/>
  <c r="K3848"/>
  <c r="K3849"/>
  <c r="K3850"/>
  <c r="K3851"/>
  <c r="K3852"/>
  <c r="K3853"/>
  <c r="K3854"/>
  <c r="K3855"/>
  <c r="K3856"/>
  <c r="K3857"/>
  <c r="K3858"/>
  <c r="K3859"/>
  <c r="K3860"/>
  <c r="K3861"/>
  <c r="K3862"/>
  <c r="K3863"/>
  <c r="K3864"/>
  <c r="K3865"/>
  <c r="K3866"/>
  <c r="K3867"/>
  <c r="K3868"/>
  <c r="K3869"/>
  <c r="K3870"/>
  <c r="K3871"/>
  <c r="K3872"/>
  <c r="K3873"/>
  <c r="K3874"/>
  <c r="K3875"/>
  <c r="K3876"/>
  <c r="K3877"/>
  <c r="K3878"/>
  <c r="K3879"/>
  <c r="K3880"/>
  <c r="K3881"/>
  <c r="K3882"/>
  <c r="K3883"/>
  <c r="K3884"/>
  <c r="K3885"/>
  <c r="K3886"/>
  <c r="K3887"/>
  <c r="K3888"/>
  <c r="K3889"/>
  <c r="K3890"/>
  <c r="K3891"/>
  <c r="K3892"/>
  <c r="K3893"/>
  <c r="K3894"/>
  <c r="K3895"/>
  <c r="K3896"/>
  <c r="K3897"/>
  <c r="K3898"/>
  <c r="K3899"/>
  <c r="K3900"/>
  <c r="K3901"/>
  <c r="K3902"/>
  <c r="K3903"/>
  <c r="K3904"/>
  <c r="K3905"/>
  <c r="K3906"/>
  <c r="K3907"/>
  <c r="K3908"/>
  <c r="K3909"/>
  <c r="K3910"/>
  <c r="K3911"/>
  <c r="K3912"/>
  <c r="K3913"/>
  <c r="K3914"/>
  <c r="K3915"/>
  <c r="K3916"/>
  <c r="K3917"/>
  <c r="K3918"/>
  <c r="K3919"/>
  <c r="K3920"/>
  <c r="K3921"/>
  <c r="K3922"/>
  <c r="K3923"/>
  <c r="K3924"/>
  <c r="K3925"/>
  <c r="K3926"/>
  <c r="K3927"/>
  <c r="K3928"/>
  <c r="K3929"/>
  <c r="K3930"/>
  <c r="K3931"/>
  <c r="K3932"/>
  <c r="K3933"/>
  <c r="K3934"/>
  <c r="K3935"/>
  <c r="K3936"/>
  <c r="K3937"/>
  <c r="K3938"/>
  <c r="K3939"/>
  <c r="K3940"/>
  <c r="K3941"/>
  <c r="K3942"/>
  <c r="K3943"/>
  <c r="K3944"/>
  <c r="K3945"/>
  <c r="K3946"/>
  <c r="K3947"/>
  <c r="K3948"/>
  <c r="K3949"/>
  <c r="K3950"/>
  <c r="K3951"/>
  <c r="K3952"/>
  <c r="K3953"/>
  <c r="K3954"/>
  <c r="K3955"/>
  <c r="K3956"/>
  <c r="K3957"/>
  <c r="K3958"/>
  <c r="K3959"/>
  <c r="K3960"/>
  <c r="K3961"/>
  <c r="K3962"/>
  <c r="K3963"/>
  <c r="K3964"/>
  <c r="K3965"/>
  <c r="K3966"/>
  <c r="K3967"/>
  <c r="K3968"/>
  <c r="K3969"/>
  <c r="K3970"/>
  <c r="K3971"/>
  <c r="K3972"/>
  <c r="K3973"/>
  <c r="K3974"/>
  <c r="K3975"/>
  <c r="K3976"/>
  <c r="K3977"/>
  <c r="K3978"/>
  <c r="K3979"/>
  <c r="K3980"/>
  <c r="K3981"/>
  <c r="K3982"/>
  <c r="K3983"/>
  <c r="K3984"/>
  <c r="K3985"/>
  <c r="K3986"/>
  <c r="K3987"/>
  <c r="K3988"/>
  <c r="K3989"/>
  <c r="K3990"/>
  <c r="K3991"/>
  <c r="K3992"/>
  <c r="K3993"/>
  <c r="K3994"/>
  <c r="K3995"/>
  <c r="K3996"/>
  <c r="K3997"/>
  <c r="K3998"/>
  <c r="K3999"/>
  <c r="K4000"/>
  <c r="K4001"/>
  <c r="K4002"/>
  <c r="K4003"/>
  <c r="K4004"/>
  <c r="K4005"/>
  <c r="K4006"/>
  <c r="K4007"/>
  <c r="K4008"/>
  <c r="K4009"/>
  <c r="K4010"/>
  <c r="K4011"/>
  <c r="K4012"/>
  <c r="K4013"/>
  <c r="K4014"/>
  <c r="K4015"/>
  <c r="K4016"/>
  <c r="K4017"/>
  <c r="K4018"/>
  <c r="K4019"/>
  <c r="K4020"/>
  <c r="K4021"/>
  <c r="K4022"/>
  <c r="K4023"/>
  <c r="K4024"/>
  <c r="K4025"/>
  <c r="K4026"/>
  <c r="K4027"/>
  <c r="K4028"/>
  <c r="K4029"/>
  <c r="K4030"/>
  <c r="K4031"/>
  <c r="K4032"/>
  <c r="K4033"/>
  <c r="K4034"/>
  <c r="K4035"/>
  <c r="K4036"/>
  <c r="K4037"/>
  <c r="K4038"/>
  <c r="K4039"/>
  <c r="K4040"/>
  <c r="K4041"/>
  <c r="K4042"/>
  <c r="K4043"/>
  <c r="K4044"/>
  <c r="K4045"/>
  <c r="K4046"/>
  <c r="K4047"/>
  <c r="K4048"/>
  <c r="K4049"/>
  <c r="K4050"/>
  <c r="K4051"/>
  <c r="K4052"/>
  <c r="K4053"/>
  <c r="K4054"/>
  <c r="K4055"/>
  <c r="K4056"/>
  <c r="K4057"/>
  <c r="K4058"/>
  <c r="K4059"/>
  <c r="K4060"/>
  <c r="K4061"/>
  <c r="K4062"/>
  <c r="K4063"/>
  <c r="K4064"/>
  <c r="K4065"/>
  <c r="K4066"/>
  <c r="K4067"/>
  <c r="K4068"/>
  <c r="K4069"/>
  <c r="K4070"/>
  <c r="K4071"/>
  <c r="K4072"/>
  <c r="K4073"/>
  <c r="K4074"/>
  <c r="K4075"/>
  <c r="K4076"/>
  <c r="K4077"/>
  <c r="K4078"/>
  <c r="K4079"/>
  <c r="K4080"/>
  <c r="K4081"/>
  <c r="K4082"/>
  <c r="K4083"/>
  <c r="K4084"/>
  <c r="K4085"/>
  <c r="K4086"/>
  <c r="K4087"/>
  <c r="K4088"/>
  <c r="K4089"/>
  <c r="K4090"/>
  <c r="K4091"/>
  <c r="K4092"/>
  <c r="K4093"/>
  <c r="K4094"/>
  <c r="K4095"/>
  <c r="K4096"/>
  <c r="K4097"/>
  <c r="K4098"/>
  <c r="K4099"/>
  <c r="K4100"/>
  <c r="K4101"/>
  <c r="K4102"/>
  <c r="K4103"/>
  <c r="K4104"/>
  <c r="K4105"/>
  <c r="K4106"/>
  <c r="K4107"/>
  <c r="K4108"/>
  <c r="K4109"/>
  <c r="K4110"/>
  <c r="K4111"/>
  <c r="K4112"/>
  <c r="K4113"/>
  <c r="K4114"/>
  <c r="K4115"/>
  <c r="K4116"/>
  <c r="K4117"/>
  <c r="K4118"/>
  <c r="K4119"/>
  <c r="K4120"/>
  <c r="K4121"/>
  <c r="K4122"/>
  <c r="K4123"/>
  <c r="K4124"/>
  <c r="K4125"/>
  <c r="K4126"/>
  <c r="K4127"/>
  <c r="K4128"/>
  <c r="K4129"/>
  <c r="K4130"/>
  <c r="K4131"/>
  <c r="K4132"/>
  <c r="K4133"/>
  <c r="K4134"/>
  <c r="K4135"/>
  <c r="K4136"/>
  <c r="K4137"/>
  <c r="K4138"/>
  <c r="K4139"/>
  <c r="K4140"/>
  <c r="K4141"/>
  <c r="K4142"/>
  <c r="K4143"/>
  <c r="K4144"/>
  <c r="K4145"/>
  <c r="K4146"/>
  <c r="K4147"/>
  <c r="K4148"/>
  <c r="K4149"/>
  <c r="K4150"/>
  <c r="K4151"/>
  <c r="K4152"/>
  <c r="K4153"/>
  <c r="K4154"/>
  <c r="K4155"/>
  <c r="K4156"/>
  <c r="K4157"/>
  <c r="K4158"/>
  <c r="K4159"/>
  <c r="K4160"/>
  <c r="K4161"/>
  <c r="K4162"/>
  <c r="K4163"/>
  <c r="K4164"/>
  <c r="K4165"/>
  <c r="K4166"/>
  <c r="K4167"/>
  <c r="K4168"/>
  <c r="K4169"/>
  <c r="K4170"/>
  <c r="K4171"/>
  <c r="K4172"/>
  <c r="K4173"/>
  <c r="K4174"/>
  <c r="K4175"/>
  <c r="K4176"/>
  <c r="K4177"/>
  <c r="K4178"/>
  <c r="K4179"/>
  <c r="K4180"/>
  <c r="K4181"/>
  <c r="K4182"/>
  <c r="K4183"/>
  <c r="K4184"/>
  <c r="K4185"/>
  <c r="K4186"/>
  <c r="K4187"/>
  <c r="K4188"/>
  <c r="K4189"/>
  <c r="K4190"/>
  <c r="K4191"/>
  <c r="K4192"/>
  <c r="K4193"/>
  <c r="K4194"/>
  <c r="K4195"/>
  <c r="K4196"/>
  <c r="K4197"/>
  <c r="K4198"/>
  <c r="K4199"/>
  <c r="K4200"/>
  <c r="K4201"/>
  <c r="K4202"/>
  <c r="K4203"/>
  <c r="K4204"/>
  <c r="K4205"/>
  <c r="K4206"/>
  <c r="K4207"/>
  <c r="K4208"/>
  <c r="K4209"/>
  <c r="K4210"/>
  <c r="K4211"/>
  <c r="K4212"/>
  <c r="K4213"/>
  <c r="K4214"/>
  <c r="K4215"/>
  <c r="K4216"/>
  <c r="K4217"/>
  <c r="K4218"/>
  <c r="K4219"/>
  <c r="K4220"/>
  <c r="K4221"/>
  <c r="K4222"/>
  <c r="K4223"/>
  <c r="K4224"/>
  <c r="K4225"/>
  <c r="K4226"/>
  <c r="K4227"/>
  <c r="K4228"/>
  <c r="K4229"/>
  <c r="K4230"/>
  <c r="K4231"/>
  <c r="K4232"/>
  <c r="K4233"/>
  <c r="K4234"/>
  <c r="K4235"/>
  <c r="K4236"/>
  <c r="K4237"/>
  <c r="K4238"/>
  <c r="K4239"/>
  <c r="K4240"/>
  <c r="K4241"/>
  <c r="K4242"/>
  <c r="K4243"/>
  <c r="K4244"/>
  <c r="K4245"/>
  <c r="K4246"/>
  <c r="K4247"/>
  <c r="K4248"/>
  <c r="K4249"/>
  <c r="K4250"/>
  <c r="K4251"/>
  <c r="K4252"/>
  <c r="K4253"/>
  <c r="K4254"/>
  <c r="K4255"/>
  <c r="K4256"/>
  <c r="K4257"/>
  <c r="K4258"/>
  <c r="K4259"/>
  <c r="K4260"/>
  <c r="K4261"/>
  <c r="K4262"/>
  <c r="K4263"/>
  <c r="K4264"/>
  <c r="K4265"/>
  <c r="K4266"/>
  <c r="K4267"/>
  <c r="K4268"/>
  <c r="K4269"/>
  <c r="K4270"/>
  <c r="K4271"/>
  <c r="K4272"/>
  <c r="K4273"/>
  <c r="K4274"/>
  <c r="K4275"/>
  <c r="K4276"/>
  <c r="K4277"/>
  <c r="K4278"/>
  <c r="K4279"/>
  <c r="K4280"/>
  <c r="K4281"/>
  <c r="K4282"/>
  <c r="K4283"/>
  <c r="K4284"/>
  <c r="K4285"/>
  <c r="K4286"/>
  <c r="K4287"/>
  <c r="K4288"/>
  <c r="K4289"/>
  <c r="K4290"/>
  <c r="K4291"/>
  <c r="K4292"/>
  <c r="K4293"/>
  <c r="K4294"/>
  <c r="K4295"/>
  <c r="K4296"/>
  <c r="K4297"/>
  <c r="K4298"/>
  <c r="K4299"/>
  <c r="K4300"/>
  <c r="K4301"/>
  <c r="K4302"/>
  <c r="K4303"/>
  <c r="K4304"/>
  <c r="K4305"/>
  <c r="K4306"/>
  <c r="K4307"/>
  <c r="K4308"/>
  <c r="K4309"/>
  <c r="K4310"/>
  <c r="K4311"/>
  <c r="K4312"/>
  <c r="K4313"/>
  <c r="K4314"/>
  <c r="K4315"/>
  <c r="K4316"/>
  <c r="K4317"/>
  <c r="K4318"/>
  <c r="K4319"/>
  <c r="K4320"/>
  <c r="K4321"/>
  <c r="K4322"/>
  <c r="K4323"/>
  <c r="K4324"/>
  <c r="K4325"/>
  <c r="K4326"/>
  <c r="K4327"/>
  <c r="K4328"/>
  <c r="K4329"/>
  <c r="K4330"/>
  <c r="K4331"/>
  <c r="K4332"/>
  <c r="K4333"/>
  <c r="K4334"/>
  <c r="K4335"/>
  <c r="K4336"/>
  <c r="K4337"/>
  <c r="K4338"/>
  <c r="K4339"/>
  <c r="K4340"/>
  <c r="K4341"/>
  <c r="K4342"/>
  <c r="K4343"/>
  <c r="K4344"/>
  <c r="K4345"/>
  <c r="K4346"/>
  <c r="K4347"/>
  <c r="K4348"/>
  <c r="K4349"/>
  <c r="K4350"/>
  <c r="K4351"/>
  <c r="K4352"/>
  <c r="K4353"/>
  <c r="K4354"/>
  <c r="K4355"/>
  <c r="K4356"/>
  <c r="K4357"/>
  <c r="K4358"/>
  <c r="K4359"/>
  <c r="K4360"/>
  <c r="K4361"/>
  <c r="K4362"/>
  <c r="K4363"/>
  <c r="K4364"/>
  <c r="K4365"/>
  <c r="K4366"/>
  <c r="K4367"/>
  <c r="K4368"/>
  <c r="K4369"/>
  <c r="K4370"/>
  <c r="K4371"/>
  <c r="K4372"/>
  <c r="K4373"/>
  <c r="K4374"/>
  <c r="K4375"/>
  <c r="K4376"/>
  <c r="K4377"/>
  <c r="K4378"/>
  <c r="K4379"/>
  <c r="K4380"/>
  <c r="K4381"/>
  <c r="K4382"/>
  <c r="K4383"/>
  <c r="K4384"/>
  <c r="K4385"/>
  <c r="K4386"/>
  <c r="K4387"/>
  <c r="K4388"/>
  <c r="K4389"/>
  <c r="K4390"/>
  <c r="K4391"/>
  <c r="K4392"/>
  <c r="K4393"/>
  <c r="K4394"/>
  <c r="K4395"/>
  <c r="K4396"/>
  <c r="K4397"/>
  <c r="K4398"/>
  <c r="K4399"/>
  <c r="K4400"/>
  <c r="K4401"/>
  <c r="K4402"/>
  <c r="K4403"/>
  <c r="K4404"/>
  <c r="K4405"/>
  <c r="K4406"/>
  <c r="K4407"/>
  <c r="K4408"/>
  <c r="K4409"/>
  <c r="K4410"/>
  <c r="K4411"/>
  <c r="K4412"/>
  <c r="K4413"/>
  <c r="K4414"/>
  <c r="K4415"/>
  <c r="K4416"/>
  <c r="K4417"/>
  <c r="K4418"/>
  <c r="K4419"/>
  <c r="K4420"/>
  <c r="K4421"/>
  <c r="K4422"/>
  <c r="K4423"/>
  <c r="K4424"/>
  <c r="K4425"/>
  <c r="K4426"/>
  <c r="K4427"/>
  <c r="K4428"/>
  <c r="K4429"/>
  <c r="K4430"/>
  <c r="K4431"/>
  <c r="K4432"/>
  <c r="K4433"/>
  <c r="K4434"/>
  <c r="K4435"/>
  <c r="K4436"/>
  <c r="K4437"/>
  <c r="K4438"/>
  <c r="K4439"/>
  <c r="K4440"/>
  <c r="K4441"/>
  <c r="K4442"/>
  <c r="K4443"/>
  <c r="K4444"/>
  <c r="K4445"/>
  <c r="K4446"/>
  <c r="K4447"/>
  <c r="K4448"/>
  <c r="K4449"/>
  <c r="K4450"/>
  <c r="K4451"/>
  <c r="K4452"/>
  <c r="K4453"/>
  <c r="K4454"/>
  <c r="K4455"/>
  <c r="K4456"/>
  <c r="K4457"/>
  <c r="K4458"/>
  <c r="K4459"/>
  <c r="K4460"/>
  <c r="K4461"/>
  <c r="K4462"/>
  <c r="K4463"/>
  <c r="K4464"/>
  <c r="K4465"/>
  <c r="K4466"/>
  <c r="K4467"/>
  <c r="K4468"/>
  <c r="K4469"/>
  <c r="K4470"/>
  <c r="K4471"/>
  <c r="K4472"/>
  <c r="K4473"/>
  <c r="K4474"/>
  <c r="K4475"/>
  <c r="K4476"/>
  <c r="K4477"/>
  <c r="K4478"/>
  <c r="K4479"/>
  <c r="K4480"/>
  <c r="K4481"/>
  <c r="K4482"/>
  <c r="K4483"/>
  <c r="K4484"/>
  <c r="K4485"/>
  <c r="K4486"/>
  <c r="K4487"/>
  <c r="K4488"/>
  <c r="K4489"/>
  <c r="K4490"/>
  <c r="K4491"/>
  <c r="K4492"/>
  <c r="K4493"/>
  <c r="K4494"/>
  <c r="K4495"/>
  <c r="K4496"/>
  <c r="K4497"/>
  <c r="K4498"/>
  <c r="K4499"/>
  <c r="K4500"/>
  <c r="K4501"/>
  <c r="K4502"/>
  <c r="K4503"/>
  <c r="K4504"/>
  <c r="K4505"/>
  <c r="K4506"/>
  <c r="K4507"/>
  <c r="K4508"/>
  <c r="K4509"/>
  <c r="K4510"/>
  <c r="K4511"/>
  <c r="K4512"/>
  <c r="K4513"/>
  <c r="K4514"/>
  <c r="K4515"/>
  <c r="K4516"/>
  <c r="K4517"/>
  <c r="K4518"/>
  <c r="K4519"/>
  <c r="K4520"/>
  <c r="K4521"/>
  <c r="K4522"/>
  <c r="K4523"/>
  <c r="K4524"/>
  <c r="K4525"/>
  <c r="K4526"/>
  <c r="K4527"/>
  <c r="K4528"/>
  <c r="K4529"/>
  <c r="K4530"/>
  <c r="K4531"/>
  <c r="K4532"/>
  <c r="K4533"/>
  <c r="K4534"/>
  <c r="K4535"/>
  <c r="K4536"/>
  <c r="K4537"/>
  <c r="K4538"/>
  <c r="K4539"/>
  <c r="K4540"/>
  <c r="K4541"/>
  <c r="K4542"/>
  <c r="K4543"/>
  <c r="K4544"/>
  <c r="K4545"/>
  <c r="K4546"/>
  <c r="K4547"/>
  <c r="K4548"/>
  <c r="K4549"/>
  <c r="K4550"/>
  <c r="K4551"/>
  <c r="K4552"/>
  <c r="K4553"/>
  <c r="K4554"/>
  <c r="K4555"/>
  <c r="K4556"/>
  <c r="K4557"/>
  <c r="K4558"/>
  <c r="K4559"/>
  <c r="K4560"/>
  <c r="K4561"/>
  <c r="K4562"/>
  <c r="K4563"/>
  <c r="K4564"/>
  <c r="K4565"/>
  <c r="K4566"/>
  <c r="K4567"/>
  <c r="K4568"/>
  <c r="K4569"/>
  <c r="K4570"/>
  <c r="K4571"/>
  <c r="K4572"/>
  <c r="K4573"/>
  <c r="K4574"/>
  <c r="K4575"/>
  <c r="K4576"/>
  <c r="K4577"/>
  <c r="K4578"/>
  <c r="K4579"/>
  <c r="K4580"/>
  <c r="K4581"/>
  <c r="K4582"/>
  <c r="K4583"/>
  <c r="K4584"/>
  <c r="K4585"/>
  <c r="K4586"/>
  <c r="K4587"/>
  <c r="K4588"/>
  <c r="K4589"/>
  <c r="K4590"/>
  <c r="K4591"/>
  <c r="K4592"/>
  <c r="K4593"/>
  <c r="K4594"/>
  <c r="K4595"/>
  <c r="K4596"/>
  <c r="K4597"/>
  <c r="K4598"/>
  <c r="K4599"/>
  <c r="K4600"/>
  <c r="K4601"/>
  <c r="K4602"/>
  <c r="K4603"/>
  <c r="K4604"/>
  <c r="K4605"/>
  <c r="K4606"/>
  <c r="K4607"/>
  <c r="K4608"/>
  <c r="K4609"/>
  <c r="K4610"/>
  <c r="K4611"/>
  <c r="K4612"/>
  <c r="K4613"/>
  <c r="K4614"/>
  <c r="K4615"/>
  <c r="K4616"/>
  <c r="K4617"/>
  <c r="K4618"/>
  <c r="K4619"/>
  <c r="K4620"/>
  <c r="K4621"/>
  <c r="K4622"/>
  <c r="K4623"/>
  <c r="K4624"/>
  <c r="K4625"/>
  <c r="K4626"/>
  <c r="K4627"/>
  <c r="K4628"/>
  <c r="K4629"/>
  <c r="K4630"/>
  <c r="K4631"/>
  <c r="K4632"/>
  <c r="K4633"/>
  <c r="K4634"/>
  <c r="K4635"/>
  <c r="K4636"/>
  <c r="K4637"/>
  <c r="K4638"/>
  <c r="K4639"/>
  <c r="K4640"/>
  <c r="K4641"/>
  <c r="K4642"/>
  <c r="K4643"/>
  <c r="K4644"/>
  <c r="K4645"/>
  <c r="K4646"/>
  <c r="K4647"/>
  <c r="K4648"/>
  <c r="K4649"/>
  <c r="K4650"/>
  <c r="K4651"/>
  <c r="K4652"/>
  <c r="K4653"/>
  <c r="K4654"/>
  <c r="K4655"/>
  <c r="K4656"/>
  <c r="K4657"/>
  <c r="K4658"/>
  <c r="K4659"/>
  <c r="K4660"/>
  <c r="K4661"/>
  <c r="K4662"/>
  <c r="K4663"/>
  <c r="K4664"/>
  <c r="K4665"/>
  <c r="K4666"/>
  <c r="K4667"/>
  <c r="K4668"/>
  <c r="K4669"/>
  <c r="K4670"/>
  <c r="K4671"/>
  <c r="K4672"/>
  <c r="K4673"/>
  <c r="K4674"/>
  <c r="K4675"/>
  <c r="K4676"/>
  <c r="K4677"/>
  <c r="K4678"/>
  <c r="K4679"/>
  <c r="K4680"/>
  <c r="K4681"/>
  <c r="K4682"/>
  <c r="K4683"/>
  <c r="K4684"/>
  <c r="K4685"/>
  <c r="K4686"/>
  <c r="K4687"/>
  <c r="K4688"/>
  <c r="K4689"/>
  <c r="K4690"/>
  <c r="K4691"/>
  <c r="K4692"/>
  <c r="K4693"/>
  <c r="K4694"/>
  <c r="K4695"/>
  <c r="K4696"/>
  <c r="K4697"/>
  <c r="K4698"/>
  <c r="K4699"/>
  <c r="K4700"/>
  <c r="K4701"/>
  <c r="K4702"/>
  <c r="K4703"/>
  <c r="K4704"/>
  <c r="K4705"/>
  <c r="K4706"/>
  <c r="K4707"/>
  <c r="K4708"/>
  <c r="K4709"/>
  <c r="K4710"/>
  <c r="K4711"/>
  <c r="K4712"/>
  <c r="K4713"/>
  <c r="K4714"/>
  <c r="K4715"/>
  <c r="K4716"/>
  <c r="K4717"/>
  <c r="K4718"/>
  <c r="K4719"/>
  <c r="K4720"/>
  <c r="K4721"/>
  <c r="K4722"/>
  <c r="K4723"/>
  <c r="K4724"/>
  <c r="K4725"/>
  <c r="K4726"/>
  <c r="K4727"/>
  <c r="K4728"/>
  <c r="K4729"/>
  <c r="K4730"/>
  <c r="K4731"/>
  <c r="K4732"/>
  <c r="K4733"/>
  <c r="K4734"/>
  <c r="K4735"/>
  <c r="K4736"/>
  <c r="K4737"/>
  <c r="K4738"/>
  <c r="K4739"/>
  <c r="K4740"/>
  <c r="K4741"/>
  <c r="K4742"/>
  <c r="K4743"/>
  <c r="K4744"/>
  <c r="K4745"/>
  <c r="K4746"/>
  <c r="K4747"/>
  <c r="K4748"/>
  <c r="K4749"/>
  <c r="K4750"/>
  <c r="K4751"/>
  <c r="K4752"/>
  <c r="K4753"/>
  <c r="K4754"/>
  <c r="K4755"/>
  <c r="K4756"/>
  <c r="K4757"/>
  <c r="K4758"/>
  <c r="K4759"/>
  <c r="K4760"/>
  <c r="K4761"/>
  <c r="K4762"/>
  <c r="K4763"/>
  <c r="K4764"/>
  <c r="K4765"/>
  <c r="K4766"/>
  <c r="K4767"/>
  <c r="K4768"/>
  <c r="K4769"/>
  <c r="K4770"/>
  <c r="K4771"/>
  <c r="K4772"/>
  <c r="K4773"/>
  <c r="K4774"/>
  <c r="K4775"/>
  <c r="K4776"/>
  <c r="K4777"/>
  <c r="K4778"/>
  <c r="K4779"/>
  <c r="K4780"/>
  <c r="K4781"/>
  <c r="K4782"/>
  <c r="K4783"/>
  <c r="K4784"/>
  <c r="K4785"/>
  <c r="K4786"/>
  <c r="K4787"/>
  <c r="K4788"/>
  <c r="K4789"/>
  <c r="K4790"/>
  <c r="K4791"/>
  <c r="K4792"/>
  <c r="K4793"/>
  <c r="K4794"/>
  <c r="K4795"/>
  <c r="K4796"/>
  <c r="K4797"/>
  <c r="K4798"/>
  <c r="K4799"/>
  <c r="K4800"/>
  <c r="K4801"/>
  <c r="K4802"/>
  <c r="K4803"/>
  <c r="K4804"/>
  <c r="K4805"/>
  <c r="K4806"/>
  <c r="K4807"/>
  <c r="K4808"/>
  <c r="K4809"/>
  <c r="K4810"/>
  <c r="K4811"/>
  <c r="K4812"/>
  <c r="K4813"/>
  <c r="K4814"/>
  <c r="K4815"/>
  <c r="K4816"/>
  <c r="K4817"/>
  <c r="K4818"/>
  <c r="K4819"/>
  <c r="K4820"/>
  <c r="K4821"/>
  <c r="K4822"/>
  <c r="K4823"/>
  <c r="K4824"/>
  <c r="K4825"/>
  <c r="K4826"/>
  <c r="K4827"/>
  <c r="K4828"/>
  <c r="K4829"/>
  <c r="K4830"/>
  <c r="K4831"/>
  <c r="K4832"/>
  <c r="K4833"/>
  <c r="K4834"/>
  <c r="K4835"/>
  <c r="K4836"/>
  <c r="K4837"/>
  <c r="K4838"/>
  <c r="K4839"/>
  <c r="K4840"/>
  <c r="K4841"/>
  <c r="K4842"/>
  <c r="K4843"/>
  <c r="K4844"/>
  <c r="K4845"/>
  <c r="K4846"/>
  <c r="K4847"/>
  <c r="K4848"/>
  <c r="K4849"/>
  <c r="K4850"/>
  <c r="K4851"/>
  <c r="K4852"/>
  <c r="K4853"/>
  <c r="K4854"/>
  <c r="K4855"/>
  <c r="K4856"/>
  <c r="K4857"/>
  <c r="K4858"/>
  <c r="K4859"/>
  <c r="K4860"/>
  <c r="K4861"/>
  <c r="K4862"/>
  <c r="K4863"/>
  <c r="K4864"/>
  <c r="K4865"/>
  <c r="K4866"/>
  <c r="K4867"/>
  <c r="K4868"/>
  <c r="K4869"/>
  <c r="K4870"/>
  <c r="K4871"/>
  <c r="K4872"/>
  <c r="K4873"/>
  <c r="K4874"/>
  <c r="K4875"/>
  <c r="K4876"/>
  <c r="K4877"/>
  <c r="K4878"/>
  <c r="K4879"/>
  <c r="K4880"/>
  <c r="K4881"/>
  <c r="K4882"/>
  <c r="K4883"/>
  <c r="K4884"/>
  <c r="K4885"/>
  <c r="K4886"/>
  <c r="K4887"/>
  <c r="K4888"/>
  <c r="K4889"/>
  <c r="K4890"/>
  <c r="K4891"/>
  <c r="K4892"/>
  <c r="K4893"/>
  <c r="K4894"/>
  <c r="K4895"/>
  <c r="K4896"/>
  <c r="K4897"/>
  <c r="K4898"/>
  <c r="K4899"/>
  <c r="K4900"/>
  <c r="K4901"/>
  <c r="K4902"/>
  <c r="K4903"/>
  <c r="K4904"/>
  <c r="K4905"/>
  <c r="K4906"/>
  <c r="K4907"/>
  <c r="K4908"/>
  <c r="K4909"/>
  <c r="K4910"/>
  <c r="K4911"/>
  <c r="K4912"/>
  <c r="K4913"/>
  <c r="K4914"/>
  <c r="K4915"/>
  <c r="K4916"/>
  <c r="K4917"/>
  <c r="K4918"/>
  <c r="K4919"/>
  <c r="K4920"/>
  <c r="K4921"/>
  <c r="K4922"/>
  <c r="K4923"/>
  <c r="K4924"/>
  <c r="K4925"/>
  <c r="K4926"/>
  <c r="K4927"/>
  <c r="K4928"/>
  <c r="K4929"/>
  <c r="K4930"/>
  <c r="K4931"/>
  <c r="K4932"/>
  <c r="K4933"/>
  <c r="K4934"/>
  <c r="K4935"/>
  <c r="K4936"/>
  <c r="K4937"/>
  <c r="K4938"/>
  <c r="K4939"/>
  <c r="K4940"/>
  <c r="K4941"/>
  <c r="K4942"/>
  <c r="K4943"/>
  <c r="K4944"/>
  <c r="K4945"/>
  <c r="K4946"/>
  <c r="K4947"/>
  <c r="K4948"/>
  <c r="K4949"/>
  <c r="K4950"/>
  <c r="K4951"/>
  <c r="K4952"/>
  <c r="K4953"/>
  <c r="K4954"/>
  <c r="K4955"/>
  <c r="K4956"/>
  <c r="K4957"/>
  <c r="K4958"/>
  <c r="K4959"/>
  <c r="K4960"/>
  <c r="K4961"/>
  <c r="K4962"/>
  <c r="K4963"/>
  <c r="K4964"/>
  <c r="K4965"/>
  <c r="K4966"/>
  <c r="K4967"/>
  <c r="K4968"/>
  <c r="K4969"/>
  <c r="K4970"/>
  <c r="K4971"/>
  <c r="K4972"/>
  <c r="K4973"/>
  <c r="K4974"/>
  <c r="K4975"/>
  <c r="K4976"/>
  <c r="K4977"/>
  <c r="K4978"/>
  <c r="K4979"/>
  <c r="K4980"/>
  <c r="K4981"/>
  <c r="K4982"/>
  <c r="K4983"/>
  <c r="K4984"/>
  <c r="K4985"/>
  <c r="K4986"/>
  <c r="K4987"/>
  <c r="K4988"/>
  <c r="K4989"/>
  <c r="K4990"/>
  <c r="K4991"/>
  <c r="K4992"/>
  <c r="K4993"/>
  <c r="K4994"/>
  <c r="K4995"/>
  <c r="K4996"/>
  <c r="K4997"/>
  <c r="K4998"/>
  <c r="K4999"/>
  <c r="K5000"/>
  <c r="K5001"/>
  <c r="K5002"/>
  <c r="K5003"/>
  <c r="K5004"/>
  <c r="K5005"/>
  <c r="K5006"/>
  <c r="K5007"/>
  <c r="K5008"/>
  <c r="K5009"/>
  <c r="K5010"/>
  <c r="K5011"/>
  <c r="K5012"/>
  <c r="K5013"/>
  <c r="K5014"/>
  <c r="K5015"/>
  <c r="K5016"/>
  <c r="K5017"/>
  <c r="K5018"/>
  <c r="K5019"/>
  <c r="K5020"/>
  <c r="K5021"/>
  <c r="K5022"/>
  <c r="K5023"/>
  <c r="K5024"/>
  <c r="K5025"/>
  <c r="K5026"/>
  <c r="K5027"/>
  <c r="K5028"/>
  <c r="K5029"/>
  <c r="K5030"/>
  <c r="K5031"/>
  <c r="K5032"/>
  <c r="K5033"/>
  <c r="K5034"/>
  <c r="K5035"/>
  <c r="K5036"/>
  <c r="K5037"/>
  <c r="K5038"/>
  <c r="K5039"/>
  <c r="K5040"/>
  <c r="K5041"/>
  <c r="K5042"/>
  <c r="K5043"/>
  <c r="K5044"/>
  <c r="K5045"/>
  <c r="K5046"/>
  <c r="K5047"/>
  <c r="K5048"/>
  <c r="K5049"/>
  <c r="K5050"/>
  <c r="K5051"/>
  <c r="K5052"/>
  <c r="K5053"/>
  <c r="K5054"/>
  <c r="K5055"/>
  <c r="K5056"/>
  <c r="K5057"/>
  <c r="K5058"/>
  <c r="K5059"/>
  <c r="K5060"/>
  <c r="K5061"/>
  <c r="K5062"/>
  <c r="K5063"/>
  <c r="K5064"/>
  <c r="K5065"/>
  <c r="K5066"/>
  <c r="K5067"/>
  <c r="K5068"/>
  <c r="K5069"/>
  <c r="K5070"/>
  <c r="K5071"/>
  <c r="K5072"/>
  <c r="K5073"/>
  <c r="K5074"/>
  <c r="K5075"/>
  <c r="K5076"/>
  <c r="K5077"/>
  <c r="K5078"/>
  <c r="K5079"/>
  <c r="K5080"/>
  <c r="K5081"/>
  <c r="K5082"/>
  <c r="K5083"/>
  <c r="K5084"/>
  <c r="K5085"/>
  <c r="K5086"/>
  <c r="K5087"/>
  <c r="K5088"/>
  <c r="K5089"/>
  <c r="K5090"/>
  <c r="K5091"/>
  <c r="K5092"/>
  <c r="K5093"/>
  <c r="K5094"/>
  <c r="K5095"/>
  <c r="K5096"/>
  <c r="K5097"/>
  <c r="K5098"/>
  <c r="K5099"/>
  <c r="K5100"/>
  <c r="K5101"/>
  <c r="K5102"/>
  <c r="K5103"/>
  <c r="K5104"/>
  <c r="K5105"/>
  <c r="K5106"/>
  <c r="K5107"/>
  <c r="K5108"/>
  <c r="K5109"/>
  <c r="K5110"/>
  <c r="K5111"/>
  <c r="K5112"/>
  <c r="K5113"/>
  <c r="K5114"/>
  <c r="K5115"/>
  <c r="K5116"/>
  <c r="K5117"/>
  <c r="K5118"/>
  <c r="K5119"/>
  <c r="K5120"/>
  <c r="K5121"/>
  <c r="K5122"/>
  <c r="K5123"/>
  <c r="K5124"/>
  <c r="K5125"/>
  <c r="K5126"/>
  <c r="K5127"/>
  <c r="K5128"/>
  <c r="K5129"/>
  <c r="K5130"/>
  <c r="K5131"/>
  <c r="K5132"/>
  <c r="K5133"/>
  <c r="K5134"/>
  <c r="K5135"/>
  <c r="K5136"/>
  <c r="K5137"/>
  <c r="K5138"/>
  <c r="K5139"/>
  <c r="K5140"/>
  <c r="K5141"/>
  <c r="K5142"/>
  <c r="K5143"/>
  <c r="K5144"/>
  <c r="K5145"/>
  <c r="K5146"/>
  <c r="K5147"/>
  <c r="K5148"/>
  <c r="K5149"/>
  <c r="K5150"/>
  <c r="K5151"/>
  <c r="K5152"/>
  <c r="K5153"/>
  <c r="K5154"/>
  <c r="K5155"/>
  <c r="K5156"/>
  <c r="K5157"/>
  <c r="K5158"/>
  <c r="K5159"/>
  <c r="K5160"/>
  <c r="K5161"/>
  <c r="K5162"/>
  <c r="K5163"/>
  <c r="K5164"/>
  <c r="K5165"/>
  <c r="K5166"/>
  <c r="K5167"/>
  <c r="K5168"/>
  <c r="K5169"/>
  <c r="K5170"/>
  <c r="K5171"/>
  <c r="K5172"/>
  <c r="K5173"/>
  <c r="K5174"/>
  <c r="K5175"/>
  <c r="K5176"/>
  <c r="K5177"/>
  <c r="K5178"/>
  <c r="K5179"/>
  <c r="K5180"/>
  <c r="K5181"/>
  <c r="K5182"/>
  <c r="K5183"/>
  <c r="K5184"/>
  <c r="K5185"/>
  <c r="K5186"/>
  <c r="K5187"/>
  <c r="K5188"/>
  <c r="K5189"/>
  <c r="K5190"/>
  <c r="K5191"/>
  <c r="K5192"/>
  <c r="K5193"/>
  <c r="K5194"/>
  <c r="K5195"/>
  <c r="K5196"/>
  <c r="K5197"/>
  <c r="K5198"/>
  <c r="K5199"/>
  <c r="K5200"/>
  <c r="K5201"/>
  <c r="K5202"/>
  <c r="K5203"/>
  <c r="K5204"/>
  <c r="K5205"/>
  <c r="K5206"/>
  <c r="K5207"/>
  <c r="K5208"/>
  <c r="K5209"/>
  <c r="K5210"/>
  <c r="K5211"/>
  <c r="K5212"/>
  <c r="K5213"/>
  <c r="K5214"/>
  <c r="K5215"/>
  <c r="K5216"/>
  <c r="K5217"/>
  <c r="K5218"/>
  <c r="K5219"/>
  <c r="K5220"/>
  <c r="K5221"/>
  <c r="K5222"/>
  <c r="K5223"/>
  <c r="K5224"/>
  <c r="K5225"/>
  <c r="K5226"/>
  <c r="K5227"/>
  <c r="K5228"/>
  <c r="K5229"/>
  <c r="K5230"/>
  <c r="K5231"/>
  <c r="K5232"/>
  <c r="K5233"/>
  <c r="K5234"/>
  <c r="K5235"/>
  <c r="K5236"/>
  <c r="K5237"/>
  <c r="K5238"/>
  <c r="K5239"/>
  <c r="K5240"/>
  <c r="K5241"/>
  <c r="K5242"/>
  <c r="K5243"/>
  <c r="K5244"/>
  <c r="K5245"/>
  <c r="K5246"/>
  <c r="K5247"/>
  <c r="K5248"/>
  <c r="K5249"/>
  <c r="K5250"/>
  <c r="K5251"/>
  <c r="K5252"/>
  <c r="K5253"/>
  <c r="K5254"/>
  <c r="K5255"/>
  <c r="K5256"/>
  <c r="K5257"/>
  <c r="K5258"/>
  <c r="K5259"/>
  <c r="K5260"/>
  <c r="K5261"/>
  <c r="K5262"/>
  <c r="K5263"/>
  <c r="K5264"/>
  <c r="K5265"/>
  <c r="K5266"/>
  <c r="K5267"/>
  <c r="K5268"/>
  <c r="K5269"/>
  <c r="K5270"/>
  <c r="K5271"/>
  <c r="K5272"/>
  <c r="K5273"/>
  <c r="K5274"/>
  <c r="K5275"/>
  <c r="K5276"/>
  <c r="K5277"/>
  <c r="K5278"/>
  <c r="K5279"/>
  <c r="K5280"/>
  <c r="K5281"/>
  <c r="K5282"/>
  <c r="K5283"/>
  <c r="K5284"/>
  <c r="K5285"/>
  <c r="K5286"/>
  <c r="K5287"/>
  <c r="K5288"/>
  <c r="K5289"/>
  <c r="K5290"/>
  <c r="K5291"/>
  <c r="K5292"/>
  <c r="K5293"/>
  <c r="K5294"/>
  <c r="K5295"/>
  <c r="K5296"/>
  <c r="K5297"/>
  <c r="K5298"/>
  <c r="K5299"/>
  <c r="K5300"/>
  <c r="K5301"/>
  <c r="K5302"/>
  <c r="K5303"/>
  <c r="K5304"/>
  <c r="K5305"/>
  <c r="K5306"/>
  <c r="K5307"/>
  <c r="K5308"/>
  <c r="K5309"/>
  <c r="K5310"/>
  <c r="K5311"/>
  <c r="K5312"/>
  <c r="K5313"/>
  <c r="K5314"/>
  <c r="K5315"/>
  <c r="K5316"/>
  <c r="K5317"/>
  <c r="K5318"/>
  <c r="K5319"/>
  <c r="K5320"/>
  <c r="K5321"/>
  <c r="K5322"/>
  <c r="K5323"/>
  <c r="K5324"/>
  <c r="K5325"/>
  <c r="K5326"/>
  <c r="K5327"/>
  <c r="K5328"/>
  <c r="K5329"/>
  <c r="K5330"/>
  <c r="K5331"/>
  <c r="K5332"/>
  <c r="K5333"/>
  <c r="K5334"/>
  <c r="K5335"/>
  <c r="K5336"/>
  <c r="K5337"/>
  <c r="K5338"/>
  <c r="K5339"/>
  <c r="K5340"/>
  <c r="K5341"/>
  <c r="K5342"/>
  <c r="K5343"/>
  <c r="K5344"/>
  <c r="K5345"/>
  <c r="K5346"/>
  <c r="K5347"/>
  <c r="K5348"/>
  <c r="K5349"/>
  <c r="K5350"/>
  <c r="K5351"/>
  <c r="K5352"/>
  <c r="K5353"/>
  <c r="K5354"/>
  <c r="K5355"/>
  <c r="K5356"/>
  <c r="K5357"/>
  <c r="K5358"/>
  <c r="K5359"/>
  <c r="K5360"/>
  <c r="K5361"/>
  <c r="K5362"/>
  <c r="K5363"/>
  <c r="K5364"/>
  <c r="K5365"/>
  <c r="K5366"/>
  <c r="K5367"/>
  <c r="K5368"/>
  <c r="K5369"/>
  <c r="K5370"/>
  <c r="K5371"/>
  <c r="K5372"/>
  <c r="K5373"/>
  <c r="K5374"/>
  <c r="K5375"/>
  <c r="K5376"/>
  <c r="K5377"/>
  <c r="K5378"/>
  <c r="K5379"/>
  <c r="K5380"/>
  <c r="K5381"/>
  <c r="K5382"/>
  <c r="K5383"/>
  <c r="K5384"/>
  <c r="K5385"/>
  <c r="K5386"/>
  <c r="K5387"/>
  <c r="K5388"/>
  <c r="K5389"/>
  <c r="K5390"/>
  <c r="K5391"/>
  <c r="K5392"/>
  <c r="K5393"/>
  <c r="K5394"/>
  <c r="K5395"/>
  <c r="K5396"/>
  <c r="K5397"/>
  <c r="K5398"/>
  <c r="K5399"/>
  <c r="K5400"/>
  <c r="K5401"/>
  <c r="K5402"/>
  <c r="K5403"/>
  <c r="K5404"/>
  <c r="K5405"/>
  <c r="K5406"/>
  <c r="K5407"/>
  <c r="K5408"/>
  <c r="K5409"/>
  <c r="K5410"/>
  <c r="K5411"/>
  <c r="K5412"/>
  <c r="K5413"/>
  <c r="K5414"/>
  <c r="K5415"/>
  <c r="K5416"/>
  <c r="K5417"/>
  <c r="K5418"/>
  <c r="K5419"/>
  <c r="K5420"/>
  <c r="K5421"/>
  <c r="K5422"/>
  <c r="K5423"/>
  <c r="K5424"/>
  <c r="K5425"/>
  <c r="K5426"/>
  <c r="K5427"/>
  <c r="K5428"/>
  <c r="K5429"/>
  <c r="K5430"/>
  <c r="K5431"/>
  <c r="K5432"/>
  <c r="K5433"/>
  <c r="K5434"/>
  <c r="K5435"/>
  <c r="K5436"/>
  <c r="K5437"/>
  <c r="K5438"/>
  <c r="K5439"/>
  <c r="K5440"/>
  <c r="K5441"/>
  <c r="K5442"/>
  <c r="K5443"/>
  <c r="K5444"/>
  <c r="K5445"/>
  <c r="K5446"/>
  <c r="K5447"/>
  <c r="K5448"/>
  <c r="K5449"/>
  <c r="K5450"/>
  <c r="K5451"/>
  <c r="K5452"/>
  <c r="K5453"/>
  <c r="K5454"/>
  <c r="K5455"/>
  <c r="K5456"/>
  <c r="K5457"/>
  <c r="K5458"/>
  <c r="K5459"/>
  <c r="K5460"/>
  <c r="K5461"/>
  <c r="K5462"/>
  <c r="K5463"/>
  <c r="K5464"/>
  <c r="K5465"/>
  <c r="K5466"/>
  <c r="K5467"/>
  <c r="K5468"/>
  <c r="K5469"/>
  <c r="K5470"/>
  <c r="K5471"/>
  <c r="K5472"/>
  <c r="K5473"/>
  <c r="K5474"/>
  <c r="K5475"/>
  <c r="K5476"/>
  <c r="K5477"/>
  <c r="K5478"/>
  <c r="K5479"/>
  <c r="K5480"/>
  <c r="K5481"/>
  <c r="K5482"/>
  <c r="K5483"/>
  <c r="K5484"/>
  <c r="K5485"/>
  <c r="K5486"/>
  <c r="K5487"/>
  <c r="K5488"/>
  <c r="K5489"/>
  <c r="K5490"/>
  <c r="K5491"/>
  <c r="K5492"/>
  <c r="K5493"/>
  <c r="K5494"/>
  <c r="K5495"/>
  <c r="K5496"/>
  <c r="K5497"/>
  <c r="K5498"/>
  <c r="K5499"/>
  <c r="K5500"/>
  <c r="K5501"/>
  <c r="K5502"/>
  <c r="K5503"/>
  <c r="K5504"/>
  <c r="K5505"/>
  <c r="K5506"/>
  <c r="K5507"/>
  <c r="K5508"/>
  <c r="K5509"/>
  <c r="K5510"/>
  <c r="K5511"/>
  <c r="K5512"/>
  <c r="K5513"/>
  <c r="K5514"/>
  <c r="K5515"/>
  <c r="K5516"/>
  <c r="K5517"/>
  <c r="K5518"/>
  <c r="K5519"/>
  <c r="K5520"/>
  <c r="K5521"/>
  <c r="K5522"/>
  <c r="K5523"/>
  <c r="K5524"/>
  <c r="K5525"/>
  <c r="K5526"/>
  <c r="K5527"/>
  <c r="K5528"/>
  <c r="K5529"/>
  <c r="K5530"/>
  <c r="K5531"/>
  <c r="K5532"/>
  <c r="K5533"/>
  <c r="K5534"/>
  <c r="K5535"/>
  <c r="K5536"/>
  <c r="K5537"/>
  <c r="K5538"/>
  <c r="K5539"/>
  <c r="K5540"/>
  <c r="K5541"/>
  <c r="K5542"/>
  <c r="K5543"/>
  <c r="K5544"/>
  <c r="K5545"/>
  <c r="K5546"/>
  <c r="K5547"/>
  <c r="K5548"/>
  <c r="K5549"/>
  <c r="K5550"/>
  <c r="K5551"/>
  <c r="K5552"/>
  <c r="K5553"/>
  <c r="K5554"/>
  <c r="K5555"/>
  <c r="K5556"/>
  <c r="K5557"/>
  <c r="K5558"/>
  <c r="K5559"/>
  <c r="K5560"/>
  <c r="K5561"/>
  <c r="K5562"/>
  <c r="K5563"/>
  <c r="K5564"/>
  <c r="K5565"/>
  <c r="K5566"/>
  <c r="K5567"/>
  <c r="K5568"/>
  <c r="K5569"/>
  <c r="K5570"/>
  <c r="K5571"/>
  <c r="K5572"/>
  <c r="K5573"/>
  <c r="K5574"/>
  <c r="K5575"/>
  <c r="K5576"/>
  <c r="K5577"/>
  <c r="K5578"/>
  <c r="K5579"/>
  <c r="K5580"/>
  <c r="K5581"/>
  <c r="K5582"/>
  <c r="K5583"/>
  <c r="K5584"/>
  <c r="K5585"/>
  <c r="K5586"/>
  <c r="K5587"/>
  <c r="K5588"/>
  <c r="K5589"/>
  <c r="K5590"/>
  <c r="K5591"/>
  <c r="K5592"/>
  <c r="K5593"/>
  <c r="K5594"/>
  <c r="K5595"/>
  <c r="K5596"/>
  <c r="K5597"/>
  <c r="K5598"/>
  <c r="K5599"/>
  <c r="K5600"/>
  <c r="K5601"/>
  <c r="K5602"/>
  <c r="K5603"/>
  <c r="K5604"/>
  <c r="K5605"/>
  <c r="K5606"/>
  <c r="K5607"/>
  <c r="K5608"/>
  <c r="K5609"/>
  <c r="K5610"/>
  <c r="K5611"/>
  <c r="K5612"/>
  <c r="K5613"/>
  <c r="K5614"/>
  <c r="K5615"/>
  <c r="K5616"/>
  <c r="K5617"/>
  <c r="K5618"/>
  <c r="K5619"/>
  <c r="K5620"/>
  <c r="K5621"/>
  <c r="K5622"/>
  <c r="K5623"/>
  <c r="K5624"/>
  <c r="K5625"/>
  <c r="K5626"/>
  <c r="K5627"/>
  <c r="K5628"/>
  <c r="K5629"/>
  <c r="K5630"/>
  <c r="K5631"/>
  <c r="K5632"/>
  <c r="K5633"/>
  <c r="K5634"/>
  <c r="K5635"/>
  <c r="K5636"/>
  <c r="K5637"/>
  <c r="K5638"/>
  <c r="K5639"/>
  <c r="K5640"/>
  <c r="K5641"/>
  <c r="K5642"/>
  <c r="K5643"/>
  <c r="K5644"/>
  <c r="K5645"/>
  <c r="K5646"/>
  <c r="K5647"/>
  <c r="K5648"/>
  <c r="K5649"/>
  <c r="K5650"/>
  <c r="K5651"/>
  <c r="K5652"/>
  <c r="K5653"/>
  <c r="K5654"/>
  <c r="K5655"/>
  <c r="K5656"/>
  <c r="K5657"/>
  <c r="K5658"/>
  <c r="K5659"/>
  <c r="K5660"/>
  <c r="K5661"/>
  <c r="K5662"/>
  <c r="K5663"/>
  <c r="K5664"/>
  <c r="K5665"/>
  <c r="K5666"/>
  <c r="K5667"/>
  <c r="K5668"/>
  <c r="K5669"/>
  <c r="K5670"/>
  <c r="K5671"/>
  <c r="K5672"/>
  <c r="K5673"/>
  <c r="K5674"/>
  <c r="K5675"/>
  <c r="K5676"/>
  <c r="K5677"/>
  <c r="K5678"/>
  <c r="K5679"/>
  <c r="K5680"/>
  <c r="K5681"/>
  <c r="K5682"/>
  <c r="K5683"/>
  <c r="K5684"/>
  <c r="K5685"/>
  <c r="K5686"/>
  <c r="K5687"/>
  <c r="K5688"/>
  <c r="K5689"/>
  <c r="K5690"/>
  <c r="K5691"/>
  <c r="K5692"/>
  <c r="K5693"/>
  <c r="K5694"/>
  <c r="K5695"/>
  <c r="K5696"/>
  <c r="K5697"/>
  <c r="K5698"/>
  <c r="K5699"/>
  <c r="K5700"/>
  <c r="K5701"/>
  <c r="K5702"/>
  <c r="K5703"/>
  <c r="K5704"/>
  <c r="K5705"/>
  <c r="K5706"/>
  <c r="K5707"/>
  <c r="K5708"/>
  <c r="K5709"/>
  <c r="K5710"/>
  <c r="K5711"/>
  <c r="K5712"/>
  <c r="K5713"/>
  <c r="K5714"/>
  <c r="K5715"/>
  <c r="K5716"/>
  <c r="K5717"/>
  <c r="K5718"/>
  <c r="K5719"/>
  <c r="K5720"/>
  <c r="K5721"/>
  <c r="K5722"/>
  <c r="K5723"/>
  <c r="K5724"/>
  <c r="K5725"/>
  <c r="K5726"/>
  <c r="K5727"/>
  <c r="K5728"/>
  <c r="K5729"/>
  <c r="K5730"/>
  <c r="K5731"/>
  <c r="K5732"/>
  <c r="K5733"/>
  <c r="K5734"/>
  <c r="K5735"/>
  <c r="K5736"/>
  <c r="K5737"/>
  <c r="K5738"/>
  <c r="K5739"/>
  <c r="K5740"/>
  <c r="K5741"/>
  <c r="K5742"/>
  <c r="K5743"/>
  <c r="K5744"/>
  <c r="K5745"/>
  <c r="K5746"/>
  <c r="K5747"/>
  <c r="K5748"/>
  <c r="K5749"/>
  <c r="K5750"/>
  <c r="K5751"/>
  <c r="K5752"/>
  <c r="K5753"/>
  <c r="K5754"/>
  <c r="K5755"/>
  <c r="K5756"/>
  <c r="K5757"/>
  <c r="K5758"/>
  <c r="K5759"/>
  <c r="K5760"/>
  <c r="K5761"/>
  <c r="K5762"/>
  <c r="K5763"/>
  <c r="K5764"/>
  <c r="K5765"/>
  <c r="K5766"/>
  <c r="K5767"/>
  <c r="K5768"/>
  <c r="K5769"/>
  <c r="K5770"/>
  <c r="K5771"/>
  <c r="K5772"/>
  <c r="K5773"/>
  <c r="K5774"/>
  <c r="K5775"/>
  <c r="K5776"/>
  <c r="K5777"/>
  <c r="K5778"/>
  <c r="K5779"/>
  <c r="K5780"/>
  <c r="K5781"/>
  <c r="K5782"/>
  <c r="K5783"/>
  <c r="K5784"/>
  <c r="K5785"/>
  <c r="K5786"/>
  <c r="K5787"/>
  <c r="K5788"/>
  <c r="K5789"/>
  <c r="K5790"/>
  <c r="K5791"/>
  <c r="K5792"/>
  <c r="K5793"/>
  <c r="K5794"/>
  <c r="K5795"/>
  <c r="K5796"/>
  <c r="K5797"/>
  <c r="K5798"/>
  <c r="K5799"/>
  <c r="K5800"/>
  <c r="K5801"/>
  <c r="K5802"/>
  <c r="K5803"/>
  <c r="K5804"/>
  <c r="K5805"/>
  <c r="K5806"/>
  <c r="K5807"/>
  <c r="K5808"/>
  <c r="K5809"/>
  <c r="K5810"/>
  <c r="K5811"/>
  <c r="K5812"/>
  <c r="K5813"/>
  <c r="K5814"/>
  <c r="K5815"/>
  <c r="K5816"/>
  <c r="K5817"/>
  <c r="K5818"/>
  <c r="K5819"/>
  <c r="K5820"/>
  <c r="K5821"/>
  <c r="K5822"/>
  <c r="K5823"/>
  <c r="K5824"/>
  <c r="K5825"/>
  <c r="K5826"/>
  <c r="K5827"/>
  <c r="K5828"/>
  <c r="K5829"/>
  <c r="K5830"/>
  <c r="K5831"/>
  <c r="K5832"/>
  <c r="K5833"/>
  <c r="K5834"/>
  <c r="K5835"/>
  <c r="K5836"/>
  <c r="K5837"/>
  <c r="K5838"/>
  <c r="K5839"/>
  <c r="K5840"/>
  <c r="K5841"/>
  <c r="K5842"/>
  <c r="K5843"/>
  <c r="K5844"/>
  <c r="K5845"/>
  <c r="K5846"/>
  <c r="K5847"/>
  <c r="K5848"/>
  <c r="K5849"/>
  <c r="K5850"/>
  <c r="K5851"/>
  <c r="K5852"/>
  <c r="K5853"/>
  <c r="K5854"/>
  <c r="K5855"/>
  <c r="K5856"/>
  <c r="K5857"/>
  <c r="K5858"/>
  <c r="K5859"/>
  <c r="K5860"/>
  <c r="K5861"/>
  <c r="K5862"/>
  <c r="K5863"/>
  <c r="K5864"/>
  <c r="K5865"/>
  <c r="K5866"/>
  <c r="K5867"/>
  <c r="K5868"/>
  <c r="K5869"/>
  <c r="K5870"/>
  <c r="K5871"/>
  <c r="K5872"/>
  <c r="K5873"/>
  <c r="K5874"/>
  <c r="K5875"/>
  <c r="K5876"/>
  <c r="K5877"/>
  <c r="K5878"/>
  <c r="K5879"/>
  <c r="K5880"/>
  <c r="K5881"/>
  <c r="K5882"/>
  <c r="K5883"/>
  <c r="K5884"/>
  <c r="K5885"/>
  <c r="K5886"/>
  <c r="K5887"/>
  <c r="K5888"/>
  <c r="K5889"/>
  <c r="K5890"/>
  <c r="K5891"/>
  <c r="K5892"/>
  <c r="K5893"/>
  <c r="K5894"/>
  <c r="K5895"/>
  <c r="K5896"/>
  <c r="K5897"/>
  <c r="K5898"/>
  <c r="K5899"/>
  <c r="K5900"/>
  <c r="K5901"/>
  <c r="K5902"/>
  <c r="K5903"/>
  <c r="K5904"/>
  <c r="K5905"/>
  <c r="K5906"/>
  <c r="K5907"/>
  <c r="K5908"/>
  <c r="K5909"/>
  <c r="K5910"/>
  <c r="K5911"/>
  <c r="K5912"/>
  <c r="K5913"/>
  <c r="K5914"/>
  <c r="K5915"/>
  <c r="K5916"/>
  <c r="K5917"/>
  <c r="K5918"/>
  <c r="K5919"/>
  <c r="K5920"/>
  <c r="K5921"/>
  <c r="K5922"/>
  <c r="K5923"/>
  <c r="K5924"/>
  <c r="K5925"/>
  <c r="K5926"/>
  <c r="K5927"/>
  <c r="K5928"/>
  <c r="K5929"/>
  <c r="K5930"/>
  <c r="K5931"/>
  <c r="K5932"/>
  <c r="K5933"/>
  <c r="K5934"/>
  <c r="K5935"/>
  <c r="K5936"/>
  <c r="K5937"/>
  <c r="K5938"/>
  <c r="K5939"/>
  <c r="K5940"/>
  <c r="K5941"/>
  <c r="K5942"/>
  <c r="K5943"/>
  <c r="K5944"/>
  <c r="K5945"/>
  <c r="K5946"/>
  <c r="K5947"/>
  <c r="K5948"/>
  <c r="K5949"/>
  <c r="K5950"/>
  <c r="K5951"/>
  <c r="K5952"/>
  <c r="K5953"/>
  <c r="K5954"/>
  <c r="K5955"/>
  <c r="K5956"/>
  <c r="K5957"/>
  <c r="K5958"/>
  <c r="K5959"/>
  <c r="K5960"/>
  <c r="K5961"/>
  <c r="K5962"/>
  <c r="K5963"/>
  <c r="K5964"/>
  <c r="K5965"/>
  <c r="K5966"/>
  <c r="K5967"/>
  <c r="K5968"/>
  <c r="K5969"/>
  <c r="K5970"/>
  <c r="K5971"/>
  <c r="K5972"/>
  <c r="K5973"/>
  <c r="K5974"/>
  <c r="K5975"/>
  <c r="K5976"/>
  <c r="K5977"/>
  <c r="K5978"/>
  <c r="K5979"/>
  <c r="K5980"/>
  <c r="K5981"/>
  <c r="K5982"/>
  <c r="K5983"/>
  <c r="K5984"/>
  <c r="K5985"/>
  <c r="K5986"/>
  <c r="K5987"/>
  <c r="K5988"/>
  <c r="K5989"/>
  <c r="K5990"/>
  <c r="K5991"/>
  <c r="K5992"/>
  <c r="K5993"/>
  <c r="K5994"/>
  <c r="K5995"/>
  <c r="K5996"/>
  <c r="K5997"/>
  <c r="K5998"/>
  <c r="K5999"/>
  <c r="K6000"/>
  <c r="K6001"/>
  <c r="K6002"/>
  <c r="K6003"/>
  <c r="K6004"/>
  <c r="K6005"/>
  <c r="K6006"/>
  <c r="K106"/>
  <c r="K26"/>
  <c r="O26" s="1"/>
  <c r="K27"/>
  <c r="K28"/>
  <c r="K29"/>
  <c r="K30"/>
  <c r="O30" s="1"/>
  <c r="K31"/>
  <c r="K32"/>
  <c r="K33"/>
  <c r="K34"/>
  <c r="K35"/>
  <c r="K36"/>
  <c r="K37"/>
  <c r="O37" s="1"/>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9"/>
  <c r="O9" s="1"/>
  <c r="K10"/>
  <c r="K11"/>
  <c r="K12"/>
  <c r="K13"/>
  <c r="K14"/>
  <c r="O14" s="1"/>
  <c r="K15"/>
  <c r="K16"/>
  <c r="K17"/>
  <c r="K18"/>
  <c r="K19"/>
  <c r="K20"/>
  <c r="O20" s="1"/>
  <c r="K21"/>
  <c r="O21" s="1"/>
  <c r="K22"/>
  <c r="K23"/>
  <c r="K24"/>
  <c r="O24" s="1"/>
  <c r="K25"/>
  <c r="O25" s="1"/>
  <c r="K8"/>
  <c r="O8" s="1"/>
  <c r="K7"/>
  <c r="O7" s="1"/>
  <c r="F13" i="3"/>
  <c r="E13"/>
  <c r="D13"/>
  <c r="B13"/>
  <c r="D12"/>
  <c r="B12"/>
  <c r="D9"/>
  <c r="E9" s="1"/>
  <c r="B9"/>
  <c r="D8"/>
  <c r="B8"/>
  <c r="M7" i="1"/>
  <c r="F7" i="4"/>
  <c r="Q7" i="1" l="1"/>
  <c r="P8"/>
  <c r="E8" i="3"/>
  <c r="F8" s="1"/>
  <c r="P7" i="1"/>
  <c r="E12" i="3"/>
  <c r="G12" s="1"/>
  <c r="G8"/>
  <c r="F9"/>
  <c r="F8" i="4"/>
  <c r="Q8" i="1" l="1"/>
  <c r="F12" i="3"/>
  <c r="F9" i="4"/>
  <c r="I8" s="1"/>
  <c r="I7"/>
  <c r="H7"/>
  <c r="Q9" i="1" l="1"/>
  <c r="M10"/>
  <c r="M11" s="1"/>
  <c r="P9"/>
  <c r="F10" i="4"/>
  <c r="I9" s="1"/>
  <c r="H8"/>
  <c r="Q10" i="1" l="1"/>
  <c r="M14"/>
  <c r="P14" s="1"/>
  <c r="P11"/>
  <c r="P10"/>
  <c r="M12"/>
  <c r="P12" s="1"/>
  <c r="Q11"/>
  <c r="F11" i="4"/>
  <c r="I10" s="1"/>
  <c r="H9"/>
  <c r="Q12" i="1" l="1"/>
  <c r="M13"/>
  <c r="F12" i="4"/>
  <c r="I11" s="1"/>
  <c r="H10"/>
  <c r="H11" s="1"/>
  <c r="O13" i="1" l="1"/>
  <c r="M15"/>
  <c r="F13" i="4"/>
  <c r="I12" s="1"/>
  <c r="H12"/>
  <c r="P15" i="1" l="1"/>
  <c r="M18"/>
  <c r="O18" s="1"/>
  <c r="M16"/>
  <c r="M17" s="1"/>
  <c r="O17" s="1"/>
  <c r="P13"/>
  <c r="Q13"/>
  <c r="Q14" s="1"/>
  <c r="Q15" s="1"/>
  <c r="F14" i="4"/>
  <c r="I13" s="1"/>
  <c r="H13"/>
  <c r="H14" s="1"/>
  <c r="Q16" i="1" l="1"/>
  <c r="Q17" s="1"/>
  <c r="Q18" s="1"/>
  <c r="P16"/>
  <c r="M19"/>
  <c r="P18"/>
  <c r="P17"/>
  <c r="H15" i="4"/>
  <c r="F15"/>
  <c r="I14"/>
  <c r="F16"/>
  <c r="F17" s="1"/>
  <c r="I16" s="1"/>
  <c r="Q19" i="1" l="1"/>
  <c r="M20"/>
  <c r="M21" s="1"/>
  <c r="P21" s="1"/>
  <c r="P19"/>
  <c r="I15" i="4"/>
  <c r="F18"/>
  <c r="I17" s="1"/>
  <c r="H16"/>
  <c r="H17" s="1"/>
  <c r="H18"/>
  <c r="P20" i="1" l="1"/>
  <c r="M23"/>
  <c r="M22"/>
  <c r="Q20"/>
  <c r="Q21" s="1"/>
  <c r="F19" i="4"/>
  <c r="I18" s="1"/>
  <c r="O22" i="1" l="1"/>
  <c r="M24"/>
  <c r="M25" s="1"/>
  <c r="P23"/>
  <c r="H19" i="4"/>
  <c r="H20" s="1"/>
  <c r="F20"/>
  <c r="I19" s="1"/>
  <c r="M28" i="1" l="1"/>
  <c r="P28" s="1"/>
  <c r="P25"/>
  <c r="P24"/>
  <c r="M26"/>
  <c r="P26" s="1"/>
  <c r="P22"/>
  <c r="Q22"/>
  <c r="Q23" s="1"/>
  <c r="Q24" s="1"/>
  <c r="Q25" s="1"/>
  <c r="H21" i="4"/>
  <c r="F21"/>
  <c r="I20" s="1"/>
  <c r="Q26" i="1" l="1"/>
  <c r="M27"/>
  <c r="F22" i="4"/>
  <c r="I21" s="1"/>
  <c r="M30" i="1" l="1"/>
  <c r="O27"/>
  <c r="M29"/>
  <c r="H22" i="4"/>
  <c r="F23"/>
  <c r="H23" s="1"/>
  <c r="M32" i="1" l="1"/>
  <c r="M31"/>
  <c r="O31" s="1"/>
  <c r="P31" s="1"/>
  <c r="O29"/>
  <c r="P27"/>
  <c r="Q27"/>
  <c r="Q28" s="1"/>
  <c r="M33"/>
  <c r="P33" s="1"/>
  <c r="P30"/>
  <c r="I22" i="4"/>
  <c r="F24"/>
  <c r="F25" s="1"/>
  <c r="P29" i="1" l="1"/>
  <c r="Q29"/>
  <c r="Q30" s="1"/>
  <c r="Q31" s="1"/>
  <c r="O32"/>
  <c r="M34"/>
  <c r="M35" s="1"/>
  <c r="H24" i="4"/>
  <c r="H25" s="1"/>
  <c r="I24"/>
  <c r="I23"/>
  <c r="F26"/>
  <c r="F27" s="1"/>
  <c r="I26" s="1"/>
  <c r="P35" i="1" l="1"/>
  <c r="P34"/>
  <c r="M36"/>
  <c r="P32"/>
  <c r="Q32"/>
  <c r="Q33" s="1"/>
  <c r="Q34" s="1"/>
  <c r="Q35" s="1"/>
  <c r="I25" i="4"/>
  <c r="F28"/>
  <c r="I27" s="1"/>
  <c r="H26"/>
  <c r="H27" s="1"/>
  <c r="Q36" i="1" l="1"/>
  <c r="P36"/>
  <c r="M39"/>
  <c r="M37"/>
  <c r="H28" i="4"/>
  <c r="F29"/>
  <c r="Q37" i="1" l="1"/>
  <c r="M42"/>
  <c r="O39"/>
  <c r="P39" s="1"/>
  <c r="P37"/>
  <c r="M40"/>
  <c r="O40" s="1"/>
  <c r="P40" s="1"/>
  <c r="M38"/>
  <c r="H29" i="4"/>
  <c r="F30"/>
  <c r="I28"/>
  <c r="M41" i="1" l="1"/>
  <c r="O38"/>
  <c r="P42"/>
  <c r="M45"/>
  <c r="I29" i="4"/>
  <c r="H30"/>
  <c r="F31"/>
  <c r="F32" s="1"/>
  <c r="O45" i="1" l="1"/>
  <c r="P45" s="1"/>
  <c r="M48"/>
  <c r="P48" s="1"/>
  <c r="P38"/>
  <c r="Q38"/>
  <c r="Q39" s="1"/>
  <c r="Q40" s="1"/>
  <c r="M43"/>
  <c r="O41"/>
  <c r="P41" s="1"/>
  <c r="H31" i="4"/>
  <c r="H32" s="1"/>
  <c r="I31"/>
  <c r="F33"/>
  <c r="F34" s="1"/>
  <c r="I33" s="1"/>
  <c r="I30"/>
  <c r="Q41" i="1" l="1"/>
  <c r="Q42" s="1"/>
  <c r="Q43" s="1"/>
  <c r="M46"/>
  <c r="O46" s="1"/>
  <c r="P46" s="1"/>
  <c r="P43"/>
  <c r="M44"/>
  <c r="I32" i="4"/>
  <c r="F35"/>
  <c r="I34" s="1"/>
  <c r="H33"/>
  <c r="H34" s="1"/>
  <c r="O44" i="1" l="1"/>
  <c r="M47"/>
  <c r="H35" i="4"/>
  <c r="O47" i="1" l="1"/>
  <c r="P47" s="1"/>
  <c r="M49"/>
  <c r="P44"/>
  <c r="Q44"/>
  <c r="Q45" s="1"/>
  <c r="Q46" s="1"/>
  <c r="Q47" l="1"/>
  <c r="Q48" s="1"/>
  <c r="Q49" s="1"/>
  <c r="P49"/>
  <c r="M50"/>
  <c r="M52"/>
  <c r="P52" s="1"/>
  <c r="P50" l="1"/>
  <c r="M51"/>
  <c r="Q50"/>
  <c r="M53" l="1"/>
  <c r="O51"/>
  <c r="P51" l="1"/>
  <c r="Q51"/>
  <c r="Q52" s="1"/>
  <c r="Q53" s="1"/>
  <c r="M56"/>
  <c r="M54"/>
  <c r="P53"/>
  <c r="P54" l="1"/>
  <c r="M55"/>
  <c r="O55" s="1"/>
  <c r="Q54"/>
  <c r="P55" l="1"/>
  <c r="Q55"/>
</calcChain>
</file>

<file path=xl/sharedStrings.xml><?xml version="1.0" encoding="utf-8"?>
<sst xmlns="http://schemas.openxmlformats.org/spreadsheetml/2006/main" count="6104" uniqueCount="64">
  <si>
    <t>Match</t>
  </si>
  <si>
    <t>Prono</t>
  </si>
  <si>
    <t>Cote</t>
  </si>
  <si>
    <t>Mise</t>
  </si>
  <si>
    <t>Gain</t>
  </si>
  <si>
    <t>Capital</t>
  </si>
  <si>
    <t>Résultat</t>
  </si>
  <si>
    <t>GESTION DE BANKROLL</t>
  </si>
  <si>
    <t>CAPITAL INITIAL =</t>
  </si>
  <si>
    <t>Pari n°</t>
  </si>
  <si>
    <t>Bénéfice</t>
  </si>
  <si>
    <t>N</t>
  </si>
  <si>
    <t>Score</t>
  </si>
  <si>
    <t>Pari n°1</t>
  </si>
  <si>
    <t>Pari n°2</t>
  </si>
  <si>
    <t>Pari n°3</t>
  </si>
  <si>
    <t>Pari n°4</t>
  </si>
  <si>
    <t>Pari n°5</t>
  </si>
  <si>
    <t>Pari n°6</t>
  </si>
  <si>
    <t>Pari n°7</t>
  </si>
  <si>
    <t>Pari n°8</t>
  </si>
  <si>
    <t>Pari n°9</t>
  </si>
  <si>
    <t>Pari n°10</t>
  </si>
  <si>
    <t>Pari n°11</t>
  </si>
  <si>
    <t>Pari n°12</t>
  </si>
  <si>
    <t>Pari n°13</t>
  </si>
  <si>
    <t>Pari n°14</t>
  </si>
  <si>
    <t>Pari n°15</t>
  </si>
  <si>
    <t>Pari n°16</t>
  </si>
  <si>
    <t>Pari n°17</t>
  </si>
  <si>
    <t>Pari n°18</t>
  </si>
  <si>
    <t>Pari n°19</t>
  </si>
  <si>
    <t>Pari n°20</t>
  </si>
  <si>
    <t>Pari n°21</t>
  </si>
  <si>
    <t>Pari n°22</t>
  </si>
  <si>
    <t>Pari n°23</t>
  </si>
  <si>
    <t>Pari n°24</t>
  </si>
  <si>
    <t>Pari n°25</t>
  </si>
  <si>
    <t>Pari n°26</t>
  </si>
  <si>
    <t>Pari n°27</t>
  </si>
  <si>
    <t>Pari n°28</t>
  </si>
  <si>
    <t>Pari n°29</t>
  </si>
  <si>
    <t>Pari n°30</t>
  </si>
  <si>
    <t>BANKROLL</t>
  </si>
  <si>
    <t>Mise (% de Bankroll)</t>
  </si>
  <si>
    <t>Mise (% Bankroll) =</t>
  </si>
  <si>
    <t>Date</t>
  </si>
  <si>
    <t>Heure</t>
  </si>
  <si>
    <t>M. City</t>
  </si>
  <si>
    <t>Southampton</t>
  </si>
  <si>
    <t>Mise:</t>
  </si>
  <si>
    <t>Double Chance</t>
  </si>
  <si>
    <t>Draw No Bet</t>
  </si>
  <si>
    <t>Le pari est gagnant</t>
  </si>
  <si>
    <t>Le pari est perdant</t>
  </si>
  <si>
    <t>0 - 1 - 1 - 2 - 3 - 5 - 8 - 13 - 21 - 34 - 55 - 89 - 144 - 233 - 377 - 610</t>
  </si>
  <si>
    <t>GAGNÉ</t>
  </si>
  <si>
    <t>PERDU</t>
  </si>
  <si>
    <t>REPORTÉ</t>
  </si>
  <si>
    <t>ANNULÉ</t>
  </si>
  <si>
    <t>suite de Fibonacci</t>
  </si>
  <si>
    <t>Manchester United - Bayern Munich</t>
  </si>
  <si>
    <t>1 - 0</t>
  </si>
  <si>
    <t>Essai Mise</t>
  </si>
</sst>
</file>

<file path=xl/styles.xml><?xml version="1.0" encoding="utf-8"?>
<styleSheet xmlns="http://schemas.openxmlformats.org/spreadsheetml/2006/main">
  <numFmts count="6">
    <numFmt numFmtId="164" formatCode="#,##0.00\ &quot;€&quot;"/>
    <numFmt numFmtId="165" formatCode="0.000000000000"/>
    <numFmt numFmtId="166" formatCode="0.00000000000000000"/>
    <numFmt numFmtId="167" formatCode="dddd\ d\ mmm\."/>
    <numFmt numFmtId="168" formatCode="h:mm;@"/>
    <numFmt numFmtId="169" formatCode="0.000"/>
  </numFmts>
  <fonts count="10">
    <font>
      <sz val="11"/>
      <color theme="1"/>
      <name val="Calibri"/>
      <family val="2"/>
      <scheme val="minor"/>
    </font>
    <font>
      <b/>
      <sz val="11"/>
      <color theme="0"/>
      <name val="Times New Roman"/>
      <family val="1"/>
    </font>
    <font>
      <sz val="11"/>
      <color theme="1"/>
      <name val="Times New Roman"/>
      <family val="1"/>
    </font>
    <font>
      <sz val="11"/>
      <color theme="0"/>
      <name val="Times New Roman"/>
      <family val="1"/>
    </font>
    <font>
      <b/>
      <sz val="11"/>
      <color rgb="FFC00000"/>
      <name val="Times New Roman"/>
      <family val="1"/>
    </font>
    <font>
      <b/>
      <sz val="10"/>
      <color theme="0"/>
      <name val="Times New Roman"/>
      <family val="1"/>
    </font>
    <font>
      <b/>
      <sz val="11"/>
      <color rgb="FFFF0000"/>
      <name val="Times New Roman"/>
      <family val="1"/>
    </font>
    <font>
      <b/>
      <sz val="11"/>
      <color theme="1"/>
      <name val="Times New Roman"/>
      <family val="1"/>
    </font>
    <font>
      <b/>
      <sz val="10"/>
      <color theme="3" tint="-0.249977111117893"/>
      <name val="Times New Roman"/>
      <family val="1"/>
    </font>
    <font>
      <sz val="11"/>
      <color rgb="FFFFFF00"/>
      <name val="Times New Roman"/>
      <family val="1"/>
    </font>
  </fonts>
  <fills count="10">
    <fill>
      <patternFill patternType="none"/>
    </fill>
    <fill>
      <patternFill patternType="gray125"/>
    </fill>
    <fill>
      <patternFill patternType="solid">
        <fgColor theme="3" tint="0.59999389629810485"/>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rgb="FFC00000"/>
        <bgColor indexed="64"/>
      </patternFill>
    </fill>
    <fill>
      <patternFill patternType="solid">
        <fgColor theme="3" tint="-0.24994659260841701"/>
        <bgColor indexed="64"/>
      </patternFill>
    </fill>
    <fill>
      <patternFill patternType="solid">
        <fgColor rgb="FFFFFF66"/>
        <bgColor indexed="64"/>
      </patternFill>
    </fill>
    <fill>
      <patternFill patternType="solid">
        <fgColor theme="1"/>
        <bgColor indexed="64"/>
      </patternFill>
    </fill>
    <fill>
      <patternFill patternType="solid">
        <fgColor theme="5" tint="0.39997558519241921"/>
        <bgColor indexed="64"/>
      </patternFill>
    </fill>
  </fills>
  <borders count="1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FF0000"/>
      </left>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medium">
        <color rgb="FFFF0000"/>
      </left>
      <right style="medium">
        <color rgb="FFFF0000"/>
      </right>
      <top style="medium">
        <color rgb="FFFF0000"/>
      </top>
      <bottom style="medium">
        <color rgb="FFFF0000"/>
      </bottom>
      <diagonal/>
    </border>
    <border>
      <left style="medium">
        <color rgb="FF008000"/>
      </left>
      <right/>
      <top style="medium">
        <color rgb="FF008000"/>
      </top>
      <bottom style="medium">
        <color rgb="FF008000"/>
      </bottom>
      <diagonal/>
    </border>
    <border>
      <left/>
      <right style="medium">
        <color rgb="FF008000"/>
      </right>
      <top style="medium">
        <color rgb="FF008000"/>
      </top>
      <bottom style="medium">
        <color rgb="FF008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2" fillId="2" borderId="0" xfId="0" applyFont="1" applyFill="1" applyAlignment="1">
      <alignment horizontal="center" vertical="center"/>
    </xf>
    <xf numFmtId="164" fontId="2" fillId="2" borderId="0" xfId="0" applyNumberFormat="1" applyFont="1" applyFill="1" applyAlignment="1">
      <alignment horizontal="center" vertical="center"/>
    </xf>
    <xf numFmtId="164" fontId="4" fillId="2" borderId="0" xfId="0" applyNumberFormat="1" applyFont="1" applyFill="1" applyBorder="1" applyAlignment="1">
      <alignment horizontal="center" vertical="center"/>
    </xf>
    <xf numFmtId="0" fontId="1" fillId="2" borderId="0" xfId="0" applyFont="1" applyFill="1" applyAlignment="1">
      <alignment horizontal="center" vertical="center"/>
    </xf>
    <xf numFmtId="0" fontId="2" fillId="2" borderId="0" xfId="0" applyFont="1" applyFill="1" applyBorder="1" applyAlignment="1">
      <alignment horizontal="center" vertical="center"/>
    </xf>
    <xf numFmtId="0" fontId="5" fillId="5" borderId="1" xfId="0" applyFont="1" applyFill="1" applyBorder="1" applyAlignment="1">
      <alignment horizontal="center" vertical="center"/>
    </xf>
    <xf numFmtId="164" fontId="1" fillId="5" borderId="2" xfId="0" applyNumberFormat="1" applyFont="1" applyFill="1" applyBorder="1" applyAlignment="1">
      <alignment horizontal="center" vertical="center"/>
    </xf>
    <xf numFmtId="0" fontId="2" fillId="2" borderId="0" xfId="0" applyFont="1" applyFill="1" applyAlignment="1">
      <alignment horizontal="left" vertical="center"/>
    </xf>
    <xf numFmtId="0" fontId="3" fillId="2" borderId="0" xfId="0" applyFont="1" applyFill="1" applyBorder="1" applyAlignment="1">
      <alignment horizontal="center" vertical="center"/>
    </xf>
    <xf numFmtId="10" fontId="2" fillId="2" borderId="0" xfId="0" applyNumberFormat="1" applyFont="1" applyFill="1" applyAlignment="1">
      <alignment horizontal="center" vertical="center"/>
    </xf>
    <xf numFmtId="2" fontId="2" fillId="2" borderId="0" xfId="0" applyNumberFormat="1" applyFont="1" applyFill="1" applyAlignment="1">
      <alignment horizontal="center" vertical="center"/>
    </xf>
    <xf numFmtId="164" fontId="3" fillId="2" borderId="0" xfId="0" applyNumberFormat="1" applyFont="1" applyFill="1" applyBorder="1" applyAlignment="1">
      <alignment horizontal="center" vertical="center"/>
    </xf>
    <xf numFmtId="0" fontId="6" fillId="2" borderId="0" xfId="0" applyFont="1" applyFill="1" applyAlignment="1">
      <alignment horizontal="center" vertical="center"/>
    </xf>
    <xf numFmtId="0" fontId="0" fillId="2" borderId="0" xfId="0" applyFill="1" applyAlignment="1">
      <alignment horizontal="center" vertical="center"/>
    </xf>
    <xf numFmtId="0" fontId="1"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49" fontId="3" fillId="3" borderId="6" xfId="0" applyNumberFormat="1" applyFont="1" applyFill="1" applyBorder="1" applyAlignment="1">
      <alignment horizontal="center" vertical="center"/>
    </xf>
    <xf numFmtId="49" fontId="3" fillId="3" borderId="7" xfId="0" applyNumberFormat="1" applyFont="1" applyFill="1" applyBorder="1" applyAlignment="1">
      <alignment horizontal="center" vertical="center"/>
    </xf>
    <xf numFmtId="49" fontId="3" fillId="3" borderId="8" xfId="0" applyNumberFormat="1" applyFont="1" applyFill="1" applyBorder="1" applyAlignment="1">
      <alignment horizontal="center" vertical="center"/>
    </xf>
    <xf numFmtId="2" fontId="3" fillId="3" borderId="6" xfId="0" applyNumberFormat="1" applyFont="1" applyFill="1" applyBorder="1" applyAlignment="1">
      <alignment horizontal="center" vertical="center"/>
    </xf>
    <xf numFmtId="2" fontId="3" fillId="3" borderId="7" xfId="0" applyNumberFormat="1" applyFont="1" applyFill="1" applyBorder="1" applyAlignment="1">
      <alignment horizontal="center" vertical="center"/>
    </xf>
    <xf numFmtId="2" fontId="3" fillId="3" borderId="8" xfId="0" applyNumberFormat="1" applyFont="1" applyFill="1" applyBorder="1" applyAlignment="1">
      <alignment horizontal="center" vertical="center"/>
    </xf>
    <xf numFmtId="164" fontId="3" fillId="3" borderId="6" xfId="0" applyNumberFormat="1" applyFont="1" applyFill="1" applyBorder="1" applyAlignment="1">
      <alignment horizontal="center" vertical="center"/>
    </xf>
    <xf numFmtId="164" fontId="3" fillId="3" borderId="7" xfId="0" applyNumberFormat="1" applyFont="1" applyFill="1" applyBorder="1" applyAlignment="1">
      <alignment horizontal="center" vertical="center"/>
    </xf>
    <xf numFmtId="164" fontId="3" fillId="3" borderId="8" xfId="0" applyNumberFormat="1" applyFont="1" applyFill="1" applyBorder="1" applyAlignment="1">
      <alignment horizontal="center" vertical="center"/>
    </xf>
    <xf numFmtId="164" fontId="3" fillId="6" borderId="7" xfId="0" applyNumberFormat="1" applyFont="1" applyFill="1" applyBorder="1" applyAlignment="1">
      <alignment horizontal="center" vertical="center"/>
    </xf>
    <xf numFmtId="164" fontId="3" fillId="6" borderId="8" xfId="0" applyNumberFormat="1" applyFont="1" applyFill="1" applyBorder="1" applyAlignment="1">
      <alignment horizontal="center" vertical="center"/>
    </xf>
    <xf numFmtId="0" fontId="1" fillId="3" borderId="9" xfId="0" applyFont="1" applyFill="1" applyBorder="1" applyAlignment="1">
      <alignment horizontal="center" vertical="center"/>
    </xf>
    <xf numFmtId="0" fontId="2" fillId="7" borderId="3" xfId="0" applyFont="1" applyFill="1" applyBorder="1" applyAlignment="1">
      <alignment horizontal="center" vertical="center"/>
    </xf>
    <xf numFmtId="10" fontId="2" fillId="7" borderId="4" xfId="0" applyNumberFormat="1" applyFont="1" applyFill="1" applyBorder="1" applyAlignment="1">
      <alignment horizontal="center" vertical="center"/>
    </xf>
    <xf numFmtId="165" fontId="1" fillId="8" borderId="0" xfId="0" applyNumberFormat="1" applyFont="1" applyFill="1" applyAlignment="1">
      <alignment horizontal="center" vertical="center"/>
    </xf>
    <xf numFmtId="164" fontId="1" fillId="8" borderId="0" xfId="0" applyNumberFormat="1" applyFont="1" applyFill="1" applyAlignment="1">
      <alignment horizontal="center" vertical="center"/>
    </xf>
    <xf numFmtId="0" fontId="1" fillId="8" borderId="0" xfId="0" applyFont="1" applyFill="1"/>
    <xf numFmtId="164" fontId="1" fillId="8" borderId="0" xfId="0" applyNumberFormat="1" applyFont="1" applyFill="1"/>
    <xf numFmtId="166" fontId="1" fillId="8" borderId="0" xfId="0" applyNumberFormat="1" applyFont="1" applyFill="1"/>
    <xf numFmtId="10" fontId="1" fillId="8" borderId="0" xfId="0" applyNumberFormat="1" applyFont="1" applyFill="1"/>
    <xf numFmtId="167" fontId="3" fillId="3" borderId="6" xfId="0" applyNumberFormat="1" applyFont="1" applyFill="1" applyBorder="1" applyAlignment="1">
      <alignment horizontal="center" vertical="center"/>
    </xf>
    <xf numFmtId="167" fontId="3" fillId="3" borderId="7" xfId="0" applyNumberFormat="1" applyFont="1" applyFill="1" applyBorder="1" applyAlignment="1">
      <alignment horizontal="center" vertical="center"/>
    </xf>
    <xf numFmtId="167" fontId="3" fillId="3" borderId="8" xfId="0" applyNumberFormat="1" applyFont="1" applyFill="1" applyBorder="1" applyAlignment="1">
      <alignment horizontal="center" vertical="center"/>
    </xf>
    <xf numFmtId="168" fontId="3" fillId="3" borderId="6" xfId="0" applyNumberFormat="1" applyFont="1" applyFill="1" applyBorder="1" applyAlignment="1">
      <alignment horizontal="center" vertical="center"/>
    </xf>
    <xf numFmtId="168" fontId="3" fillId="3" borderId="7" xfId="0" applyNumberFormat="1" applyFont="1" applyFill="1" applyBorder="1" applyAlignment="1">
      <alignment horizontal="center" vertical="center"/>
    </xf>
    <xf numFmtId="168" fontId="3" fillId="3" borderId="8" xfId="0" applyNumberFormat="1" applyFont="1" applyFill="1" applyBorder="1" applyAlignment="1">
      <alignment horizontal="center" vertical="center"/>
    </xf>
    <xf numFmtId="0" fontId="0" fillId="9" borderId="0" xfId="0" applyFill="1" applyAlignment="1">
      <alignment horizontal="center" vertical="center"/>
    </xf>
    <xf numFmtId="2" fontId="0" fillId="9" borderId="0" xfId="0" applyNumberFormat="1" applyFill="1" applyAlignment="1">
      <alignment horizontal="center" vertical="center"/>
    </xf>
    <xf numFmtId="164" fontId="0" fillId="9" borderId="0" xfId="0" applyNumberFormat="1" applyFill="1" applyAlignment="1">
      <alignment horizontal="center" vertical="center"/>
    </xf>
    <xf numFmtId="164" fontId="8" fillId="3" borderId="7" xfId="0" applyNumberFormat="1" applyFont="1" applyFill="1" applyBorder="1" applyAlignment="1">
      <alignment horizontal="center" vertical="center"/>
    </xf>
    <xf numFmtId="164" fontId="8" fillId="3" borderId="6" xfId="0" applyNumberFormat="1" applyFont="1" applyFill="1" applyBorder="1" applyAlignment="1">
      <alignment horizontal="center" vertical="center"/>
    </xf>
    <xf numFmtId="164" fontId="8" fillId="3" borderId="8" xfId="0" applyNumberFormat="1" applyFont="1" applyFill="1" applyBorder="1" applyAlignment="1">
      <alignment horizontal="center" vertical="center"/>
    </xf>
    <xf numFmtId="0" fontId="7" fillId="2" borderId="0" xfId="0" applyFont="1" applyFill="1" applyAlignment="1">
      <alignment horizontal="center" vertical="center"/>
    </xf>
    <xf numFmtId="0" fontId="3" fillId="3" borderId="7" xfId="0" applyFont="1" applyFill="1" applyBorder="1" applyAlignment="1">
      <alignment horizontal="left" vertical="center" wrapText="1"/>
    </xf>
    <xf numFmtId="0" fontId="1" fillId="4" borderId="10" xfId="0" applyFont="1" applyFill="1" applyBorder="1" applyAlignment="1">
      <alignment horizontal="center" vertical="center"/>
    </xf>
    <xf numFmtId="0" fontId="1" fillId="4" borderId="11" xfId="0" applyFont="1" applyFill="1" applyBorder="1" applyAlignment="1">
      <alignment horizontal="center" vertical="center"/>
    </xf>
    <xf numFmtId="0" fontId="0" fillId="9" borderId="0" xfId="0" applyFill="1" applyAlignment="1">
      <alignment horizontal="center" vertical="center"/>
    </xf>
    <xf numFmtId="169" fontId="0" fillId="9" borderId="0" xfId="0" applyNumberFormat="1" applyFill="1" applyAlignment="1">
      <alignment horizontal="center" vertical="center"/>
    </xf>
    <xf numFmtId="164" fontId="9" fillId="3" borderId="6" xfId="0" applyNumberFormat="1" applyFont="1" applyFill="1" applyBorder="1" applyAlignment="1">
      <alignment horizontal="center" vertical="center"/>
    </xf>
    <xf numFmtId="164" fontId="9" fillId="3" borderId="7" xfId="0" applyNumberFormat="1" applyFont="1" applyFill="1" applyBorder="1" applyAlignment="1">
      <alignment horizontal="center" vertical="center"/>
    </xf>
    <xf numFmtId="0" fontId="4" fillId="2" borderId="12" xfId="0" applyFont="1" applyFill="1" applyBorder="1" applyAlignment="1">
      <alignment horizontal="left" vertical="center"/>
    </xf>
    <xf numFmtId="0" fontId="4" fillId="2" borderId="13" xfId="0" applyFont="1" applyFill="1" applyBorder="1" applyAlignment="1">
      <alignment horizontal="left" vertical="center"/>
    </xf>
  </cellXfs>
  <cellStyles count="1">
    <cellStyle name="Normal" xfId="0" builtinId="0"/>
  </cellStyles>
  <dxfs count="4">
    <dxf>
      <font>
        <color theme="0"/>
      </font>
      <fill>
        <patternFill>
          <bgColor rgb="FF1199FF"/>
        </patternFill>
      </fill>
    </dxf>
    <dxf>
      <font>
        <color theme="1"/>
      </font>
      <fill>
        <patternFill>
          <bgColor rgb="FFFFCE33"/>
        </patternFill>
      </fill>
    </dxf>
    <dxf>
      <font>
        <condense val="0"/>
        <extend val="0"/>
        <color rgb="FF006100"/>
      </font>
      <fill>
        <patternFill>
          <bgColor rgb="FFC6EFCE"/>
        </patternFill>
      </fill>
    </dxf>
    <dxf>
      <font>
        <condense val="0"/>
        <extend val="0"/>
        <color rgb="FF9C0006"/>
      </font>
      <fill>
        <patternFill>
          <bgColor rgb="FFFFC7CE"/>
        </patternFill>
      </fill>
    </dxf>
  </dxfs>
  <tableStyles count="0" defaultTableStyle="TableStyleMedium9" defaultPivotStyle="PivotStyleLight16"/>
  <colors>
    <mruColors>
      <color rgb="FFFFCE33"/>
      <color rgb="FF1199FF"/>
      <color rgb="FFFFD961"/>
      <color rgb="FFFFCD2D"/>
      <color rgb="FF008000"/>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167640</xdr:colOff>
      <xdr:row>8</xdr:row>
      <xdr:rowOff>30480</xdr:rowOff>
    </xdr:from>
    <xdr:to>
      <xdr:col>8</xdr:col>
      <xdr:colOff>312420</xdr:colOff>
      <xdr:row>34</xdr:row>
      <xdr:rowOff>45720</xdr:rowOff>
    </xdr:to>
    <xdr:sp macro="" textlink="">
      <xdr:nvSpPr>
        <xdr:cNvPr id="3" name="ZoneTexte 2"/>
        <xdr:cNvSpPr txBox="1"/>
      </xdr:nvSpPr>
      <xdr:spPr>
        <a:xfrm>
          <a:off x="3017520" y="1897380"/>
          <a:ext cx="3977640" cy="4572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fr-FR" sz="1100"/>
            <a:t>En</a:t>
          </a:r>
          <a:r>
            <a:rPr lang="fr-FR" sz="1100" baseline="0"/>
            <a:t> fait, il ne doit y avoir que des mises correspondant aux nombres de Fibonacci, c'est à dire : 0, 1, 1, 2, 3 , 5, 8, 13, 21, 34, 55, 89, 144...etc... Il ne doit pas y avoir d'autres nombres que ceux-ci. Le truc c'est qu'on doit avancer d'un pas quand on perd le pari et reculer de deux pas quand on gagne le pari. Certains se servent de cette suite Fibonacci pour jouer sur le rouge ou le noir à la Roulette au Casino. </a:t>
          </a:r>
        </a:p>
        <a:p>
          <a:endParaRPr lang="fr-FR" sz="1100" baseline="0"/>
        </a:p>
        <a:p>
          <a:r>
            <a:rPr lang="fr-FR" sz="1100" baseline="0"/>
            <a:t>J'ai rajouté une colonne, remplie manuellement, c'est ce résultat-là que l'on doit trouver avec une formule.</a:t>
          </a:r>
        </a:p>
        <a:p>
          <a:endParaRPr lang="fr-FR" sz="1100" baseline="0"/>
        </a:p>
        <a:p>
          <a:r>
            <a:rPr lang="fr-FR" sz="1100" baseline="0"/>
            <a:t>Pour essayer de m'expliquer au mieux, je dirais que :</a:t>
          </a:r>
        </a:p>
        <a:p>
          <a:endParaRPr lang="fr-FR" sz="1100" baseline="0"/>
        </a:p>
        <a:p>
          <a:r>
            <a:rPr lang="fr-FR" sz="1100" baseline="0"/>
            <a:t>Lorsque l'on perd consécutivement plusieurs fois de suite, la suite de Fibobacci monte par ses nombres en ordre croissant d'un pas en avant à chaque fois. Mais dès qu'on gagne un pari, on redescend cette même suite en faisant deux pas en arrière. Si on gagne à nouveau, on descend encore de deux nombres. Si ensuite on perd, on remonte d'un pas en avant... et ainsi de suite. Je ne suis pas sûr de bien expliquer le truc !</a:t>
          </a:r>
        </a:p>
        <a:p>
          <a:endParaRPr lang="fr-FR" sz="1100" baseline="0"/>
        </a:p>
        <a:p>
          <a:endParaRPr lang="fr-FR"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876370</xdr:colOff>
      <xdr:row>4</xdr:row>
      <xdr:rowOff>7620</xdr:rowOff>
    </xdr:from>
    <xdr:to>
      <xdr:col>3</xdr:col>
      <xdr:colOff>350520</xdr:colOff>
      <xdr:row>12</xdr:row>
      <xdr:rowOff>91169</xdr:rowOff>
    </xdr:to>
    <xdr:pic>
      <xdr:nvPicPr>
        <xdr:cNvPr id="2" name="Image 1" descr="Bayern logo 5 étoiles.jpg"/>
        <xdr:cNvPicPr>
          <a:picLocks noChangeAspect="1"/>
        </xdr:cNvPicPr>
      </xdr:nvPicPr>
      <xdr:blipFill>
        <a:blip xmlns:r="http://schemas.openxmlformats.org/officeDocument/2006/relationships" r:embed="rId1" cstate="print"/>
        <a:stretch>
          <a:fillRect/>
        </a:stretch>
      </xdr:blipFill>
      <xdr:spPr>
        <a:xfrm>
          <a:off x="876370" y="739140"/>
          <a:ext cx="2644070" cy="1485629"/>
        </a:xfrm>
        <a:prstGeom prst="rect">
          <a:avLst/>
        </a:prstGeom>
        <a:ln w="25400">
          <a:solidFill>
            <a:schemeClr val="bg1"/>
          </a:solid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T6006"/>
  <sheetViews>
    <sheetView tabSelected="1" zoomScaleNormal="100" workbookViewId="0">
      <selection activeCell="A15" sqref="A15"/>
    </sheetView>
  </sheetViews>
  <sheetFormatPr baseColWidth="10" defaultColWidth="11.5546875" defaultRowHeight="13.8"/>
  <cols>
    <col min="1" max="1" width="18.88671875" style="1" customWidth="1"/>
    <col min="2" max="2" width="9.109375" style="1" customWidth="1"/>
    <col min="3" max="4" width="2.5546875" style="1" customWidth="1"/>
    <col min="5" max="5" width="8.44140625" style="1" customWidth="1"/>
    <col min="6" max="6" width="32.21875" style="1" customWidth="1"/>
    <col min="7" max="7" width="16.77734375" style="1" customWidth="1"/>
    <col min="8" max="8" width="6.88671875" style="1" customWidth="1"/>
    <col min="9" max="9" width="7.21875" style="1" customWidth="1"/>
    <col min="10" max="10" width="5.33203125" style="1" customWidth="1"/>
    <col min="11" max="11" width="7.33203125" style="1" customWidth="1"/>
    <col min="12" max="12" width="14.6640625" style="1" customWidth="1"/>
    <col min="13" max="13" width="15" style="1" customWidth="1"/>
    <col min="14" max="14" width="10.5546875" style="1" customWidth="1"/>
    <col min="15" max="15" width="15.21875" style="1" customWidth="1"/>
    <col min="16" max="17" width="15.88671875" style="1" customWidth="1"/>
    <col min="18" max="19" width="3.5546875" style="1" customWidth="1"/>
    <col min="20" max="20" width="11.44140625" style="1" customWidth="1"/>
    <col min="21" max="16384" width="11.5546875" style="1"/>
  </cols>
  <sheetData>
    <row r="1" spans="1:20" ht="22.2" customHeight="1" thickBot="1">
      <c r="A1" s="53" t="s">
        <v>7</v>
      </c>
      <c r="B1" s="54"/>
      <c r="C1" s="4"/>
      <c r="F1" s="8"/>
      <c r="G1" s="8"/>
      <c r="H1" s="8"/>
      <c r="I1" s="8"/>
    </row>
    <row r="2" spans="1:20" ht="15.6" customHeight="1" thickBot="1">
      <c r="F2" s="51" t="s">
        <v>60</v>
      </c>
      <c r="G2" s="13"/>
      <c r="H2" s="13"/>
      <c r="I2" s="13"/>
      <c r="O2" s="14"/>
    </row>
    <row r="3" spans="1:20" ht="19.95" customHeight="1">
      <c r="A3" s="6" t="s">
        <v>8</v>
      </c>
      <c r="B3" s="7">
        <v>100</v>
      </c>
      <c r="C3" s="3"/>
      <c r="D3" s="3"/>
      <c r="E3" s="2"/>
      <c r="F3" s="59" t="s">
        <v>55</v>
      </c>
      <c r="G3" s="60"/>
    </row>
    <row r="4" spans="1:20" ht="19.95" customHeight="1" thickBot="1">
      <c r="A4" s="31" t="s">
        <v>45</v>
      </c>
      <c r="B4" s="32">
        <v>0.01</v>
      </c>
    </row>
    <row r="5" spans="1:20" ht="20.399999999999999" customHeight="1" thickBot="1">
      <c r="E5" s="30" t="s">
        <v>9</v>
      </c>
      <c r="F5" s="15" t="s">
        <v>0</v>
      </c>
      <c r="G5" s="15" t="s">
        <v>46</v>
      </c>
      <c r="H5" s="15" t="s">
        <v>47</v>
      </c>
      <c r="I5" s="30" t="s">
        <v>12</v>
      </c>
      <c r="J5" s="30" t="s">
        <v>1</v>
      </c>
      <c r="K5" s="30" t="s">
        <v>2</v>
      </c>
      <c r="L5" s="30" t="s">
        <v>63</v>
      </c>
      <c r="M5" s="30" t="s">
        <v>3</v>
      </c>
      <c r="N5" s="30" t="s">
        <v>6</v>
      </c>
      <c r="O5" s="30" t="s">
        <v>4</v>
      </c>
      <c r="P5" s="30" t="s">
        <v>10</v>
      </c>
      <c r="Q5" s="30" t="s">
        <v>5</v>
      </c>
    </row>
    <row r="6" spans="1:20" ht="21.6" customHeight="1" thickBot="1">
      <c r="D6" s="5"/>
      <c r="E6" s="9"/>
      <c r="F6" s="9"/>
      <c r="G6" s="9"/>
      <c r="H6" s="9"/>
      <c r="I6" s="9"/>
      <c r="J6" s="9"/>
      <c r="K6" s="9"/>
      <c r="L6" s="9"/>
      <c r="M6" s="12">
        <v>0</v>
      </c>
      <c r="N6" s="9"/>
      <c r="O6" s="9"/>
      <c r="P6" s="9"/>
      <c r="Q6" s="9"/>
      <c r="R6" s="5"/>
    </row>
    <row r="7" spans="1:20">
      <c r="E7" s="16">
        <v>1</v>
      </c>
      <c r="F7" s="16" t="s">
        <v>61</v>
      </c>
      <c r="G7" s="39">
        <v>44518</v>
      </c>
      <c r="H7" s="42">
        <v>0.66666666666666663</v>
      </c>
      <c r="I7" s="19" t="s">
        <v>62</v>
      </c>
      <c r="J7" s="16" t="s">
        <v>11</v>
      </c>
      <c r="K7" s="22">
        <f ca="1">2.75+RAND()*(4.6-2.75)</f>
        <v>3.3213613176239329</v>
      </c>
      <c r="L7" s="57">
        <v>1</v>
      </c>
      <c r="M7" s="25">
        <f>B3*B4</f>
        <v>1</v>
      </c>
      <c r="N7" s="49" t="s">
        <v>57</v>
      </c>
      <c r="O7" s="28" t="str">
        <f>IF(N7="GAGNÉ",K7*M7,IF(N7="PERDU","0,00 €",""))</f>
        <v>0,00 €</v>
      </c>
      <c r="P7" s="26">
        <f>IF(N7="GAGNÉ",O7-M7,IF(N7="PERDU",-M7,""))</f>
        <v>-1</v>
      </c>
      <c r="Q7" s="25">
        <f>IF(N7="GAGNÉ",O7-M7+B3,IF(N7="PERDU",B3-M7,B3))</f>
        <v>99</v>
      </c>
      <c r="T7" s="1" t="s">
        <v>6</v>
      </c>
    </row>
    <row r="8" spans="1:20">
      <c r="E8" s="17">
        <v>2</v>
      </c>
      <c r="F8" s="17"/>
      <c r="G8" s="40"/>
      <c r="H8" s="43"/>
      <c r="I8" s="20"/>
      <c r="J8" s="17" t="s">
        <v>11</v>
      </c>
      <c r="K8" s="23">
        <f ca="1">2.75+RAND()*(4.6-2.75)</f>
        <v>3.9378644828452796</v>
      </c>
      <c r="L8" s="58">
        <v>1</v>
      </c>
      <c r="M8" s="26">
        <f>IF(N7="GAGNÉ",$M$7,IF(N7="PERDU",M6+M7,""))</f>
        <v>1</v>
      </c>
      <c r="N8" s="48" t="s">
        <v>57</v>
      </c>
      <c r="O8" s="28" t="str">
        <f>IF(N8="GAGNÉ",K8*M8,IF(N8="PERDU","0,00 €",""))</f>
        <v>0,00 €</v>
      </c>
      <c r="P8" s="26">
        <f>IF(N8="GAGNÉ",O8-M8,IF(N8="PERDU",-M8,""))</f>
        <v>-1</v>
      </c>
      <c r="Q8" s="26">
        <f>IF(N8="GAGNÉ",O8-M8+Q7,IF(N8="PERDU",Q7-M8,""))</f>
        <v>98</v>
      </c>
      <c r="T8" s="1" t="s">
        <v>56</v>
      </c>
    </row>
    <row r="9" spans="1:20">
      <c r="E9" s="17">
        <v>3</v>
      </c>
      <c r="F9" s="17"/>
      <c r="G9" s="40"/>
      <c r="H9" s="43"/>
      <c r="I9" s="20"/>
      <c r="J9" s="17" t="s">
        <v>11</v>
      </c>
      <c r="K9" s="23">
        <f t="shared" ref="K9:K72" ca="1" si="0">2.75+RAND()*(4.6-2.75)</f>
        <v>3.1436073593909084</v>
      </c>
      <c r="L9" s="58">
        <v>2</v>
      </c>
      <c r="M9" s="26">
        <f>IF(N8="","",IF(OR(N8="REPORTÉ",N8="ANNULÉ"),M8,IF(N8="GAGNÉ",1,M7+M8)))</f>
        <v>2</v>
      </c>
      <c r="N9" s="48" t="s">
        <v>57</v>
      </c>
      <c r="O9" s="28" t="str">
        <f t="shared" ref="O9:O72" si="1">IF(N9="GAGNÉ",K9*M9,IF(N9="PERDU","0,00 €",""))</f>
        <v>0,00 €</v>
      </c>
      <c r="P9" s="26">
        <f t="shared" ref="P9:P72" si="2">IF(N9="GAGNÉ",O9-M9,IF(N9="PERDU",-M9,""))</f>
        <v>-2</v>
      </c>
      <c r="Q9" s="26">
        <f t="shared" ref="Q9:Q72" si="3">IF(N9="GAGNÉ",O9-M9+Q8,IF(N9="PERDU",Q8-M9,""))</f>
        <v>96</v>
      </c>
      <c r="T9" s="1" t="s">
        <v>57</v>
      </c>
    </row>
    <row r="10" spans="1:20">
      <c r="B10" s="11"/>
      <c r="E10" s="17">
        <v>4</v>
      </c>
      <c r="F10" s="17"/>
      <c r="G10" s="40"/>
      <c r="H10" s="43"/>
      <c r="I10" s="20"/>
      <c r="J10" s="17" t="s">
        <v>11</v>
      </c>
      <c r="K10" s="23">
        <f t="shared" ca="1" si="0"/>
        <v>3.7612046937686525</v>
      </c>
      <c r="L10" s="58">
        <v>3</v>
      </c>
      <c r="M10" s="26">
        <f t="shared" ref="M10:M55" si="4">IF(N9="","",IF(OR(N9="REPORTÉ",N9="ANNULÉ"),M9,IF(N9="GAGNÉ",M7,M8+M9)))</f>
        <v>3</v>
      </c>
      <c r="N10" s="48" t="s">
        <v>57</v>
      </c>
      <c r="O10" s="28" t="str">
        <f t="shared" si="1"/>
        <v>0,00 €</v>
      </c>
      <c r="P10" s="26">
        <f t="shared" si="2"/>
        <v>-3</v>
      </c>
      <c r="Q10" s="26">
        <f t="shared" si="3"/>
        <v>93</v>
      </c>
      <c r="T10" s="1" t="s">
        <v>58</v>
      </c>
    </row>
    <row r="11" spans="1:20">
      <c r="B11" s="10"/>
      <c r="E11" s="17">
        <v>5</v>
      </c>
      <c r="F11" s="17"/>
      <c r="G11" s="40"/>
      <c r="H11" s="43"/>
      <c r="I11" s="20"/>
      <c r="J11" s="17" t="s">
        <v>11</v>
      </c>
      <c r="K11" s="23">
        <f t="shared" ca="1" si="0"/>
        <v>4.4897287083852984</v>
      </c>
      <c r="L11" s="58">
        <v>5</v>
      </c>
      <c r="M11" s="26">
        <f t="shared" si="4"/>
        <v>5</v>
      </c>
      <c r="N11" s="48" t="s">
        <v>57</v>
      </c>
      <c r="O11" s="28" t="str">
        <f t="shared" si="1"/>
        <v>0,00 €</v>
      </c>
      <c r="P11" s="26">
        <f t="shared" si="2"/>
        <v>-5</v>
      </c>
      <c r="Q11" s="26">
        <f t="shared" si="3"/>
        <v>88</v>
      </c>
      <c r="T11" s="1" t="s">
        <v>59</v>
      </c>
    </row>
    <row r="12" spans="1:20">
      <c r="E12" s="17">
        <v>6</v>
      </c>
      <c r="F12" s="52"/>
      <c r="G12" s="40"/>
      <c r="H12" s="43"/>
      <c r="I12" s="20"/>
      <c r="J12" s="17" t="s">
        <v>11</v>
      </c>
      <c r="K12" s="23">
        <f t="shared" ca="1" si="0"/>
        <v>3.4605154600586379</v>
      </c>
      <c r="L12" s="58">
        <v>8</v>
      </c>
      <c r="M12" s="26">
        <f t="shared" si="4"/>
        <v>8</v>
      </c>
      <c r="N12" s="48" t="s">
        <v>57</v>
      </c>
      <c r="O12" s="28" t="str">
        <f t="shared" si="1"/>
        <v>0,00 €</v>
      </c>
      <c r="P12" s="26">
        <f t="shared" si="2"/>
        <v>-8</v>
      </c>
      <c r="Q12" s="26">
        <f t="shared" si="3"/>
        <v>80</v>
      </c>
    </row>
    <row r="13" spans="1:20">
      <c r="E13" s="17">
        <v>7</v>
      </c>
      <c r="F13" s="17"/>
      <c r="G13" s="40"/>
      <c r="H13" s="43"/>
      <c r="I13" s="20"/>
      <c r="J13" s="17" t="s">
        <v>11</v>
      </c>
      <c r="K13" s="23">
        <f t="shared" ca="1" si="0"/>
        <v>3.6634057694848954</v>
      </c>
      <c r="L13" s="58">
        <v>13</v>
      </c>
      <c r="M13" s="26">
        <f t="shared" si="4"/>
        <v>13</v>
      </c>
      <c r="N13" s="48" t="s">
        <v>56</v>
      </c>
      <c r="O13" s="28">
        <f t="shared" ca="1" si="1"/>
        <v>47.624275003303637</v>
      </c>
      <c r="P13" s="26">
        <f t="shared" ca="1" si="2"/>
        <v>34.624275003303637</v>
      </c>
      <c r="Q13" s="26">
        <f t="shared" ca="1" si="3"/>
        <v>114.62427500330364</v>
      </c>
    </row>
    <row r="14" spans="1:20">
      <c r="E14" s="17">
        <v>8</v>
      </c>
      <c r="F14" s="17"/>
      <c r="G14" s="40"/>
      <c r="H14" s="43"/>
      <c r="I14" s="20"/>
      <c r="J14" s="17" t="s">
        <v>11</v>
      </c>
      <c r="K14" s="23">
        <f t="shared" ca="1" si="0"/>
        <v>4.1913475016588286</v>
      </c>
      <c r="L14" s="58">
        <v>5</v>
      </c>
      <c r="M14" s="26">
        <f t="shared" si="4"/>
        <v>5</v>
      </c>
      <c r="N14" s="48" t="s">
        <v>56</v>
      </c>
      <c r="O14" s="28">
        <f t="shared" ca="1" si="1"/>
        <v>20.956737508294143</v>
      </c>
      <c r="P14" s="26">
        <f t="shared" ca="1" si="2"/>
        <v>15.956737508294143</v>
      </c>
      <c r="Q14" s="26">
        <f t="shared" ca="1" si="3"/>
        <v>130.58101251159778</v>
      </c>
    </row>
    <row r="15" spans="1:20">
      <c r="E15" s="17">
        <v>9</v>
      </c>
      <c r="F15" s="17"/>
      <c r="G15" s="40"/>
      <c r="H15" s="43"/>
      <c r="I15" s="20"/>
      <c r="J15" s="17" t="s">
        <v>11</v>
      </c>
      <c r="K15" s="23">
        <f t="shared" ca="1" si="0"/>
        <v>4.4272490434401357</v>
      </c>
      <c r="L15" s="58">
        <v>2</v>
      </c>
      <c r="M15" s="26">
        <f t="shared" si="4"/>
        <v>8</v>
      </c>
      <c r="N15" s="48" t="s">
        <v>57</v>
      </c>
      <c r="O15" s="28" t="str">
        <f t="shared" si="1"/>
        <v>0,00 €</v>
      </c>
      <c r="P15" s="26">
        <f t="shared" si="2"/>
        <v>-8</v>
      </c>
      <c r="Q15" s="26">
        <f t="shared" ca="1" si="3"/>
        <v>122.58101251159778</v>
      </c>
    </row>
    <row r="16" spans="1:20">
      <c r="E16" s="17">
        <v>10</v>
      </c>
      <c r="F16" s="17"/>
      <c r="G16" s="40"/>
      <c r="H16" s="43"/>
      <c r="I16" s="20"/>
      <c r="J16" s="17" t="s">
        <v>11</v>
      </c>
      <c r="K16" s="23">
        <f t="shared" ca="1" si="0"/>
        <v>2.824100623228091</v>
      </c>
      <c r="L16" s="58">
        <v>3</v>
      </c>
      <c r="M16" s="26">
        <f t="shared" si="4"/>
        <v>13</v>
      </c>
      <c r="N16" s="48" t="s">
        <v>57</v>
      </c>
      <c r="O16" s="28" t="str">
        <f t="shared" si="1"/>
        <v>0,00 €</v>
      </c>
      <c r="P16" s="26">
        <f t="shared" si="2"/>
        <v>-13</v>
      </c>
      <c r="Q16" s="26">
        <f t="shared" ca="1" si="3"/>
        <v>109.58101251159778</v>
      </c>
    </row>
    <row r="17" spans="5:17">
      <c r="E17" s="17">
        <v>11</v>
      </c>
      <c r="F17" s="17"/>
      <c r="G17" s="40"/>
      <c r="H17" s="43"/>
      <c r="I17" s="20"/>
      <c r="J17" s="17" t="s">
        <v>11</v>
      </c>
      <c r="K17" s="23">
        <f t="shared" ca="1" si="0"/>
        <v>4.5776474374371023</v>
      </c>
      <c r="L17" s="58">
        <v>5</v>
      </c>
      <c r="M17" s="26">
        <f t="shared" si="4"/>
        <v>21</v>
      </c>
      <c r="N17" s="48" t="s">
        <v>56</v>
      </c>
      <c r="O17" s="28">
        <f t="shared" ca="1" si="1"/>
        <v>96.130596186179147</v>
      </c>
      <c r="P17" s="26">
        <f t="shared" ca="1" si="2"/>
        <v>75.130596186179147</v>
      </c>
      <c r="Q17" s="26">
        <f t="shared" ca="1" si="3"/>
        <v>184.71160869777691</v>
      </c>
    </row>
    <row r="18" spans="5:17">
      <c r="E18" s="17">
        <v>12</v>
      </c>
      <c r="F18" s="17"/>
      <c r="G18" s="40"/>
      <c r="H18" s="43"/>
      <c r="I18" s="20"/>
      <c r="J18" s="17" t="s">
        <v>11</v>
      </c>
      <c r="K18" s="23">
        <f t="shared" ca="1" si="0"/>
        <v>3.1499012730707858</v>
      </c>
      <c r="L18" s="58">
        <v>2</v>
      </c>
      <c r="M18" s="26">
        <f t="shared" si="4"/>
        <v>8</v>
      </c>
      <c r="N18" s="48" t="s">
        <v>57</v>
      </c>
      <c r="O18" s="28" t="str">
        <f t="shared" si="1"/>
        <v>0,00 €</v>
      </c>
      <c r="P18" s="26">
        <f t="shared" si="2"/>
        <v>-8</v>
      </c>
      <c r="Q18" s="26">
        <f t="shared" ca="1" si="3"/>
        <v>176.71160869777691</v>
      </c>
    </row>
    <row r="19" spans="5:17">
      <c r="E19" s="17">
        <v>13</v>
      </c>
      <c r="F19" s="17"/>
      <c r="G19" s="40"/>
      <c r="H19" s="43"/>
      <c r="I19" s="20"/>
      <c r="J19" s="17" t="s">
        <v>11</v>
      </c>
      <c r="K19" s="23">
        <f t="shared" ca="1" si="0"/>
        <v>3.6004421260675161</v>
      </c>
      <c r="L19" s="58">
        <v>3</v>
      </c>
      <c r="M19" s="26">
        <f t="shared" si="4"/>
        <v>29</v>
      </c>
      <c r="N19" s="48" t="s">
        <v>57</v>
      </c>
      <c r="O19" s="28" t="str">
        <f t="shared" si="1"/>
        <v>0,00 €</v>
      </c>
      <c r="P19" s="26">
        <f t="shared" si="2"/>
        <v>-29</v>
      </c>
      <c r="Q19" s="26">
        <f t="shared" ca="1" si="3"/>
        <v>147.71160869777691</v>
      </c>
    </row>
    <row r="20" spans="5:17">
      <c r="E20" s="17">
        <v>14</v>
      </c>
      <c r="F20" s="17"/>
      <c r="G20" s="40"/>
      <c r="H20" s="43"/>
      <c r="I20" s="20"/>
      <c r="J20" s="17" t="s">
        <v>11</v>
      </c>
      <c r="K20" s="23">
        <f t="shared" ca="1" si="0"/>
        <v>3.176725781475032</v>
      </c>
      <c r="L20" s="58">
        <v>5</v>
      </c>
      <c r="M20" s="26">
        <f t="shared" si="4"/>
        <v>37</v>
      </c>
      <c r="N20" s="48" t="s">
        <v>56</v>
      </c>
      <c r="O20" s="28">
        <f t="shared" ca="1" si="1"/>
        <v>117.53885391457618</v>
      </c>
      <c r="P20" s="26">
        <f t="shared" ca="1" si="2"/>
        <v>80.53885391457618</v>
      </c>
      <c r="Q20" s="26">
        <f t="shared" ca="1" si="3"/>
        <v>228.25046261235309</v>
      </c>
    </row>
    <row r="21" spans="5:17">
      <c r="E21" s="17">
        <v>15</v>
      </c>
      <c r="F21" s="17"/>
      <c r="G21" s="40"/>
      <c r="H21" s="43"/>
      <c r="I21" s="20"/>
      <c r="J21" s="17" t="s">
        <v>11</v>
      </c>
      <c r="K21" s="23">
        <f t="shared" ca="1" si="0"/>
        <v>3.904234409196242</v>
      </c>
      <c r="L21" s="58">
        <v>2</v>
      </c>
      <c r="M21" s="26">
        <f t="shared" si="4"/>
        <v>8</v>
      </c>
      <c r="N21" s="48" t="s">
        <v>56</v>
      </c>
      <c r="O21" s="28">
        <f t="shared" ca="1" si="1"/>
        <v>31.233875273569936</v>
      </c>
      <c r="P21" s="26">
        <f t="shared" ca="1" si="2"/>
        <v>23.233875273569936</v>
      </c>
      <c r="Q21" s="26">
        <f t="shared" ca="1" si="3"/>
        <v>251.48433788592303</v>
      </c>
    </row>
    <row r="22" spans="5:17">
      <c r="E22" s="17">
        <v>16</v>
      </c>
      <c r="F22" s="17"/>
      <c r="G22" s="40"/>
      <c r="H22" s="43"/>
      <c r="I22" s="20"/>
      <c r="J22" s="17" t="s">
        <v>11</v>
      </c>
      <c r="K22" s="23">
        <f t="shared" ca="1" si="0"/>
        <v>3.7241960963862413</v>
      </c>
      <c r="L22" s="58">
        <v>1</v>
      </c>
      <c r="M22" s="26">
        <f t="shared" si="4"/>
        <v>29</v>
      </c>
      <c r="N22" s="48" t="s">
        <v>57</v>
      </c>
      <c r="O22" s="28" t="str">
        <f t="shared" si="1"/>
        <v>0,00 €</v>
      </c>
      <c r="P22" s="26">
        <f t="shared" si="2"/>
        <v>-29</v>
      </c>
      <c r="Q22" s="26">
        <f t="shared" ca="1" si="3"/>
        <v>222.48433788592303</v>
      </c>
    </row>
    <row r="23" spans="5:17">
      <c r="E23" s="17">
        <v>17</v>
      </c>
      <c r="F23" s="17"/>
      <c r="G23" s="40"/>
      <c r="H23" s="43"/>
      <c r="I23" s="20"/>
      <c r="J23" s="17" t="s">
        <v>11</v>
      </c>
      <c r="K23" s="23">
        <f t="shared" ca="1" si="0"/>
        <v>3.4039166360802464</v>
      </c>
      <c r="L23" s="58">
        <v>1</v>
      </c>
      <c r="M23" s="26">
        <f t="shared" si="4"/>
        <v>37</v>
      </c>
      <c r="N23" s="48" t="s">
        <v>57</v>
      </c>
      <c r="O23" s="28" t="str">
        <f t="shared" si="1"/>
        <v>0,00 €</v>
      </c>
      <c r="P23" s="26">
        <f t="shared" si="2"/>
        <v>-37</v>
      </c>
      <c r="Q23" s="26">
        <f t="shared" ca="1" si="3"/>
        <v>185.48433788592303</v>
      </c>
    </row>
    <row r="24" spans="5:17">
      <c r="E24" s="17">
        <v>18</v>
      </c>
      <c r="F24" s="17"/>
      <c r="G24" s="40"/>
      <c r="H24" s="43"/>
      <c r="I24" s="20"/>
      <c r="J24" s="17" t="s">
        <v>11</v>
      </c>
      <c r="K24" s="23">
        <f t="shared" ca="1" si="0"/>
        <v>3.0536185691075817</v>
      </c>
      <c r="L24" s="58">
        <v>2</v>
      </c>
      <c r="M24" s="26">
        <f t="shared" si="4"/>
        <v>66</v>
      </c>
      <c r="N24" s="48" t="s">
        <v>56</v>
      </c>
      <c r="O24" s="28">
        <f t="shared" ca="1" si="1"/>
        <v>201.5388255611004</v>
      </c>
      <c r="P24" s="26">
        <f t="shared" ca="1" si="2"/>
        <v>135.5388255611004</v>
      </c>
      <c r="Q24" s="26">
        <f t="shared" ca="1" si="3"/>
        <v>321.02316344702342</v>
      </c>
    </row>
    <row r="25" spans="5:17">
      <c r="E25" s="17">
        <v>19</v>
      </c>
      <c r="F25" s="17"/>
      <c r="G25" s="40"/>
      <c r="H25" s="43"/>
      <c r="I25" s="20"/>
      <c r="J25" s="17" t="s">
        <v>11</v>
      </c>
      <c r="K25" s="23">
        <f t="shared" ca="1" si="0"/>
        <v>3.7802985062325103</v>
      </c>
      <c r="L25" s="58">
        <v>1</v>
      </c>
      <c r="M25" s="26">
        <f t="shared" si="4"/>
        <v>29</v>
      </c>
      <c r="N25" s="48" t="s">
        <v>56</v>
      </c>
      <c r="O25" s="28">
        <f t="shared" ca="1" si="1"/>
        <v>109.62865668074279</v>
      </c>
      <c r="P25" s="26">
        <f t="shared" ca="1" si="2"/>
        <v>80.628656680742793</v>
      </c>
      <c r="Q25" s="26">
        <f t="shared" ca="1" si="3"/>
        <v>401.6518201277662</v>
      </c>
    </row>
    <row r="26" spans="5:17">
      <c r="E26" s="17">
        <v>20</v>
      </c>
      <c r="F26" s="17"/>
      <c r="G26" s="40"/>
      <c r="H26" s="43"/>
      <c r="I26" s="20"/>
      <c r="J26" s="17" t="s">
        <v>11</v>
      </c>
      <c r="K26" s="23">
        <f t="shared" ca="1" si="0"/>
        <v>3.3379137233651424</v>
      </c>
      <c r="L26" s="58">
        <v>1</v>
      </c>
      <c r="M26" s="26">
        <f t="shared" si="4"/>
        <v>37</v>
      </c>
      <c r="N26" s="48" t="s">
        <v>56</v>
      </c>
      <c r="O26" s="28">
        <f t="shared" ca="1" si="1"/>
        <v>123.50280776451027</v>
      </c>
      <c r="P26" s="26">
        <f t="shared" ca="1" si="2"/>
        <v>86.502807764510266</v>
      </c>
      <c r="Q26" s="26">
        <f t="shared" ca="1" si="3"/>
        <v>488.15462789227649</v>
      </c>
    </row>
    <row r="27" spans="5:17">
      <c r="E27" s="17">
        <v>21</v>
      </c>
      <c r="F27" s="17"/>
      <c r="G27" s="40"/>
      <c r="H27" s="43"/>
      <c r="I27" s="20"/>
      <c r="J27" s="17" t="s">
        <v>11</v>
      </c>
      <c r="K27" s="23">
        <f t="shared" ca="1" si="0"/>
        <v>3.0537425846046209</v>
      </c>
      <c r="L27" s="58">
        <v>1</v>
      </c>
      <c r="M27" s="26">
        <f t="shared" si="4"/>
        <v>66</v>
      </c>
      <c r="N27" s="48" t="s">
        <v>56</v>
      </c>
      <c r="O27" s="28">
        <f t="shared" ca="1" si="1"/>
        <v>201.54701058390498</v>
      </c>
      <c r="P27" s="26">
        <f t="shared" ca="1" si="2"/>
        <v>135.54701058390498</v>
      </c>
      <c r="Q27" s="26">
        <f t="shared" ca="1" si="3"/>
        <v>623.70163847618142</v>
      </c>
    </row>
    <row r="28" spans="5:17">
      <c r="E28" s="17">
        <v>22</v>
      </c>
      <c r="F28" s="17"/>
      <c r="G28" s="40"/>
      <c r="H28" s="43"/>
      <c r="I28" s="20"/>
      <c r="J28" s="17" t="s">
        <v>11</v>
      </c>
      <c r="K28" s="23">
        <f t="shared" ca="1" si="0"/>
        <v>3.7593716978393692</v>
      </c>
      <c r="L28" s="58">
        <v>1</v>
      </c>
      <c r="M28" s="26">
        <f t="shared" si="4"/>
        <v>29</v>
      </c>
      <c r="N28" s="48" t="s">
        <v>57</v>
      </c>
      <c r="O28" s="28" t="str">
        <f t="shared" si="1"/>
        <v>0,00 €</v>
      </c>
      <c r="P28" s="26">
        <f t="shared" si="2"/>
        <v>-29</v>
      </c>
      <c r="Q28" s="26">
        <f t="shared" ca="1" si="3"/>
        <v>594.70163847618142</v>
      </c>
    </row>
    <row r="29" spans="5:17">
      <c r="E29" s="17">
        <v>23</v>
      </c>
      <c r="F29" s="17"/>
      <c r="G29" s="40"/>
      <c r="H29" s="43"/>
      <c r="I29" s="20"/>
      <c r="J29" s="17" t="s">
        <v>11</v>
      </c>
      <c r="K29" s="23">
        <f t="shared" ca="1" si="0"/>
        <v>2.8437339427068844</v>
      </c>
      <c r="L29" s="58">
        <v>1</v>
      </c>
      <c r="M29" s="26">
        <f t="shared" si="4"/>
        <v>95</v>
      </c>
      <c r="N29" s="48" t="s">
        <v>57</v>
      </c>
      <c r="O29" s="28" t="str">
        <f t="shared" si="1"/>
        <v>0,00 €</v>
      </c>
      <c r="P29" s="26">
        <f t="shared" si="2"/>
        <v>-95</v>
      </c>
      <c r="Q29" s="26">
        <f t="shared" ca="1" si="3"/>
        <v>499.70163847618142</v>
      </c>
    </row>
    <row r="30" spans="5:17">
      <c r="E30" s="17">
        <v>24</v>
      </c>
      <c r="F30" s="17"/>
      <c r="G30" s="40"/>
      <c r="H30" s="43"/>
      <c r="I30" s="20"/>
      <c r="J30" s="17" t="s">
        <v>11</v>
      </c>
      <c r="K30" s="23">
        <f t="shared" ca="1" si="0"/>
        <v>4.5501886784997669</v>
      </c>
      <c r="L30" s="58">
        <v>2</v>
      </c>
      <c r="M30" s="26">
        <f t="shared" si="4"/>
        <v>124</v>
      </c>
      <c r="N30" s="48" t="s">
        <v>56</v>
      </c>
      <c r="O30" s="28">
        <f t="shared" ca="1" si="1"/>
        <v>564.22339613397105</v>
      </c>
      <c r="P30" s="26">
        <f t="shared" ca="1" si="2"/>
        <v>440.22339613397105</v>
      </c>
      <c r="Q30" s="26">
        <f t="shared" ca="1" si="3"/>
        <v>939.92503461015247</v>
      </c>
    </row>
    <row r="31" spans="5:17">
      <c r="E31" s="17">
        <v>25</v>
      </c>
      <c r="F31" s="17"/>
      <c r="G31" s="40"/>
      <c r="H31" s="43"/>
      <c r="I31" s="20"/>
      <c r="J31" s="17" t="s">
        <v>11</v>
      </c>
      <c r="K31" s="23">
        <f t="shared" ca="1" si="0"/>
        <v>2.8921974025020618</v>
      </c>
      <c r="L31" s="58">
        <v>1</v>
      </c>
      <c r="M31" s="26">
        <f t="shared" si="4"/>
        <v>29</v>
      </c>
      <c r="N31" s="48" t="s">
        <v>57</v>
      </c>
      <c r="O31" s="28" t="str">
        <f t="shared" si="1"/>
        <v>0,00 €</v>
      </c>
      <c r="P31" s="26">
        <f t="shared" si="2"/>
        <v>-29</v>
      </c>
      <c r="Q31" s="26">
        <f t="shared" ca="1" si="3"/>
        <v>910.92503461015247</v>
      </c>
    </row>
    <row r="32" spans="5:17">
      <c r="E32" s="17">
        <v>26</v>
      </c>
      <c r="F32" s="17"/>
      <c r="G32" s="40"/>
      <c r="H32" s="43"/>
      <c r="I32" s="20"/>
      <c r="J32" s="17" t="s">
        <v>11</v>
      </c>
      <c r="K32" s="23">
        <f t="shared" ca="1" si="0"/>
        <v>4.0001902317994595</v>
      </c>
      <c r="L32" s="58">
        <v>1</v>
      </c>
      <c r="M32" s="26">
        <f t="shared" si="4"/>
        <v>153</v>
      </c>
      <c r="N32" s="48" t="s">
        <v>57</v>
      </c>
      <c r="O32" s="28" t="str">
        <f t="shared" si="1"/>
        <v>0,00 €</v>
      </c>
      <c r="P32" s="26">
        <f t="shared" si="2"/>
        <v>-153</v>
      </c>
      <c r="Q32" s="26">
        <f t="shared" ca="1" si="3"/>
        <v>757.92503461015247</v>
      </c>
    </row>
    <row r="33" spans="5:17">
      <c r="E33" s="17">
        <v>27</v>
      </c>
      <c r="F33" s="17"/>
      <c r="G33" s="40"/>
      <c r="H33" s="43"/>
      <c r="I33" s="20"/>
      <c r="J33" s="17" t="s">
        <v>11</v>
      </c>
      <c r="K33" s="23">
        <f t="shared" ca="1" si="0"/>
        <v>2.8655352147008153</v>
      </c>
      <c r="L33" s="58">
        <v>2</v>
      </c>
      <c r="M33" s="26">
        <f t="shared" si="4"/>
        <v>182</v>
      </c>
      <c r="N33" s="48" t="s">
        <v>57</v>
      </c>
      <c r="O33" s="28" t="str">
        <f t="shared" si="1"/>
        <v>0,00 €</v>
      </c>
      <c r="P33" s="26">
        <f t="shared" si="2"/>
        <v>-182</v>
      </c>
      <c r="Q33" s="26">
        <f t="shared" ca="1" si="3"/>
        <v>575.92503461015247</v>
      </c>
    </row>
    <row r="34" spans="5:17">
      <c r="E34" s="17">
        <v>28</v>
      </c>
      <c r="F34" s="17"/>
      <c r="G34" s="40"/>
      <c r="H34" s="43"/>
      <c r="I34" s="20"/>
      <c r="J34" s="17" t="s">
        <v>11</v>
      </c>
      <c r="K34" s="23">
        <f t="shared" ca="1" si="0"/>
        <v>3.3917931854005765</v>
      </c>
      <c r="L34" s="58">
        <v>3</v>
      </c>
      <c r="M34" s="26">
        <f t="shared" si="4"/>
        <v>335</v>
      </c>
      <c r="N34" s="48" t="s">
        <v>57</v>
      </c>
      <c r="O34" s="28" t="str">
        <f t="shared" si="1"/>
        <v>0,00 €</v>
      </c>
      <c r="P34" s="26">
        <f t="shared" si="2"/>
        <v>-335</v>
      </c>
      <c r="Q34" s="26">
        <f t="shared" ca="1" si="3"/>
        <v>240.92503461015247</v>
      </c>
    </row>
    <row r="35" spans="5:17">
      <c r="E35" s="17">
        <v>29</v>
      </c>
      <c r="F35" s="17"/>
      <c r="G35" s="40"/>
      <c r="H35" s="43"/>
      <c r="I35" s="20"/>
      <c r="J35" s="17" t="s">
        <v>11</v>
      </c>
      <c r="K35" s="23">
        <f t="shared" ca="1" si="0"/>
        <v>3.4682942908521799</v>
      </c>
      <c r="L35" s="58">
        <v>5</v>
      </c>
      <c r="M35" s="26">
        <f t="shared" si="4"/>
        <v>517</v>
      </c>
      <c r="N35" s="48" t="s">
        <v>57</v>
      </c>
      <c r="O35" s="28" t="str">
        <f t="shared" si="1"/>
        <v>0,00 €</v>
      </c>
      <c r="P35" s="26">
        <f t="shared" si="2"/>
        <v>-517</v>
      </c>
      <c r="Q35" s="26">
        <f t="shared" ca="1" si="3"/>
        <v>-276.07496538984753</v>
      </c>
    </row>
    <row r="36" spans="5:17">
      <c r="E36" s="17">
        <v>30</v>
      </c>
      <c r="F36" s="17"/>
      <c r="G36" s="40"/>
      <c r="H36" s="43"/>
      <c r="I36" s="20"/>
      <c r="J36" s="17" t="s">
        <v>11</v>
      </c>
      <c r="K36" s="23">
        <f t="shared" ca="1" si="0"/>
        <v>3.2826607353010795</v>
      </c>
      <c r="L36" s="58">
        <v>8</v>
      </c>
      <c r="M36" s="26">
        <f t="shared" si="4"/>
        <v>852</v>
      </c>
      <c r="N36" s="48" t="s">
        <v>57</v>
      </c>
      <c r="O36" s="28" t="str">
        <f t="shared" si="1"/>
        <v>0,00 €</v>
      </c>
      <c r="P36" s="26">
        <f t="shared" si="2"/>
        <v>-852</v>
      </c>
      <c r="Q36" s="26">
        <f t="shared" ca="1" si="3"/>
        <v>-1128.0749653898474</v>
      </c>
    </row>
    <row r="37" spans="5:17">
      <c r="E37" s="17">
        <v>31</v>
      </c>
      <c r="F37" s="17"/>
      <c r="G37" s="40"/>
      <c r="H37" s="43"/>
      <c r="I37" s="20"/>
      <c r="J37" s="17" t="s">
        <v>11</v>
      </c>
      <c r="K37" s="23">
        <f t="shared" ca="1" si="0"/>
        <v>4.2747438221849956</v>
      </c>
      <c r="L37" s="58">
        <v>13</v>
      </c>
      <c r="M37" s="26">
        <f t="shared" si="4"/>
        <v>1369</v>
      </c>
      <c r="N37" s="48" t="s">
        <v>56</v>
      </c>
      <c r="O37" s="28">
        <f t="shared" ca="1" si="1"/>
        <v>5852.1242925712586</v>
      </c>
      <c r="P37" s="26">
        <f t="shared" ca="1" si="2"/>
        <v>4483.1242925712586</v>
      </c>
      <c r="Q37" s="26">
        <f t="shared" ca="1" si="3"/>
        <v>3355.0493271814112</v>
      </c>
    </row>
    <row r="38" spans="5:17">
      <c r="E38" s="17">
        <v>32</v>
      </c>
      <c r="F38" s="17"/>
      <c r="G38" s="40"/>
      <c r="H38" s="43"/>
      <c r="I38" s="20"/>
      <c r="J38" s="17" t="s">
        <v>11</v>
      </c>
      <c r="K38" s="23">
        <f t="shared" ca="1" si="0"/>
        <v>3.7053012477640088</v>
      </c>
      <c r="L38" s="58">
        <v>5</v>
      </c>
      <c r="M38" s="26">
        <f t="shared" si="4"/>
        <v>517</v>
      </c>
      <c r="N38" s="48" t="s">
        <v>57</v>
      </c>
      <c r="O38" s="28" t="str">
        <f t="shared" si="1"/>
        <v>0,00 €</v>
      </c>
      <c r="P38" s="26">
        <f t="shared" si="2"/>
        <v>-517</v>
      </c>
      <c r="Q38" s="26">
        <f t="shared" ca="1" si="3"/>
        <v>2838.0493271814112</v>
      </c>
    </row>
    <row r="39" spans="5:17">
      <c r="E39" s="17">
        <v>33</v>
      </c>
      <c r="F39" s="17"/>
      <c r="G39" s="40"/>
      <c r="H39" s="43"/>
      <c r="I39" s="20"/>
      <c r="J39" s="17" t="s">
        <v>11</v>
      </c>
      <c r="K39" s="23">
        <f t="shared" ca="1" si="0"/>
        <v>3.8228787769590271</v>
      </c>
      <c r="L39" s="58">
        <v>8</v>
      </c>
      <c r="M39" s="26">
        <f t="shared" si="4"/>
        <v>1886</v>
      </c>
      <c r="N39" s="48" t="s">
        <v>56</v>
      </c>
      <c r="O39" s="28">
        <f t="shared" ca="1" si="1"/>
        <v>7209.9493733447252</v>
      </c>
      <c r="P39" s="26">
        <f t="shared" ca="1" si="2"/>
        <v>5323.9493733447252</v>
      </c>
      <c r="Q39" s="26">
        <f t="shared" ca="1" si="3"/>
        <v>8161.9987005261364</v>
      </c>
    </row>
    <row r="40" spans="5:17">
      <c r="E40" s="17">
        <v>34</v>
      </c>
      <c r="F40" s="17"/>
      <c r="G40" s="40"/>
      <c r="H40" s="43"/>
      <c r="I40" s="20"/>
      <c r="J40" s="17" t="s">
        <v>11</v>
      </c>
      <c r="K40" s="23">
        <f t="shared" ca="1" si="0"/>
        <v>3.2682006865969746</v>
      </c>
      <c r="L40" s="58">
        <v>3</v>
      </c>
      <c r="M40" s="26">
        <f t="shared" si="4"/>
        <v>1369</v>
      </c>
      <c r="N40" s="48" t="s">
        <v>57</v>
      </c>
      <c r="O40" s="28" t="str">
        <f t="shared" si="1"/>
        <v>0,00 €</v>
      </c>
      <c r="P40" s="26">
        <f t="shared" si="2"/>
        <v>-1369</v>
      </c>
      <c r="Q40" s="26">
        <f t="shared" ca="1" si="3"/>
        <v>6792.9987005261364</v>
      </c>
    </row>
    <row r="41" spans="5:17">
      <c r="E41" s="17">
        <v>35</v>
      </c>
      <c r="F41" s="17"/>
      <c r="G41" s="40"/>
      <c r="H41" s="43"/>
      <c r="I41" s="20"/>
      <c r="J41" s="17" t="s">
        <v>11</v>
      </c>
      <c r="K41" s="23">
        <f t="shared" ca="1" si="0"/>
        <v>3.6154498168249125</v>
      </c>
      <c r="L41" s="58">
        <v>5</v>
      </c>
      <c r="M41" s="26">
        <f t="shared" si="4"/>
        <v>3255</v>
      </c>
      <c r="N41" s="48" t="s">
        <v>57</v>
      </c>
      <c r="O41" s="28" t="str">
        <f t="shared" si="1"/>
        <v>0,00 €</v>
      </c>
      <c r="P41" s="26">
        <f t="shared" si="2"/>
        <v>-3255</v>
      </c>
      <c r="Q41" s="26">
        <f t="shared" ca="1" si="3"/>
        <v>3537.9987005261364</v>
      </c>
    </row>
    <row r="42" spans="5:17">
      <c r="E42" s="17">
        <v>36</v>
      </c>
      <c r="F42" s="17"/>
      <c r="G42" s="40"/>
      <c r="H42" s="43"/>
      <c r="I42" s="20"/>
      <c r="J42" s="17" t="s">
        <v>11</v>
      </c>
      <c r="K42" s="23">
        <f t="shared" ca="1" si="0"/>
        <v>2.7613156341708818</v>
      </c>
      <c r="L42" s="58">
        <v>8</v>
      </c>
      <c r="M42" s="26">
        <f t="shared" si="4"/>
        <v>4624</v>
      </c>
      <c r="N42" s="48" t="s">
        <v>57</v>
      </c>
      <c r="O42" s="28" t="str">
        <f t="shared" si="1"/>
        <v>0,00 €</v>
      </c>
      <c r="P42" s="26">
        <f t="shared" si="2"/>
        <v>-4624</v>
      </c>
      <c r="Q42" s="26">
        <f t="shared" ca="1" si="3"/>
        <v>-1086.0012994738636</v>
      </c>
    </row>
    <row r="43" spans="5:17">
      <c r="E43" s="17">
        <v>37</v>
      </c>
      <c r="F43" s="17"/>
      <c r="G43" s="40"/>
      <c r="H43" s="43"/>
      <c r="I43" s="20"/>
      <c r="J43" s="17" t="s">
        <v>11</v>
      </c>
      <c r="K43" s="23">
        <f t="shared" ca="1" si="0"/>
        <v>3.9416657480391555</v>
      </c>
      <c r="L43" s="58">
        <v>13</v>
      </c>
      <c r="M43" s="26">
        <f t="shared" si="4"/>
        <v>7879</v>
      </c>
      <c r="N43" s="48" t="s">
        <v>57</v>
      </c>
      <c r="O43" s="28" t="str">
        <f t="shared" si="1"/>
        <v>0,00 €</v>
      </c>
      <c r="P43" s="26">
        <f t="shared" si="2"/>
        <v>-7879</v>
      </c>
      <c r="Q43" s="26">
        <f t="shared" ca="1" si="3"/>
        <v>-8965.0012994738645</v>
      </c>
    </row>
    <row r="44" spans="5:17">
      <c r="E44" s="17">
        <v>38</v>
      </c>
      <c r="F44" s="17"/>
      <c r="G44" s="40"/>
      <c r="H44" s="43"/>
      <c r="I44" s="20"/>
      <c r="J44" s="17" t="s">
        <v>11</v>
      </c>
      <c r="K44" s="23">
        <f t="shared" ca="1" si="0"/>
        <v>4.1396530269334351</v>
      </c>
      <c r="L44" s="58">
        <v>21</v>
      </c>
      <c r="M44" s="26">
        <f t="shared" si="4"/>
        <v>12503</v>
      </c>
      <c r="N44" s="48"/>
      <c r="O44" s="28" t="str">
        <f t="shared" si="1"/>
        <v/>
      </c>
      <c r="P44" s="26" t="str">
        <f t="shared" si="2"/>
        <v/>
      </c>
      <c r="Q44" s="26" t="str">
        <f t="shared" si="3"/>
        <v/>
      </c>
    </row>
    <row r="45" spans="5:17">
      <c r="E45" s="17">
        <v>39</v>
      </c>
      <c r="F45" s="17"/>
      <c r="G45" s="40"/>
      <c r="H45" s="43"/>
      <c r="I45" s="20"/>
      <c r="J45" s="17" t="s">
        <v>11</v>
      </c>
      <c r="K45" s="23">
        <f t="shared" ca="1" si="0"/>
        <v>4.4028953357052156</v>
      </c>
      <c r="L45" s="58"/>
      <c r="M45" s="26" t="str">
        <f t="shared" si="4"/>
        <v/>
      </c>
      <c r="N45" s="48"/>
      <c r="O45" s="28" t="str">
        <f t="shared" si="1"/>
        <v/>
      </c>
      <c r="P45" s="26" t="str">
        <f t="shared" si="2"/>
        <v/>
      </c>
      <c r="Q45" s="26" t="str">
        <f t="shared" si="3"/>
        <v/>
      </c>
    </row>
    <row r="46" spans="5:17">
      <c r="E46" s="17">
        <v>40</v>
      </c>
      <c r="F46" s="17"/>
      <c r="G46" s="40"/>
      <c r="H46" s="43"/>
      <c r="I46" s="20"/>
      <c r="J46" s="17" t="s">
        <v>11</v>
      </c>
      <c r="K46" s="23">
        <f t="shared" ca="1" si="0"/>
        <v>3.2995025172290817</v>
      </c>
      <c r="L46" s="58"/>
      <c r="M46" s="26" t="str">
        <f t="shared" si="4"/>
        <v/>
      </c>
      <c r="N46" s="48"/>
      <c r="O46" s="28" t="str">
        <f t="shared" si="1"/>
        <v/>
      </c>
      <c r="P46" s="26" t="str">
        <f t="shared" si="2"/>
        <v/>
      </c>
      <c r="Q46" s="26" t="str">
        <f t="shared" si="3"/>
        <v/>
      </c>
    </row>
    <row r="47" spans="5:17">
      <c r="E47" s="17">
        <v>41</v>
      </c>
      <c r="F47" s="17"/>
      <c r="G47" s="40"/>
      <c r="H47" s="43"/>
      <c r="I47" s="20"/>
      <c r="J47" s="17" t="s">
        <v>11</v>
      </c>
      <c r="K47" s="23">
        <f t="shared" ca="1" si="0"/>
        <v>4.4478443938055605</v>
      </c>
      <c r="L47" s="58"/>
      <c r="M47" s="26" t="str">
        <f t="shared" si="4"/>
        <v/>
      </c>
      <c r="N47" s="48"/>
      <c r="O47" s="28" t="str">
        <f t="shared" si="1"/>
        <v/>
      </c>
      <c r="P47" s="26" t="str">
        <f t="shared" si="2"/>
        <v/>
      </c>
      <c r="Q47" s="26" t="str">
        <f t="shared" si="3"/>
        <v/>
      </c>
    </row>
    <row r="48" spans="5:17">
      <c r="E48" s="17">
        <v>42</v>
      </c>
      <c r="F48" s="17"/>
      <c r="G48" s="40"/>
      <c r="H48" s="43"/>
      <c r="I48" s="20"/>
      <c r="J48" s="17" t="s">
        <v>11</v>
      </c>
      <c r="K48" s="23">
        <f t="shared" ca="1" si="0"/>
        <v>4.1283235717340965</v>
      </c>
      <c r="L48" s="58"/>
      <c r="M48" s="26" t="str">
        <f t="shared" si="4"/>
        <v/>
      </c>
      <c r="N48" s="48"/>
      <c r="O48" s="28" t="str">
        <f t="shared" si="1"/>
        <v/>
      </c>
      <c r="P48" s="26" t="str">
        <f t="shared" si="2"/>
        <v/>
      </c>
      <c r="Q48" s="26" t="str">
        <f t="shared" si="3"/>
        <v/>
      </c>
    </row>
    <row r="49" spans="5:17">
      <c r="E49" s="17">
        <v>43</v>
      </c>
      <c r="F49" s="17"/>
      <c r="G49" s="40"/>
      <c r="H49" s="43"/>
      <c r="I49" s="20"/>
      <c r="J49" s="17" t="s">
        <v>11</v>
      </c>
      <c r="K49" s="23">
        <f t="shared" ca="1" si="0"/>
        <v>3.4245277956504809</v>
      </c>
      <c r="L49" s="58"/>
      <c r="M49" s="26" t="str">
        <f t="shared" si="4"/>
        <v/>
      </c>
      <c r="N49" s="48"/>
      <c r="O49" s="28" t="str">
        <f t="shared" si="1"/>
        <v/>
      </c>
      <c r="P49" s="26" t="str">
        <f t="shared" si="2"/>
        <v/>
      </c>
      <c r="Q49" s="26" t="str">
        <f t="shared" si="3"/>
        <v/>
      </c>
    </row>
    <row r="50" spans="5:17">
      <c r="E50" s="17">
        <v>44</v>
      </c>
      <c r="F50" s="17"/>
      <c r="G50" s="40"/>
      <c r="H50" s="43"/>
      <c r="I50" s="20"/>
      <c r="J50" s="17" t="s">
        <v>11</v>
      </c>
      <c r="K50" s="23">
        <f t="shared" ca="1" si="0"/>
        <v>4.4098336211393239</v>
      </c>
      <c r="L50" s="58"/>
      <c r="M50" s="26" t="str">
        <f t="shared" si="4"/>
        <v/>
      </c>
      <c r="N50" s="48"/>
      <c r="O50" s="28" t="str">
        <f t="shared" si="1"/>
        <v/>
      </c>
      <c r="P50" s="26" t="str">
        <f t="shared" si="2"/>
        <v/>
      </c>
      <c r="Q50" s="26" t="str">
        <f t="shared" si="3"/>
        <v/>
      </c>
    </row>
    <row r="51" spans="5:17">
      <c r="E51" s="17">
        <v>45</v>
      </c>
      <c r="F51" s="17"/>
      <c r="G51" s="40"/>
      <c r="H51" s="43"/>
      <c r="I51" s="20"/>
      <c r="J51" s="17" t="s">
        <v>11</v>
      </c>
      <c r="K51" s="23">
        <f t="shared" ca="1" si="0"/>
        <v>3.6574820777710433</v>
      </c>
      <c r="L51" s="58"/>
      <c r="M51" s="26" t="str">
        <f t="shared" si="4"/>
        <v/>
      </c>
      <c r="N51" s="48"/>
      <c r="O51" s="28" t="str">
        <f t="shared" si="1"/>
        <v/>
      </c>
      <c r="P51" s="26" t="str">
        <f t="shared" si="2"/>
        <v/>
      </c>
      <c r="Q51" s="26" t="str">
        <f t="shared" si="3"/>
        <v/>
      </c>
    </row>
    <row r="52" spans="5:17">
      <c r="E52" s="17">
        <v>46</v>
      </c>
      <c r="F52" s="17"/>
      <c r="G52" s="40"/>
      <c r="H52" s="43"/>
      <c r="I52" s="20"/>
      <c r="J52" s="17" t="s">
        <v>11</v>
      </c>
      <c r="K52" s="23">
        <f t="shared" ca="1" si="0"/>
        <v>3.6367918685686647</v>
      </c>
      <c r="L52" s="58"/>
      <c r="M52" s="26" t="str">
        <f t="shared" si="4"/>
        <v/>
      </c>
      <c r="N52" s="48"/>
      <c r="O52" s="28" t="str">
        <f t="shared" si="1"/>
        <v/>
      </c>
      <c r="P52" s="26" t="str">
        <f t="shared" si="2"/>
        <v/>
      </c>
      <c r="Q52" s="26" t="str">
        <f t="shared" si="3"/>
        <v/>
      </c>
    </row>
    <row r="53" spans="5:17">
      <c r="E53" s="17">
        <v>47</v>
      </c>
      <c r="F53" s="17"/>
      <c r="G53" s="40"/>
      <c r="H53" s="43"/>
      <c r="I53" s="20"/>
      <c r="J53" s="17" t="s">
        <v>11</v>
      </c>
      <c r="K53" s="23">
        <f t="shared" ca="1" si="0"/>
        <v>4.5363139830959565</v>
      </c>
      <c r="L53" s="58"/>
      <c r="M53" s="26" t="str">
        <f t="shared" si="4"/>
        <v/>
      </c>
      <c r="N53" s="48"/>
      <c r="O53" s="28" t="str">
        <f t="shared" si="1"/>
        <v/>
      </c>
      <c r="P53" s="26" t="str">
        <f t="shared" si="2"/>
        <v/>
      </c>
      <c r="Q53" s="26" t="str">
        <f t="shared" si="3"/>
        <v/>
      </c>
    </row>
    <row r="54" spans="5:17">
      <c r="E54" s="17">
        <v>48</v>
      </c>
      <c r="F54" s="17"/>
      <c r="G54" s="40"/>
      <c r="H54" s="43"/>
      <c r="I54" s="20"/>
      <c r="J54" s="17" t="s">
        <v>11</v>
      </c>
      <c r="K54" s="23">
        <f t="shared" ca="1" si="0"/>
        <v>2.8624619045542818</v>
      </c>
      <c r="L54" s="26"/>
      <c r="M54" s="26" t="str">
        <f t="shared" si="4"/>
        <v/>
      </c>
      <c r="N54" s="48"/>
      <c r="O54" s="28" t="str">
        <f t="shared" si="1"/>
        <v/>
      </c>
      <c r="P54" s="26" t="str">
        <f t="shared" si="2"/>
        <v/>
      </c>
      <c r="Q54" s="26" t="str">
        <f t="shared" si="3"/>
        <v/>
      </c>
    </row>
    <row r="55" spans="5:17">
      <c r="E55" s="17">
        <v>49</v>
      </c>
      <c r="F55" s="17"/>
      <c r="G55" s="40"/>
      <c r="H55" s="43"/>
      <c r="I55" s="20"/>
      <c r="J55" s="17" t="s">
        <v>11</v>
      </c>
      <c r="K55" s="23">
        <f t="shared" ca="1" si="0"/>
        <v>3.4766662228444059</v>
      </c>
      <c r="L55" s="26"/>
      <c r="M55" s="26" t="str">
        <f t="shared" si="4"/>
        <v/>
      </c>
      <c r="N55" s="48"/>
      <c r="O55" s="28" t="str">
        <f t="shared" si="1"/>
        <v/>
      </c>
      <c r="P55" s="26" t="str">
        <f t="shared" si="2"/>
        <v/>
      </c>
      <c r="Q55" s="26" t="str">
        <f t="shared" si="3"/>
        <v/>
      </c>
    </row>
    <row r="56" spans="5:17">
      <c r="E56" s="17">
        <v>50</v>
      </c>
      <c r="F56" s="17"/>
      <c r="G56" s="40"/>
      <c r="H56" s="43"/>
      <c r="I56" s="20"/>
      <c r="J56" s="17" t="s">
        <v>11</v>
      </c>
      <c r="K56" s="23">
        <f t="shared" ca="1" si="0"/>
        <v>2.7726075267961146</v>
      </c>
      <c r="L56" s="26"/>
      <c r="M56" s="26" t="str">
        <f t="shared" ref="M56:M117" si="5">IF(N55="","",IF(OR(N55="REPORTÉ",N55="ANNULÉ"),M55,IF(N55="GAGNÉ",M53,M54+M55)))</f>
        <v/>
      </c>
      <c r="N56" s="48"/>
      <c r="O56" s="28" t="str">
        <f t="shared" si="1"/>
        <v/>
      </c>
      <c r="P56" s="26" t="str">
        <f t="shared" si="2"/>
        <v/>
      </c>
      <c r="Q56" s="26" t="str">
        <f t="shared" si="3"/>
        <v/>
      </c>
    </row>
    <row r="57" spans="5:17">
      <c r="E57" s="17">
        <v>51</v>
      </c>
      <c r="F57" s="17"/>
      <c r="G57" s="40"/>
      <c r="H57" s="43"/>
      <c r="I57" s="20"/>
      <c r="J57" s="17" t="s">
        <v>11</v>
      </c>
      <c r="K57" s="23">
        <f t="shared" ca="1" si="0"/>
        <v>3.3324421792702728</v>
      </c>
      <c r="L57" s="26"/>
      <c r="M57" s="26" t="str">
        <f t="shared" si="5"/>
        <v/>
      </c>
      <c r="N57" s="48"/>
      <c r="O57" s="28" t="str">
        <f t="shared" si="1"/>
        <v/>
      </c>
      <c r="P57" s="26" t="str">
        <f t="shared" si="2"/>
        <v/>
      </c>
      <c r="Q57" s="26" t="str">
        <f t="shared" si="3"/>
        <v/>
      </c>
    </row>
    <row r="58" spans="5:17">
      <c r="E58" s="17">
        <v>52</v>
      </c>
      <c r="F58" s="17"/>
      <c r="G58" s="40"/>
      <c r="H58" s="43"/>
      <c r="I58" s="20"/>
      <c r="J58" s="17" t="s">
        <v>11</v>
      </c>
      <c r="K58" s="23">
        <f t="shared" ca="1" si="0"/>
        <v>3.140574348232239</v>
      </c>
      <c r="L58" s="26"/>
      <c r="M58" s="26" t="str">
        <f t="shared" si="5"/>
        <v/>
      </c>
      <c r="N58" s="48"/>
      <c r="O58" s="28" t="str">
        <f t="shared" si="1"/>
        <v/>
      </c>
      <c r="P58" s="26" t="str">
        <f t="shared" si="2"/>
        <v/>
      </c>
      <c r="Q58" s="26" t="str">
        <f t="shared" si="3"/>
        <v/>
      </c>
    </row>
    <row r="59" spans="5:17">
      <c r="E59" s="17">
        <v>53</v>
      </c>
      <c r="F59" s="17"/>
      <c r="G59" s="40"/>
      <c r="H59" s="43"/>
      <c r="I59" s="20"/>
      <c r="J59" s="17" t="s">
        <v>11</v>
      </c>
      <c r="K59" s="23">
        <f t="shared" ca="1" si="0"/>
        <v>3.3589611278433193</v>
      </c>
      <c r="L59" s="26"/>
      <c r="M59" s="26" t="str">
        <f t="shared" si="5"/>
        <v/>
      </c>
      <c r="N59" s="48"/>
      <c r="O59" s="28" t="str">
        <f t="shared" si="1"/>
        <v/>
      </c>
      <c r="P59" s="26" t="str">
        <f t="shared" si="2"/>
        <v/>
      </c>
      <c r="Q59" s="26" t="str">
        <f t="shared" si="3"/>
        <v/>
      </c>
    </row>
    <row r="60" spans="5:17">
      <c r="E60" s="17">
        <v>54</v>
      </c>
      <c r="F60" s="17"/>
      <c r="G60" s="40"/>
      <c r="H60" s="43"/>
      <c r="I60" s="20"/>
      <c r="J60" s="17" t="s">
        <v>11</v>
      </c>
      <c r="K60" s="23">
        <f t="shared" ca="1" si="0"/>
        <v>3.8125958349145752</v>
      </c>
      <c r="L60" s="26"/>
      <c r="M60" s="26" t="str">
        <f t="shared" si="5"/>
        <v/>
      </c>
      <c r="N60" s="48"/>
      <c r="O60" s="28" t="str">
        <f t="shared" si="1"/>
        <v/>
      </c>
      <c r="P60" s="26" t="str">
        <f t="shared" si="2"/>
        <v/>
      </c>
      <c r="Q60" s="26" t="str">
        <f t="shared" si="3"/>
        <v/>
      </c>
    </row>
    <row r="61" spans="5:17">
      <c r="E61" s="17">
        <v>55</v>
      </c>
      <c r="F61" s="17"/>
      <c r="G61" s="40"/>
      <c r="H61" s="43"/>
      <c r="I61" s="20"/>
      <c r="J61" s="17" t="s">
        <v>11</v>
      </c>
      <c r="K61" s="23">
        <f t="shared" ca="1" si="0"/>
        <v>4.16976418323513</v>
      </c>
      <c r="L61" s="26"/>
      <c r="M61" s="26" t="str">
        <f t="shared" si="5"/>
        <v/>
      </c>
      <c r="N61" s="48"/>
      <c r="O61" s="28" t="str">
        <f t="shared" si="1"/>
        <v/>
      </c>
      <c r="P61" s="26" t="str">
        <f t="shared" si="2"/>
        <v/>
      </c>
      <c r="Q61" s="26" t="str">
        <f t="shared" si="3"/>
        <v/>
      </c>
    </row>
    <row r="62" spans="5:17">
      <c r="E62" s="17">
        <v>56</v>
      </c>
      <c r="F62" s="17"/>
      <c r="G62" s="40"/>
      <c r="H62" s="43"/>
      <c r="I62" s="20"/>
      <c r="J62" s="17" t="s">
        <v>11</v>
      </c>
      <c r="K62" s="23">
        <f t="shared" ca="1" si="0"/>
        <v>4.2751513756207604</v>
      </c>
      <c r="L62" s="26"/>
      <c r="M62" s="26" t="str">
        <f t="shared" si="5"/>
        <v/>
      </c>
      <c r="N62" s="48"/>
      <c r="O62" s="28" t="str">
        <f t="shared" si="1"/>
        <v/>
      </c>
      <c r="P62" s="26" t="str">
        <f t="shared" si="2"/>
        <v/>
      </c>
      <c r="Q62" s="26" t="str">
        <f t="shared" si="3"/>
        <v/>
      </c>
    </row>
    <row r="63" spans="5:17">
      <c r="E63" s="17">
        <v>57</v>
      </c>
      <c r="F63" s="17"/>
      <c r="G63" s="40"/>
      <c r="H63" s="43"/>
      <c r="I63" s="20"/>
      <c r="J63" s="17" t="s">
        <v>11</v>
      </c>
      <c r="K63" s="23">
        <f t="shared" ca="1" si="0"/>
        <v>4.2338334416923944</v>
      </c>
      <c r="L63" s="26"/>
      <c r="M63" s="26" t="str">
        <f t="shared" si="5"/>
        <v/>
      </c>
      <c r="N63" s="48"/>
      <c r="O63" s="28" t="str">
        <f t="shared" si="1"/>
        <v/>
      </c>
      <c r="P63" s="26" t="str">
        <f t="shared" si="2"/>
        <v/>
      </c>
      <c r="Q63" s="26" t="str">
        <f t="shared" si="3"/>
        <v/>
      </c>
    </row>
    <row r="64" spans="5:17">
      <c r="E64" s="17">
        <v>58</v>
      </c>
      <c r="F64" s="17"/>
      <c r="G64" s="40"/>
      <c r="H64" s="43"/>
      <c r="I64" s="20"/>
      <c r="J64" s="17" t="s">
        <v>11</v>
      </c>
      <c r="K64" s="23">
        <f t="shared" ca="1" si="0"/>
        <v>3.6441041674296937</v>
      </c>
      <c r="L64" s="26"/>
      <c r="M64" s="26" t="str">
        <f t="shared" si="5"/>
        <v/>
      </c>
      <c r="N64" s="48"/>
      <c r="O64" s="28" t="str">
        <f t="shared" si="1"/>
        <v/>
      </c>
      <c r="P64" s="26" t="str">
        <f t="shared" si="2"/>
        <v/>
      </c>
      <c r="Q64" s="26" t="str">
        <f t="shared" si="3"/>
        <v/>
      </c>
    </row>
    <row r="65" spans="5:17">
      <c r="E65" s="17">
        <v>59</v>
      </c>
      <c r="F65" s="17"/>
      <c r="G65" s="40"/>
      <c r="H65" s="43"/>
      <c r="I65" s="20"/>
      <c r="J65" s="17" t="s">
        <v>11</v>
      </c>
      <c r="K65" s="23">
        <f t="shared" ca="1" si="0"/>
        <v>3.0141813161627145</v>
      </c>
      <c r="L65" s="26"/>
      <c r="M65" s="26" t="str">
        <f t="shared" si="5"/>
        <v/>
      </c>
      <c r="N65" s="48"/>
      <c r="O65" s="28" t="str">
        <f t="shared" si="1"/>
        <v/>
      </c>
      <c r="P65" s="26" t="str">
        <f t="shared" si="2"/>
        <v/>
      </c>
      <c r="Q65" s="26" t="str">
        <f t="shared" si="3"/>
        <v/>
      </c>
    </row>
    <row r="66" spans="5:17">
      <c r="E66" s="17">
        <v>60</v>
      </c>
      <c r="F66" s="17"/>
      <c r="G66" s="40"/>
      <c r="H66" s="43"/>
      <c r="I66" s="20"/>
      <c r="J66" s="17" t="s">
        <v>11</v>
      </c>
      <c r="K66" s="23">
        <f t="shared" ca="1" si="0"/>
        <v>2.9727279456502034</v>
      </c>
      <c r="L66" s="26"/>
      <c r="M66" s="26" t="str">
        <f t="shared" si="5"/>
        <v/>
      </c>
      <c r="N66" s="48"/>
      <c r="O66" s="28" t="str">
        <f t="shared" si="1"/>
        <v/>
      </c>
      <c r="P66" s="26" t="str">
        <f t="shared" si="2"/>
        <v/>
      </c>
      <c r="Q66" s="26" t="str">
        <f t="shared" si="3"/>
        <v/>
      </c>
    </row>
    <row r="67" spans="5:17">
      <c r="E67" s="17">
        <v>61</v>
      </c>
      <c r="F67" s="17"/>
      <c r="G67" s="40"/>
      <c r="H67" s="43"/>
      <c r="I67" s="20"/>
      <c r="J67" s="17" t="s">
        <v>11</v>
      </c>
      <c r="K67" s="23">
        <f t="shared" ca="1" si="0"/>
        <v>2.9030988069873631</v>
      </c>
      <c r="L67" s="26"/>
      <c r="M67" s="26" t="str">
        <f t="shared" si="5"/>
        <v/>
      </c>
      <c r="N67" s="48"/>
      <c r="O67" s="28" t="str">
        <f t="shared" si="1"/>
        <v/>
      </c>
      <c r="P67" s="26" t="str">
        <f t="shared" si="2"/>
        <v/>
      </c>
      <c r="Q67" s="26" t="str">
        <f t="shared" si="3"/>
        <v/>
      </c>
    </row>
    <row r="68" spans="5:17">
      <c r="E68" s="17">
        <v>62</v>
      </c>
      <c r="F68" s="17"/>
      <c r="G68" s="40"/>
      <c r="H68" s="43"/>
      <c r="I68" s="20"/>
      <c r="J68" s="17" t="s">
        <v>11</v>
      </c>
      <c r="K68" s="23">
        <f t="shared" ca="1" si="0"/>
        <v>3.2746250319980312</v>
      </c>
      <c r="L68" s="26"/>
      <c r="M68" s="26" t="str">
        <f t="shared" si="5"/>
        <v/>
      </c>
      <c r="N68" s="48"/>
      <c r="O68" s="28" t="str">
        <f t="shared" si="1"/>
        <v/>
      </c>
      <c r="P68" s="26" t="str">
        <f t="shared" si="2"/>
        <v/>
      </c>
      <c r="Q68" s="26" t="str">
        <f t="shared" si="3"/>
        <v/>
      </c>
    </row>
    <row r="69" spans="5:17">
      <c r="E69" s="17">
        <v>63</v>
      </c>
      <c r="F69" s="17"/>
      <c r="G69" s="40"/>
      <c r="H69" s="43"/>
      <c r="I69" s="20"/>
      <c r="J69" s="17" t="s">
        <v>11</v>
      </c>
      <c r="K69" s="23">
        <f t="shared" ca="1" si="0"/>
        <v>4.556056510375277</v>
      </c>
      <c r="L69" s="26"/>
      <c r="M69" s="26" t="str">
        <f t="shared" si="5"/>
        <v/>
      </c>
      <c r="N69" s="48"/>
      <c r="O69" s="28" t="str">
        <f t="shared" si="1"/>
        <v/>
      </c>
      <c r="P69" s="26" t="str">
        <f t="shared" si="2"/>
        <v/>
      </c>
      <c r="Q69" s="26" t="str">
        <f t="shared" si="3"/>
        <v/>
      </c>
    </row>
    <row r="70" spans="5:17">
      <c r="E70" s="17">
        <v>64</v>
      </c>
      <c r="F70" s="17"/>
      <c r="G70" s="40"/>
      <c r="H70" s="43"/>
      <c r="I70" s="20"/>
      <c r="J70" s="17" t="s">
        <v>11</v>
      </c>
      <c r="K70" s="23">
        <f t="shared" ca="1" si="0"/>
        <v>3.0409070329428327</v>
      </c>
      <c r="L70" s="26"/>
      <c r="M70" s="26" t="str">
        <f t="shared" si="5"/>
        <v/>
      </c>
      <c r="N70" s="48"/>
      <c r="O70" s="28" t="str">
        <f t="shared" si="1"/>
        <v/>
      </c>
      <c r="P70" s="26" t="str">
        <f t="shared" si="2"/>
        <v/>
      </c>
      <c r="Q70" s="26" t="str">
        <f t="shared" si="3"/>
        <v/>
      </c>
    </row>
    <row r="71" spans="5:17">
      <c r="E71" s="17">
        <v>65</v>
      </c>
      <c r="F71" s="17"/>
      <c r="G71" s="40"/>
      <c r="H71" s="43"/>
      <c r="I71" s="20"/>
      <c r="J71" s="17" t="s">
        <v>11</v>
      </c>
      <c r="K71" s="23">
        <f t="shared" ca="1" si="0"/>
        <v>3.6639435178215551</v>
      </c>
      <c r="L71" s="26"/>
      <c r="M71" s="26" t="str">
        <f t="shared" si="5"/>
        <v/>
      </c>
      <c r="N71" s="48"/>
      <c r="O71" s="28" t="str">
        <f t="shared" si="1"/>
        <v/>
      </c>
      <c r="P71" s="26" t="str">
        <f t="shared" si="2"/>
        <v/>
      </c>
      <c r="Q71" s="26" t="str">
        <f t="shared" si="3"/>
        <v/>
      </c>
    </row>
    <row r="72" spans="5:17">
      <c r="E72" s="17">
        <v>66</v>
      </c>
      <c r="F72" s="17"/>
      <c r="G72" s="40"/>
      <c r="H72" s="43"/>
      <c r="I72" s="20"/>
      <c r="J72" s="17" t="s">
        <v>11</v>
      </c>
      <c r="K72" s="23">
        <f t="shared" ca="1" si="0"/>
        <v>4.1595140423157355</v>
      </c>
      <c r="L72" s="26"/>
      <c r="M72" s="26" t="str">
        <f t="shared" si="5"/>
        <v/>
      </c>
      <c r="N72" s="48"/>
      <c r="O72" s="28" t="str">
        <f t="shared" si="1"/>
        <v/>
      </c>
      <c r="P72" s="26" t="str">
        <f t="shared" si="2"/>
        <v/>
      </c>
      <c r="Q72" s="26" t="str">
        <f t="shared" si="3"/>
        <v/>
      </c>
    </row>
    <row r="73" spans="5:17">
      <c r="E73" s="17">
        <v>67</v>
      </c>
      <c r="F73" s="17"/>
      <c r="G73" s="40"/>
      <c r="H73" s="43"/>
      <c r="I73" s="20"/>
      <c r="J73" s="17" t="s">
        <v>11</v>
      </c>
      <c r="K73" s="23">
        <f t="shared" ref="K73:K105" ca="1" si="6">2.75+RAND()*(4.6-2.75)</f>
        <v>3.9890184632920369</v>
      </c>
      <c r="L73" s="26"/>
      <c r="M73" s="26" t="str">
        <f t="shared" si="5"/>
        <v/>
      </c>
      <c r="N73" s="48"/>
      <c r="O73" s="28" t="str">
        <f t="shared" ref="O73:O136" si="7">IF(N73="GAGNÉ",K73*M73,IF(N73="PERDU","0,00 €",""))</f>
        <v/>
      </c>
      <c r="P73" s="26" t="str">
        <f t="shared" ref="P73:P136" si="8">IF(N73="GAGNÉ",O73-M73,IF(N73="PERDU",-M73,""))</f>
        <v/>
      </c>
      <c r="Q73" s="26" t="str">
        <f t="shared" ref="Q73:Q136" si="9">IF(N73="GAGNÉ",O73-M73+Q72,IF(N73="PERDU",Q72-M73,""))</f>
        <v/>
      </c>
    </row>
    <row r="74" spans="5:17">
      <c r="E74" s="17">
        <v>68</v>
      </c>
      <c r="F74" s="17"/>
      <c r="G74" s="40"/>
      <c r="H74" s="43"/>
      <c r="I74" s="20"/>
      <c r="J74" s="17" t="s">
        <v>11</v>
      </c>
      <c r="K74" s="23">
        <f t="shared" ca="1" si="6"/>
        <v>4.1123931768094897</v>
      </c>
      <c r="L74" s="26"/>
      <c r="M74" s="26" t="str">
        <f t="shared" si="5"/>
        <v/>
      </c>
      <c r="N74" s="48"/>
      <c r="O74" s="28" t="str">
        <f t="shared" si="7"/>
        <v/>
      </c>
      <c r="P74" s="26" t="str">
        <f t="shared" si="8"/>
        <v/>
      </c>
      <c r="Q74" s="26" t="str">
        <f t="shared" si="9"/>
        <v/>
      </c>
    </row>
    <row r="75" spans="5:17">
      <c r="E75" s="17">
        <v>69</v>
      </c>
      <c r="F75" s="17"/>
      <c r="G75" s="40"/>
      <c r="H75" s="43"/>
      <c r="I75" s="20"/>
      <c r="J75" s="17" t="s">
        <v>11</v>
      </c>
      <c r="K75" s="23">
        <f t="shared" ca="1" si="6"/>
        <v>4.1714602107965799</v>
      </c>
      <c r="L75" s="26"/>
      <c r="M75" s="26" t="str">
        <f t="shared" si="5"/>
        <v/>
      </c>
      <c r="N75" s="48"/>
      <c r="O75" s="28" t="str">
        <f t="shared" si="7"/>
        <v/>
      </c>
      <c r="P75" s="26" t="str">
        <f t="shared" si="8"/>
        <v/>
      </c>
      <c r="Q75" s="26" t="str">
        <f t="shared" si="9"/>
        <v/>
      </c>
    </row>
    <row r="76" spans="5:17">
      <c r="E76" s="17">
        <v>70</v>
      </c>
      <c r="F76" s="17"/>
      <c r="G76" s="40"/>
      <c r="H76" s="43"/>
      <c r="I76" s="20"/>
      <c r="J76" s="17" t="s">
        <v>11</v>
      </c>
      <c r="K76" s="23">
        <f t="shared" ca="1" si="6"/>
        <v>4.0604039625116837</v>
      </c>
      <c r="L76" s="26"/>
      <c r="M76" s="26" t="str">
        <f t="shared" si="5"/>
        <v/>
      </c>
      <c r="N76" s="48"/>
      <c r="O76" s="28" t="str">
        <f t="shared" si="7"/>
        <v/>
      </c>
      <c r="P76" s="26" t="str">
        <f t="shared" si="8"/>
        <v/>
      </c>
      <c r="Q76" s="26" t="str">
        <f t="shared" si="9"/>
        <v/>
      </c>
    </row>
    <row r="77" spans="5:17">
      <c r="E77" s="17">
        <v>71</v>
      </c>
      <c r="F77" s="17"/>
      <c r="G77" s="40"/>
      <c r="H77" s="43"/>
      <c r="I77" s="20"/>
      <c r="J77" s="17" t="s">
        <v>11</v>
      </c>
      <c r="K77" s="23">
        <f t="shared" ca="1" si="6"/>
        <v>3.9902906591457654</v>
      </c>
      <c r="L77" s="26"/>
      <c r="M77" s="26" t="str">
        <f t="shared" si="5"/>
        <v/>
      </c>
      <c r="N77" s="48"/>
      <c r="O77" s="28" t="str">
        <f t="shared" si="7"/>
        <v/>
      </c>
      <c r="P77" s="26" t="str">
        <f t="shared" si="8"/>
        <v/>
      </c>
      <c r="Q77" s="26" t="str">
        <f t="shared" si="9"/>
        <v/>
      </c>
    </row>
    <row r="78" spans="5:17">
      <c r="E78" s="17">
        <v>72</v>
      </c>
      <c r="F78" s="17"/>
      <c r="G78" s="40"/>
      <c r="H78" s="43"/>
      <c r="I78" s="20"/>
      <c r="J78" s="17" t="s">
        <v>11</v>
      </c>
      <c r="K78" s="23">
        <f t="shared" ca="1" si="6"/>
        <v>2.8855749807964988</v>
      </c>
      <c r="L78" s="26"/>
      <c r="M78" s="26" t="str">
        <f t="shared" si="5"/>
        <v/>
      </c>
      <c r="N78" s="48"/>
      <c r="O78" s="28" t="str">
        <f t="shared" si="7"/>
        <v/>
      </c>
      <c r="P78" s="26" t="str">
        <f t="shared" si="8"/>
        <v/>
      </c>
      <c r="Q78" s="26" t="str">
        <f t="shared" si="9"/>
        <v/>
      </c>
    </row>
    <row r="79" spans="5:17">
      <c r="E79" s="17">
        <v>73</v>
      </c>
      <c r="F79" s="17"/>
      <c r="G79" s="40"/>
      <c r="H79" s="43"/>
      <c r="I79" s="20"/>
      <c r="J79" s="17" t="s">
        <v>11</v>
      </c>
      <c r="K79" s="23">
        <f t="shared" ca="1" si="6"/>
        <v>3.7274720670903192</v>
      </c>
      <c r="L79" s="26"/>
      <c r="M79" s="26" t="str">
        <f t="shared" si="5"/>
        <v/>
      </c>
      <c r="N79" s="48"/>
      <c r="O79" s="28" t="str">
        <f t="shared" si="7"/>
        <v/>
      </c>
      <c r="P79" s="26" t="str">
        <f t="shared" si="8"/>
        <v/>
      </c>
      <c r="Q79" s="26" t="str">
        <f t="shared" si="9"/>
        <v/>
      </c>
    </row>
    <row r="80" spans="5:17">
      <c r="E80" s="17">
        <v>74</v>
      </c>
      <c r="F80" s="17"/>
      <c r="G80" s="40"/>
      <c r="H80" s="43"/>
      <c r="I80" s="20"/>
      <c r="J80" s="17" t="s">
        <v>11</v>
      </c>
      <c r="K80" s="23">
        <f t="shared" ca="1" si="6"/>
        <v>4.3541011926076694</v>
      </c>
      <c r="L80" s="26"/>
      <c r="M80" s="26" t="str">
        <f t="shared" si="5"/>
        <v/>
      </c>
      <c r="N80" s="48"/>
      <c r="O80" s="28" t="str">
        <f t="shared" si="7"/>
        <v/>
      </c>
      <c r="P80" s="26" t="str">
        <f t="shared" si="8"/>
        <v/>
      </c>
      <c r="Q80" s="26" t="str">
        <f t="shared" si="9"/>
        <v/>
      </c>
    </row>
    <row r="81" spans="5:17">
      <c r="E81" s="17">
        <v>75</v>
      </c>
      <c r="F81" s="17"/>
      <c r="G81" s="40"/>
      <c r="H81" s="43"/>
      <c r="I81" s="20"/>
      <c r="J81" s="17" t="s">
        <v>11</v>
      </c>
      <c r="K81" s="23">
        <f t="shared" ca="1" si="6"/>
        <v>3.1806757216101071</v>
      </c>
      <c r="L81" s="26"/>
      <c r="M81" s="26" t="str">
        <f t="shared" si="5"/>
        <v/>
      </c>
      <c r="N81" s="48"/>
      <c r="O81" s="28" t="str">
        <f t="shared" si="7"/>
        <v/>
      </c>
      <c r="P81" s="26" t="str">
        <f t="shared" si="8"/>
        <v/>
      </c>
      <c r="Q81" s="26" t="str">
        <f t="shared" si="9"/>
        <v/>
      </c>
    </row>
    <row r="82" spans="5:17">
      <c r="E82" s="17">
        <v>76</v>
      </c>
      <c r="F82" s="17"/>
      <c r="G82" s="40"/>
      <c r="H82" s="43"/>
      <c r="I82" s="20"/>
      <c r="J82" s="17" t="s">
        <v>11</v>
      </c>
      <c r="K82" s="23">
        <f t="shared" ca="1" si="6"/>
        <v>3.9520158287907527</v>
      </c>
      <c r="L82" s="26"/>
      <c r="M82" s="26" t="str">
        <f t="shared" si="5"/>
        <v/>
      </c>
      <c r="N82" s="48"/>
      <c r="O82" s="28" t="str">
        <f t="shared" si="7"/>
        <v/>
      </c>
      <c r="P82" s="26" t="str">
        <f t="shared" si="8"/>
        <v/>
      </c>
      <c r="Q82" s="26" t="str">
        <f t="shared" si="9"/>
        <v/>
      </c>
    </row>
    <row r="83" spans="5:17">
      <c r="E83" s="17">
        <v>77</v>
      </c>
      <c r="F83" s="17"/>
      <c r="G83" s="40"/>
      <c r="H83" s="43"/>
      <c r="I83" s="20"/>
      <c r="J83" s="17" t="s">
        <v>11</v>
      </c>
      <c r="K83" s="23">
        <f t="shared" ca="1" si="6"/>
        <v>3.9028399937800868</v>
      </c>
      <c r="L83" s="26"/>
      <c r="M83" s="26" t="str">
        <f t="shared" si="5"/>
        <v/>
      </c>
      <c r="N83" s="48"/>
      <c r="O83" s="28" t="str">
        <f t="shared" si="7"/>
        <v/>
      </c>
      <c r="P83" s="26" t="str">
        <f t="shared" si="8"/>
        <v/>
      </c>
      <c r="Q83" s="26" t="str">
        <f t="shared" si="9"/>
        <v/>
      </c>
    </row>
    <row r="84" spans="5:17">
      <c r="E84" s="17">
        <v>78</v>
      </c>
      <c r="F84" s="17"/>
      <c r="G84" s="40"/>
      <c r="H84" s="43"/>
      <c r="I84" s="20"/>
      <c r="J84" s="17" t="s">
        <v>11</v>
      </c>
      <c r="K84" s="23">
        <f t="shared" ca="1" si="6"/>
        <v>3.4267752141542798</v>
      </c>
      <c r="L84" s="26"/>
      <c r="M84" s="26" t="str">
        <f t="shared" si="5"/>
        <v/>
      </c>
      <c r="N84" s="48"/>
      <c r="O84" s="28" t="str">
        <f t="shared" si="7"/>
        <v/>
      </c>
      <c r="P84" s="26" t="str">
        <f t="shared" si="8"/>
        <v/>
      </c>
      <c r="Q84" s="26" t="str">
        <f t="shared" si="9"/>
        <v/>
      </c>
    </row>
    <row r="85" spans="5:17">
      <c r="E85" s="17">
        <v>79</v>
      </c>
      <c r="F85" s="17"/>
      <c r="G85" s="40"/>
      <c r="H85" s="43"/>
      <c r="I85" s="20"/>
      <c r="J85" s="17" t="s">
        <v>11</v>
      </c>
      <c r="K85" s="23">
        <f t="shared" ca="1" si="6"/>
        <v>2.9711712960308505</v>
      </c>
      <c r="L85" s="26"/>
      <c r="M85" s="26" t="str">
        <f t="shared" si="5"/>
        <v/>
      </c>
      <c r="N85" s="48"/>
      <c r="O85" s="28" t="str">
        <f t="shared" si="7"/>
        <v/>
      </c>
      <c r="P85" s="26" t="str">
        <f t="shared" si="8"/>
        <v/>
      </c>
      <c r="Q85" s="26" t="str">
        <f t="shared" si="9"/>
        <v/>
      </c>
    </row>
    <row r="86" spans="5:17">
      <c r="E86" s="17">
        <v>80</v>
      </c>
      <c r="F86" s="17"/>
      <c r="G86" s="40"/>
      <c r="H86" s="43"/>
      <c r="I86" s="20"/>
      <c r="J86" s="17" t="s">
        <v>11</v>
      </c>
      <c r="K86" s="23">
        <f t="shared" ca="1" si="6"/>
        <v>4.4382325070003548</v>
      </c>
      <c r="L86" s="26"/>
      <c r="M86" s="26" t="str">
        <f t="shared" si="5"/>
        <v/>
      </c>
      <c r="N86" s="48"/>
      <c r="O86" s="28" t="str">
        <f t="shared" si="7"/>
        <v/>
      </c>
      <c r="P86" s="26" t="str">
        <f t="shared" si="8"/>
        <v/>
      </c>
      <c r="Q86" s="26" t="str">
        <f t="shared" si="9"/>
        <v/>
      </c>
    </row>
    <row r="87" spans="5:17">
      <c r="E87" s="17">
        <v>81</v>
      </c>
      <c r="F87" s="17"/>
      <c r="G87" s="40"/>
      <c r="H87" s="43"/>
      <c r="I87" s="20"/>
      <c r="J87" s="17" t="s">
        <v>11</v>
      </c>
      <c r="K87" s="23">
        <f t="shared" ca="1" si="6"/>
        <v>3.7097323205264323</v>
      </c>
      <c r="L87" s="26"/>
      <c r="M87" s="26" t="str">
        <f t="shared" si="5"/>
        <v/>
      </c>
      <c r="N87" s="48"/>
      <c r="O87" s="28" t="str">
        <f t="shared" si="7"/>
        <v/>
      </c>
      <c r="P87" s="26" t="str">
        <f t="shared" si="8"/>
        <v/>
      </c>
      <c r="Q87" s="26" t="str">
        <f t="shared" si="9"/>
        <v/>
      </c>
    </row>
    <row r="88" spans="5:17">
      <c r="E88" s="17">
        <v>82</v>
      </c>
      <c r="F88" s="17"/>
      <c r="G88" s="40"/>
      <c r="H88" s="43"/>
      <c r="I88" s="20"/>
      <c r="J88" s="17" t="s">
        <v>11</v>
      </c>
      <c r="K88" s="23">
        <f t="shared" ca="1" si="6"/>
        <v>3.5002877526825724</v>
      </c>
      <c r="L88" s="26"/>
      <c r="M88" s="26" t="str">
        <f t="shared" si="5"/>
        <v/>
      </c>
      <c r="N88" s="48"/>
      <c r="O88" s="28" t="str">
        <f t="shared" si="7"/>
        <v/>
      </c>
      <c r="P88" s="26" t="str">
        <f t="shared" si="8"/>
        <v/>
      </c>
      <c r="Q88" s="26" t="str">
        <f t="shared" si="9"/>
        <v/>
      </c>
    </row>
    <row r="89" spans="5:17">
      <c r="E89" s="17">
        <v>83</v>
      </c>
      <c r="F89" s="17"/>
      <c r="G89" s="40"/>
      <c r="H89" s="43"/>
      <c r="I89" s="20"/>
      <c r="J89" s="17" t="s">
        <v>11</v>
      </c>
      <c r="K89" s="23">
        <f t="shared" ca="1" si="6"/>
        <v>4.3281780058229735</v>
      </c>
      <c r="L89" s="26"/>
      <c r="M89" s="26" t="str">
        <f t="shared" si="5"/>
        <v/>
      </c>
      <c r="N89" s="48"/>
      <c r="O89" s="28" t="str">
        <f t="shared" si="7"/>
        <v/>
      </c>
      <c r="P89" s="26" t="str">
        <f t="shared" si="8"/>
        <v/>
      </c>
      <c r="Q89" s="26" t="str">
        <f t="shared" si="9"/>
        <v/>
      </c>
    </row>
    <row r="90" spans="5:17">
      <c r="E90" s="17">
        <v>84</v>
      </c>
      <c r="F90" s="17"/>
      <c r="G90" s="40"/>
      <c r="H90" s="43"/>
      <c r="I90" s="20"/>
      <c r="J90" s="17" t="s">
        <v>11</v>
      </c>
      <c r="K90" s="23">
        <f t="shared" ca="1" si="6"/>
        <v>4.3662994992596804</v>
      </c>
      <c r="L90" s="26"/>
      <c r="M90" s="26" t="str">
        <f t="shared" si="5"/>
        <v/>
      </c>
      <c r="N90" s="48"/>
      <c r="O90" s="28" t="str">
        <f t="shared" si="7"/>
        <v/>
      </c>
      <c r="P90" s="26" t="str">
        <f t="shared" si="8"/>
        <v/>
      </c>
      <c r="Q90" s="26" t="str">
        <f t="shared" si="9"/>
        <v/>
      </c>
    </row>
    <row r="91" spans="5:17">
      <c r="E91" s="17">
        <v>85</v>
      </c>
      <c r="F91" s="17"/>
      <c r="G91" s="40"/>
      <c r="H91" s="43"/>
      <c r="I91" s="20"/>
      <c r="J91" s="17" t="s">
        <v>11</v>
      </c>
      <c r="K91" s="23">
        <f t="shared" ca="1" si="6"/>
        <v>3.8459147711259756</v>
      </c>
      <c r="L91" s="26"/>
      <c r="M91" s="26" t="str">
        <f t="shared" si="5"/>
        <v/>
      </c>
      <c r="N91" s="48"/>
      <c r="O91" s="28" t="str">
        <f t="shared" si="7"/>
        <v/>
      </c>
      <c r="P91" s="26" t="str">
        <f t="shared" si="8"/>
        <v/>
      </c>
      <c r="Q91" s="26" t="str">
        <f t="shared" si="9"/>
        <v/>
      </c>
    </row>
    <row r="92" spans="5:17">
      <c r="E92" s="17">
        <v>86</v>
      </c>
      <c r="F92" s="17"/>
      <c r="G92" s="40"/>
      <c r="H92" s="43"/>
      <c r="I92" s="20"/>
      <c r="J92" s="17" t="s">
        <v>11</v>
      </c>
      <c r="K92" s="23">
        <f t="shared" ca="1" si="6"/>
        <v>3.8628948783024732</v>
      </c>
      <c r="L92" s="26"/>
      <c r="M92" s="26" t="str">
        <f t="shared" si="5"/>
        <v/>
      </c>
      <c r="N92" s="48"/>
      <c r="O92" s="28" t="str">
        <f t="shared" si="7"/>
        <v/>
      </c>
      <c r="P92" s="26" t="str">
        <f t="shared" si="8"/>
        <v/>
      </c>
      <c r="Q92" s="26" t="str">
        <f t="shared" si="9"/>
        <v/>
      </c>
    </row>
    <row r="93" spans="5:17">
      <c r="E93" s="17">
        <v>87</v>
      </c>
      <c r="F93" s="17"/>
      <c r="G93" s="40"/>
      <c r="H93" s="43"/>
      <c r="I93" s="20"/>
      <c r="J93" s="17" t="s">
        <v>11</v>
      </c>
      <c r="K93" s="23">
        <f t="shared" ca="1" si="6"/>
        <v>3.8248767205362793</v>
      </c>
      <c r="L93" s="26"/>
      <c r="M93" s="26" t="str">
        <f t="shared" si="5"/>
        <v/>
      </c>
      <c r="N93" s="48"/>
      <c r="O93" s="28" t="str">
        <f t="shared" si="7"/>
        <v/>
      </c>
      <c r="P93" s="26" t="str">
        <f t="shared" si="8"/>
        <v/>
      </c>
      <c r="Q93" s="26" t="str">
        <f t="shared" si="9"/>
        <v/>
      </c>
    </row>
    <row r="94" spans="5:17">
      <c r="E94" s="17">
        <v>88</v>
      </c>
      <c r="F94" s="17"/>
      <c r="G94" s="40"/>
      <c r="H94" s="43"/>
      <c r="I94" s="20"/>
      <c r="J94" s="17" t="s">
        <v>11</v>
      </c>
      <c r="K94" s="23">
        <f t="shared" ca="1" si="6"/>
        <v>3.4734457069817637</v>
      </c>
      <c r="L94" s="26"/>
      <c r="M94" s="26" t="str">
        <f t="shared" si="5"/>
        <v/>
      </c>
      <c r="N94" s="48"/>
      <c r="O94" s="28" t="str">
        <f t="shared" si="7"/>
        <v/>
      </c>
      <c r="P94" s="26" t="str">
        <f t="shared" si="8"/>
        <v/>
      </c>
      <c r="Q94" s="26" t="str">
        <f t="shared" si="9"/>
        <v/>
      </c>
    </row>
    <row r="95" spans="5:17">
      <c r="E95" s="17">
        <v>89</v>
      </c>
      <c r="F95" s="17"/>
      <c r="G95" s="40"/>
      <c r="H95" s="43"/>
      <c r="I95" s="20"/>
      <c r="J95" s="17" t="s">
        <v>11</v>
      </c>
      <c r="K95" s="23">
        <f t="shared" ca="1" si="6"/>
        <v>4.3358851772771736</v>
      </c>
      <c r="L95" s="26"/>
      <c r="M95" s="26" t="str">
        <f t="shared" si="5"/>
        <v/>
      </c>
      <c r="N95" s="48"/>
      <c r="O95" s="28" t="str">
        <f t="shared" si="7"/>
        <v/>
      </c>
      <c r="P95" s="26" t="str">
        <f t="shared" si="8"/>
        <v/>
      </c>
      <c r="Q95" s="26" t="str">
        <f t="shared" si="9"/>
        <v/>
      </c>
    </row>
    <row r="96" spans="5:17">
      <c r="E96" s="17">
        <v>90</v>
      </c>
      <c r="F96" s="17"/>
      <c r="G96" s="40"/>
      <c r="H96" s="43"/>
      <c r="I96" s="20"/>
      <c r="J96" s="17" t="s">
        <v>11</v>
      </c>
      <c r="K96" s="23">
        <f t="shared" ca="1" si="6"/>
        <v>4.2218515919742181</v>
      </c>
      <c r="L96" s="26"/>
      <c r="M96" s="26" t="str">
        <f t="shared" si="5"/>
        <v/>
      </c>
      <c r="N96" s="48"/>
      <c r="O96" s="28" t="str">
        <f t="shared" si="7"/>
        <v/>
      </c>
      <c r="P96" s="26" t="str">
        <f t="shared" si="8"/>
        <v/>
      </c>
      <c r="Q96" s="26" t="str">
        <f t="shared" si="9"/>
        <v/>
      </c>
    </row>
    <row r="97" spans="5:17">
      <c r="E97" s="17">
        <v>91</v>
      </c>
      <c r="F97" s="17"/>
      <c r="G97" s="40"/>
      <c r="H97" s="43"/>
      <c r="I97" s="20"/>
      <c r="J97" s="17" t="s">
        <v>11</v>
      </c>
      <c r="K97" s="23">
        <f t="shared" ca="1" si="6"/>
        <v>3.8425156486089733</v>
      </c>
      <c r="L97" s="26"/>
      <c r="M97" s="26" t="str">
        <f t="shared" si="5"/>
        <v/>
      </c>
      <c r="N97" s="48"/>
      <c r="O97" s="28" t="str">
        <f t="shared" si="7"/>
        <v/>
      </c>
      <c r="P97" s="26" t="str">
        <f t="shared" si="8"/>
        <v/>
      </c>
      <c r="Q97" s="26" t="str">
        <f t="shared" si="9"/>
        <v/>
      </c>
    </row>
    <row r="98" spans="5:17">
      <c r="E98" s="17">
        <v>92</v>
      </c>
      <c r="F98" s="17"/>
      <c r="G98" s="40"/>
      <c r="H98" s="43"/>
      <c r="I98" s="20"/>
      <c r="J98" s="17" t="s">
        <v>11</v>
      </c>
      <c r="K98" s="23">
        <f t="shared" ca="1" si="6"/>
        <v>3.5051804955784811</v>
      </c>
      <c r="L98" s="26"/>
      <c r="M98" s="26" t="str">
        <f t="shared" si="5"/>
        <v/>
      </c>
      <c r="N98" s="48"/>
      <c r="O98" s="28" t="str">
        <f t="shared" si="7"/>
        <v/>
      </c>
      <c r="P98" s="26" t="str">
        <f t="shared" si="8"/>
        <v/>
      </c>
      <c r="Q98" s="26" t="str">
        <f t="shared" si="9"/>
        <v/>
      </c>
    </row>
    <row r="99" spans="5:17">
      <c r="E99" s="17">
        <v>93</v>
      </c>
      <c r="F99" s="17"/>
      <c r="G99" s="40"/>
      <c r="H99" s="43"/>
      <c r="I99" s="20"/>
      <c r="J99" s="17" t="s">
        <v>11</v>
      </c>
      <c r="K99" s="23">
        <f t="shared" ca="1" si="6"/>
        <v>3.1167298815804427</v>
      </c>
      <c r="L99" s="26"/>
      <c r="M99" s="26" t="str">
        <f t="shared" si="5"/>
        <v/>
      </c>
      <c r="N99" s="48"/>
      <c r="O99" s="28" t="str">
        <f t="shared" si="7"/>
        <v/>
      </c>
      <c r="P99" s="26" t="str">
        <f t="shared" si="8"/>
        <v/>
      </c>
      <c r="Q99" s="26" t="str">
        <f t="shared" si="9"/>
        <v/>
      </c>
    </row>
    <row r="100" spans="5:17">
      <c r="E100" s="17">
        <v>94</v>
      </c>
      <c r="F100" s="17"/>
      <c r="G100" s="40"/>
      <c r="H100" s="43"/>
      <c r="I100" s="20"/>
      <c r="J100" s="17" t="s">
        <v>11</v>
      </c>
      <c r="K100" s="23">
        <f t="shared" ca="1" si="6"/>
        <v>3.7472856745529253</v>
      </c>
      <c r="L100" s="26"/>
      <c r="M100" s="26" t="str">
        <f t="shared" si="5"/>
        <v/>
      </c>
      <c r="N100" s="48"/>
      <c r="O100" s="28" t="str">
        <f t="shared" si="7"/>
        <v/>
      </c>
      <c r="P100" s="26" t="str">
        <f t="shared" si="8"/>
        <v/>
      </c>
      <c r="Q100" s="26" t="str">
        <f t="shared" si="9"/>
        <v/>
      </c>
    </row>
    <row r="101" spans="5:17">
      <c r="E101" s="17">
        <v>95</v>
      </c>
      <c r="F101" s="17"/>
      <c r="G101" s="40"/>
      <c r="H101" s="43"/>
      <c r="I101" s="20"/>
      <c r="J101" s="17" t="s">
        <v>11</v>
      </c>
      <c r="K101" s="23">
        <f t="shared" ca="1" si="6"/>
        <v>4.0476969908269478</v>
      </c>
      <c r="L101" s="26"/>
      <c r="M101" s="26" t="str">
        <f t="shared" si="5"/>
        <v/>
      </c>
      <c r="N101" s="48"/>
      <c r="O101" s="28" t="str">
        <f t="shared" si="7"/>
        <v/>
      </c>
      <c r="P101" s="26" t="str">
        <f t="shared" si="8"/>
        <v/>
      </c>
      <c r="Q101" s="26" t="str">
        <f t="shared" si="9"/>
        <v/>
      </c>
    </row>
    <row r="102" spans="5:17">
      <c r="E102" s="17">
        <v>96</v>
      </c>
      <c r="F102" s="17"/>
      <c r="G102" s="40"/>
      <c r="H102" s="43"/>
      <c r="I102" s="20"/>
      <c r="J102" s="17" t="s">
        <v>11</v>
      </c>
      <c r="K102" s="23">
        <f t="shared" ca="1" si="6"/>
        <v>3.4158199852866611</v>
      </c>
      <c r="L102" s="26"/>
      <c r="M102" s="26" t="str">
        <f t="shared" si="5"/>
        <v/>
      </c>
      <c r="N102" s="48"/>
      <c r="O102" s="28" t="str">
        <f t="shared" si="7"/>
        <v/>
      </c>
      <c r="P102" s="26" t="str">
        <f t="shared" si="8"/>
        <v/>
      </c>
      <c r="Q102" s="26" t="str">
        <f t="shared" si="9"/>
        <v/>
      </c>
    </row>
    <row r="103" spans="5:17">
      <c r="E103" s="17">
        <v>97</v>
      </c>
      <c r="F103" s="17"/>
      <c r="G103" s="40"/>
      <c r="H103" s="43"/>
      <c r="I103" s="20"/>
      <c r="J103" s="17" t="s">
        <v>11</v>
      </c>
      <c r="K103" s="23">
        <f t="shared" ca="1" si="6"/>
        <v>3.4152155188302151</v>
      </c>
      <c r="L103" s="26"/>
      <c r="M103" s="26" t="str">
        <f t="shared" si="5"/>
        <v/>
      </c>
      <c r="N103" s="48"/>
      <c r="O103" s="28" t="str">
        <f t="shared" si="7"/>
        <v/>
      </c>
      <c r="P103" s="26" t="str">
        <f t="shared" si="8"/>
        <v/>
      </c>
      <c r="Q103" s="26" t="str">
        <f t="shared" si="9"/>
        <v/>
      </c>
    </row>
    <row r="104" spans="5:17">
      <c r="E104" s="17">
        <v>98</v>
      </c>
      <c r="F104" s="17"/>
      <c r="G104" s="40"/>
      <c r="H104" s="43"/>
      <c r="I104" s="20"/>
      <c r="J104" s="17" t="s">
        <v>11</v>
      </c>
      <c r="K104" s="23">
        <f t="shared" ca="1" si="6"/>
        <v>4.2417657402188134</v>
      </c>
      <c r="L104" s="26"/>
      <c r="M104" s="26" t="str">
        <f t="shared" si="5"/>
        <v/>
      </c>
      <c r="N104" s="48"/>
      <c r="O104" s="28" t="str">
        <f t="shared" si="7"/>
        <v/>
      </c>
      <c r="P104" s="26" t="str">
        <f t="shared" si="8"/>
        <v/>
      </c>
      <c r="Q104" s="26" t="str">
        <f t="shared" si="9"/>
        <v/>
      </c>
    </row>
    <row r="105" spans="5:17">
      <c r="E105" s="17">
        <v>99</v>
      </c>
      <c r="F105" s="17"/>
      <c r="G105" s="40"/>
      <c r="H105" s="43"/>
      <c r="I105" s="20"/>
      <c r="J105" s="17" t="s">
        <v>11</v>
      </c>
      <c r="K105" s="23">
        <f t="shared" ca="1" si="6"/>
        <v>3.9539748668221186</v>
      </c>
      <c r="L105" s="26"/>
      <c r="M105" s="26" t="str">
        <f t="shared" si="5"/>
        <v/>
      </c>
      <c r="N105" s="48"/>
      <c r="O105" s="28" t="str">
        <f t="shared" si="7"/>
        <v/>
      </c>
      <c r="P105" s="26" t="str">
        <f t="shared" si="8"/>
        <v/>
      </c>
      <c r="Q105" s="26" t="str">
        <f t="shared" si="9"/>
        <v/>
      </c>
    </row>
    <row r="106" spans="5:17">
      <c r="E106" s="17">
        <v>100</v>
      </c>
      <c r="F106" s="17"/>
      <c r="G106" s="40"/>
      <c r="H106" s="43"/>
      <c r="I106" s="20"/>
      <c r="J106" s="17" t="s">
        <v>11</v>
      </c>
      <c r="K106" s="23">
        <f ca="1">2.75+RAND()*(4.6-2.75)</f>
        <v>3.3815581075925909</v>
      </c>
      <c r="L106" s="26"/>
      <c r="M106" s="26" t="str">
        <f t="shared" si="5"/>
        <v/>
      </c>
      <c r="N106" s="48"/>
      <c r="O106" s="28" t="str">
        <f t="shared" si="7"/>
        <v/>
      </c>
      <c r="P106" s="26" t="str">
        <f t="shared" si="8"/>
        <v/>
      </c>
      <c r="Q106" s="26" t="str">
        <f t="shared" si="9"/>
        <v/>
      </c>
    </row>
    <row r="107" spans="5:17">
      <c r="E107" s="17">
        <v>101</v>
      </c>
      <c r="F107" s="17"/>
      <c r="G107" s="40"/>
      <c r="H107" s="43"/>
      <c r="I107" s="20"/>
      <c r="J107" s="17" t="s">
        <v>11</v>
      </c>
      <c r="K107" s="23">
        <f t="shared" ref="K107:K170" ca="1" si="10">2.75+RAND()*(4.6-2.75)</f>
        <v>4.5363387737803862</v>
      </c>
      <c r="L107" s="26"/>
      <c r="M107" s="26" t="str">
        <f t="shared" si="5"/>
        <v/>
      </c>
      <c r="N107" s="48"/>
      <c r="O107" s="28" t="str">
        <f t="shared" si="7"/>
        <v/>
      </c>
      <c r="P107" s="26" t="str">
        <f t="shared" si="8"/>
        <v/>
      </c>
      <c r="Q107" s="26" t="str">
        <f t="shared" si="9"/>
        <v/>
      </c>
    </row>
    <row r="108" spans="5:17">
      <c r="E108" s="17">
        <v>102</v>
      </c>
      <c r="F108" s="17"/>
      <c r="G108" s="40"/>
      <c r="H108" s="43"/>
      <c r="I108" s="20"/>
      <c r="J108" s="17" t="s">
        <v>11</v>
      </c>
      <c r="K108" s="23">
        <f t="shared" ca="1" si="10"/>
        <v>3.8654417216132675</v>
      </c>
      <c r="L108" s="26"/>
      <c r="M108" s="26" t="str">
        <f t="shared" si="5"/>
        <v/>
      </c>
      <c r="N108" s="48"/>
      <c r="O108" s="28" t="str">
        <f t="shared" si="7"/>
        <v/>
      </c>
      <c r="P108" s="26" t="str">
        <f t="shared" si="8"/>
        <v/>
      </c>
      <c r="Q108" s="26" t="str">
        <f t="shared" si="9"/>
        <v/>
      </c>
    </row>
    <row r="109" spans="5:17">
      <c r="E109" s="17">
        <v>103</v>
      </c>
      <c r="F109" s="17"/>
      <c r="G109" s="40"/>
      <c r="H109" s="43"/>
      <c r="I109" s="20"/>
      <c r="J109" s="17" t="s">
        <v>11</v>
      </c>
      <c r="K109" s="23">
        <f t="shared" ca="1" si="10"/>
        <v>2.8330564416863382</v>
      </c>
      <c r="L109" s="26"/>
      <c r="M109" s="26" t="str">
        <f t="shared" si="5"/>
        <v/>
      </c>
      <c r="N109" s="48"/>
      <c r="O109" s="28" t="str">
        <f t="shared" si="7"/>
        <v/>
      </c>
      <c r="P109" s="26" t="str">
        <f t="shared" si="8"/>
        <v/>
      </c>
      <c r="Q109" s="26" t="str">
        <f t="shared" si="9"/>
        <v/>
      </c>
    </row>
    <row r="110" spans="5:17">
      <c r="E110" s="17">
        <v>104</v>
      </c>
      <c r="F110" s="17"/>
      <c r="G110" s="40"/>
      <c r="H110" s="43"/>
      <c r="I110" s="20"/>
      <c r="J110" s="17" t="s">
        <v>11</v>
      </c>
      <c r="K110" s="23">
        <f t="shared" ca="1" si="10"/>
        <v>3.255898188906412</v>
      </c>
      <c r="L110" s="26"/>
      <c r="M110" s="26" t="str">
        <f t="shared" si="5"/>
        <v/>
      </c>
      <c r="N110" s="48"/>
      <c r="O110" s="28" t="str">
        <f t="shared" si="7"/>
        <v/>
      </c>
      <c r="P110" s="26" t="str">
        <f t="shared" si="8"/>
        <v/>
      </c>
      <c r="Q110" s="26" t="str">
        <f t="shared" si="9"/>
        <v/>
      </c>
    </row>
    <row r="111" spans="5:17">
      <c r="E111" s="17">
        <v>105</v>
      </c>
      <c r="F111" s="17"/>
      <c r="G111" s="40"/>
      <c r="H111" s="43"/>
      <c r="I111" s="20"/>
      <c r="J111" s="17" t="s">
        <v>11</v>
      </c>
      <c r="K111" s="23">
        <f t="shared" ca="1" si="10"/>
        <v>4.0433636091623182</v>
      </c>
      <c r="L111" s="26"/>
      <c r="M111" s="26" t="str">
        <f t="shared" si="5"/>
        <v/>
      </c>
      <c r="N111" s="48"/>
      <c r="O111" s="28" t="str">
        <f t="shared" si="7"/>
        <v/>
      </c>
      <c r="P111" s="26" t="str">
        <f t="shared" si="8"/>
        <v/>
      </c>
      <c r="Q111" s="26" t="str">
        <f t="shared" si="9"/>
        <v/>
      </c>
    </row>
    <row r="112" spans="5:17">
      <c r="E112" s="17">
        <v>106</v>
      </c>
      <c r="F112" s="17"/>
      <c r="G112" s="40"/>
      <c r="H112" s="43"/>
      <c r="I112" s="20"/>
      <c r="J112" s="17" t="s">
        <v>11</v>
      </c>
      <c r="K112" s="23">
        <f t="shared" ca="1" si="10"/>
        <v>3.2178187089223274</v>
      </c>
      <c r="L112" s="26"/>
      <c r="M112" s="26" t="str">
        <f t="shared" si="5"/>
        <v/>
      </c>
      <c r="N112" s="48"/>
      <c r="O112" s="28" t="str">
        <f t="shared" si="7"/>
        <v/>
      </c>
      <c r="P112" s="26" t="str">
        <f t="shared" si="8"/>
        <v/>
      </c>
      <c r="Q112" s="26" t="str">
        <f t="shared" si="9"/>
        <v/>
      </c>
    </row>
    <row r="113" spans="5:17">
      <c r="E113" s="17">
        <v>107</v>
      </c>
      <c r="F113" s="17"/>
      <c r="G113" s="40"/>
      <c r="H113" s="43"/>
      <c r="I113" s="20"/>
      <c r="J113" s="17" t="s">
        <v>11</v>
      </c>
      <c r="K113" s="23">
        <f t="shared" ca="1" si="10"/>
        <v>4.2564152830817088</v>
      </c>
      <c r="L113" s="26"/>
      <c r="M113" s="26" t="str">
        <f t="shared" si="5"/>
        <v/>
      </c>
      <c r="N113" s="48"/>
      <c r="O113" s="28" t="str">
        <f t="shared" si="7"/>
        <v/>
      </c>
      <c r="P113" s="26" t="str">
        <f t="shared" si="8"/>
        <v/>
      </c>
      <c r="Q113" s="26" t="str">
        <f t="shared" si="9"/>
        <v/>
      </c>
    </row>
    <row r="114" spans="5:17">
      <c r="E114" s="17">
        <v>108</v>
      </c>
      <c r="F114" s="17"/>
      <c r="G114" s="40"/>
      <c r="H114" s="43"/>
      <c r="I114" s="20"/>
      <c r="J114" s="17" t="s">
        <v>11</v>
      </c>
      <c r="K114" s="23">
        <f t="shared" ca="1" si="10"/>
        <v>4.1426202131564587</v>
      </c>
      <c r="L114" s="26"/>
      <c r="M114" s="26" t="str">
        <f t="shared" si="5"/>
        <v/>
      </c>
      <c r="N114" s="48"/>
      <c r="O114" s="28" t="str">
        <f t="shared" si="7"/>
        <v/>
      </c>
      <c r="P114" s="26" t="str">
        <f t="shared" si="8"/>
        <v/>
      </c>
      <c r="Q114" s="26" t="str">
        <f t="shared" si="9"/>
        <v/>
      </c>
    </row>
    <row r="115" spans="5:17">
      <c r="E115" s="17">
        <v>109</v>
      </c>
      <c r="F115" s="17"/>
      <c r="G115" s="40"/>
      <c r="H115" s="43"/>
      <c r="I115" s="20"/>
      <c r="J115" s="17" t="s">
        <v>11</v>
      </c>
      <c r="K115" s="23">
        <f t="shared" ca="1" si="10"/>
        <v>3.4564334216000221</v>
      </c>
      <c r="L115" s="26"/>
      <c r="M115" s="26" t="str">
        <f t="shared" si="5"/>
        <v/>
      </c>
      <c r="N115" s="48"/>
      <c r="O115" s="28" t="str">
        <f t="shared" si="7"/>
        <v/>
      </c>
      <c r="P115" s="26" t="str">
        <f t="shared" si="8"/>
        <v/>
      </c>
      <c r="Q115" s="26" t="str">
        <f t="shared" si="9"/>
        <v/>
      </c>
    </row>
    <row r="116" spans="5:17">
      <c r="E116" s="17">
        <v>110</v>
      </c>
      <c r="F116" s="17"/>
      <c r="G116" s="40"/>
      <c r="H116" s="43"/>
      <c r="I116" s="20"/>
      <c r="J116" s="17" t="s">
        <v>11</v>
      </c>
      <c r="K116" s="23">
        <f t="shared" ca="1" si="10"/>
        <v>4.188838464038005</v>
      </c>
      <c r="L116" s="26"/>
      <c r="M116" s="26" t="str">
        <f t="shared" si="5"/>
        <v/>
      </c>
      <c r="N116" s="48"/>
      <c r="O116" s="28" t="str">
        <f t="shared" si="7"/>
        <v/>
      </c>
      <c r="P116" s="26" t="str">
        <f t="shared" si="8"/>
        <v/>
      </c>
      <c r="Q116" s="26" t="str">
        <f t="shared" si="9"/>
        <v/>
      </c>
    </row>
    <row r="117" spans="5:17">
      <c r="E117" s="17">
        <v>111</v>
      </c>
      <c r="F117" s="17"/>
      <c r="G117" s="40"/>
      <c r="H117" s="43"/>
      <c r="I117" s="20"/>
      <c r="J117" s="17" t="s">
        <v>11</v>
      </c>
      <c r="K117" s="23">
        <f t="shared" ca="1" si="10"/>
        <v>4.4036571879589594</v>
      </c>
      <c r="L117" s="26"/>
      <c r="M117" s="26" t="str">
        <f t="shared" si="5"/>
        <v/>
      </c>
      <c r="N117" s="48"/>
      <c r="O117" s="28" t="str">
        <f t="shared" si="7"/>
        <v/>
      </c>
      <c r="P117" s="26" t="str">
        <f t="shared" si="8"/>
        <v/>
      </c>
      <c r="Q117" s="26" t="str">
        <f t="shared" si="9"/>
        <v/>
      </c>
    </row>
    <row r="118" spans="5:17">
      <c r="E118" s="17">
        <v>112</v>
      </c>
      <c r="F118" s="17"/>
      <c r="G118" s="40"/>
      <c r="H118" s="43"/>
      <c r="I118" s="20"/>
      <c r="J118" s="17" t="s">
        <v>11</v>
      </c>
      <c r="K118" s="23">
        <f t="shared" ca="1" si="10"/>
        <v>3.6212154880761966</v>
      </c>
      <c r="L118" s="26"/>
      <c r="M118" s="26" t="str">
        <f t="shared" ref="M118:M181" si="11">IF(N117="","",IF(OR(N117="REPORTÉ",N117="ANNULÉ"),M117,IF(N117="GAGNÉ",M115,M116+M117)))</f>
        <v/>
      </c>
      <c r="N118" s="48"/>
      <c r="O118" s="28" t="str">
        <f t="shared" si="7"/>
        <v/>
      </c>
      <c r="P118" s="26" t="str">
        <f t="shared" si="8"/>
        <v/>
      </c>
      <c r="Q118" s="26" t="str">
        <f t="shared" si="9"/>
        <v/>
      </c>
    </row>
    <row r="119" spans="5:17">
      <c r="E119" s="17">
        <v>113</v>
      </c>
      <c r="F119" s="17"/>
      <c r="G119" s="40"/>
      <c r="H119" s="43"/>
      <c r="I119" s="20"/>
      <c r="J119" s="17" t="s">
        <v>11</v>
      </c>
      <c r="K119" s="23">
        <f t="shared" ca="1" si="10"/>
        <v>3.0046188620251004</v>
      </c>
      <c r="L119" s="26"/>
      <c r="M119" s="26" t="str">
        <f t="shared" si="11"/>
        <v/>
      </c>
      <c r="N119" s="48"/>
      <c r="O119" s="28" t="str">
        <f t="shared" si="7"/>
        <v/>
      </c>
      <c r="P119" s="26" t="str">
        <f t="shared" si="8"/>
        <v/>
      </c>
      <c r="Q119" s="26" t="str">
        <f t="shared" si="9"/>
        <v/>
      </c>
    </row>
    <row r="120" spans="5:17">
      <c r="E120" s="17">
        <v>114</v>
      </c>
      <c r="F120" s="17"/>
      <c r="G120" s="40"/>
      <c r="H120" s="43"/>
      <c r="I120" s="20"/>
      <c r="J120" s="17" t="s">
        <v>11</v>
      </c>
      <c r="K120" s="23">
        <f t="shared" ca="1" si="10"/>
        <v>4.3389075574639264</v>
      </c>
      <c r="L120" s="26"/>
      <c r="M120" s="26" t="str">
        <f t="shared" si="11"/>
        <v/>
      </c>
      <c r="N120" s="48"/>
      <c r="O120" s="28" t="str">
        <f t="shared" si="7"/>
        <v/>
      </c>
      <c r="P120" s="26" t="str">
        <f t="shared" si="8"/>
        <v/>
      </c>
      <c r="Q120" s="26" t="str">
        <f t="shared" si="9"/>
        <v/>
      </c>
    </row>
    <row r="121" spans="5:17">
      <c r="E121" s="17">
        <v>115</v>
      </c>
      <c r="F121" s="17"/>
      <c r="G121" s="40"/>
      <c r="H121" s="43"/>
      <c r="I121" s="20"/>
      <c r="J121" s="17" t="s">
        <v>11</v>
      </c>
      <c r="K121" s="23">
        <f t="shared" ca="1" si="10"/>
        <v>4.4505211543362861</v>
      </c>
      <c r="L121" s="26"/>
      <c r="M121" s="26" t="str">
        <f t="shared" si="11"/>
        <v/>
      </c>
      <c r="N121" s="48"/>
      <c r="O121" s="28" t="str">
        <f t="shared" si="7"/>
        <v/>
      </c>
      <c r="P121" s="26" t="str">
        <f t="shared" si="8"/>
        <v/>
      </c>
      <c r="Q121" s="26" t="str">
        <f t="shared" si="9"/>
        <v/>
      </c>
    </row>
    <row r="122" spans="5:17">
      <c r="E122" s="17">
        <v>116</v>
      </c>
      <c r="F122" s="17"/>
      <c r="G122" s="40"/>
      <c r="H122" s="43"/>
      <c r="I122" s="20"/>
      <c r="J122" s="17" t="s">
        <v>11</v>
      </c>
      <c r="K122" s="23">
        <f t="shared" ca="1" si="10"/>
        <v>4.4400071088970545</v>
      </c>
      <c r="L122" s="26"/>
      <c r="M122" s="26" t="str">
        <f t="shared" si="11"/>
        <v/>
      </c>
      <c r="N122" s="48"/>
      <c r="O122" s="28" t="str">
        <f t="shared" si="7"/>
        <v/>
      </c>
      <c r="P122" s="26" t="str">
        <f t="shared" si="8"/>
        <v/>
      </c>
      <c r="Q122" s="26" t="str">
        <f t="shared" si="9"/>
        <v/>
      </c>
    </row>
    <row r="123" spans="5:17">
      <c r="E123" s="17">
        <v>117</v>
      </c>
      <c r="F123" s="17"/>
      <c r="G123" s="40"/>
      <c r="H123" s="43"/>
      <c r="I123" s="20"/>
      <c r="J123" s="17" t="s">
        <v>11</v>
      </c>
      <c r="K123" s="23">
        <f t="shared" ca="1" si="10"/>
        <v>3.9649973859477639</v>
      </c>
      <c r="L123" s="26"/>
      <c r="M123" s="26" t="str">
        <f t="shared" si="11"/>
        <v/>
      </c>
      <c r="N123" s="48"/>
      <c r="O123" s="28" t="str">
        <f t="shared" si="7"/>
        <v/>
      </c>
      <c r="P123" s="26" t="str">
        <f t="shared" si="8"/>
        <v/>
      </c>
      <c r="Q123" s="26" t="str">
        <f t="shared" si="9"/>
        <v/>
      </c>
    </row>
    <row r="124" spans="5:17">
      <c r="E124" s="17">
        <v>118</v>
      </c>
      <c r="F124" s="17"/>
      <c r="G124" s="40"/>
      <c r="H124" s="43"/>
      <c r="I124" s="20"/>
      <c r="J124" s="17" t="s">
        <v>11</v>
      </c>
      <c r="K124" s="23">
        <f t="shared" ca="1" si="10"/>
        <v>3.3875006393895126</v>
      </c>
      <c r="L124" s="26"/>
      <c r="M124" s="26" t="str">
        <f t="shared" si="11"/>
        <v/>
      </c>
      <c r="N124" s="48"/>
      <c r="O124" s="28" t="str">
        <f t="shared" si="7"/>
        <v/>
      </c>
      <c r="P124" s="26" t="str">
        <f t="shared" si="8"/>
        <v/>
      </c>
      <c r="Q124" s="26" t="str">
        <f t="shared" si="9"/>
        <v/>
      </c>
    </row>
    <row r="125" spans="5:17">
      <c r="E125" s="17">
        <v>119</v>
      </c>
      <c r="F125" s="17"/>
      <c r="G125" s="40"/>
      <c r="H125" s="43"/>
      <c r="I125" s="20"/>
      <c r="J125" s="17" t="s">
        <v>11</v>
      </c>
      <c r="K125" s="23">
        <f t="shared" ca="1" si="10"/>
        <v>3.8573241649819678</v>
      </c>
      <c r="L125" s="26"/>
      <c r="M125" s="26" t="str">
        <f t="shared" si="11"/>
        <v/>
      </c>
      <c r="N125" s="48"/>
      <c r="O125" s="28" t="str">
        <f t="shared" si="7"/>
        <v/>
      </c>
      <c r="P125" s="26" t="str">
        <f t="shared" si="8"/>
        <v/>
      </c>
      <c r="Q125" s="26" t="str">
        <f t="shared" si="9"/>
        <v/>
      </c>
    </row>
    <row r="126" spans="5:17">
      <c r="E126" s="17">
        <v>120</v>
      </c>
      <c r="F126" s="17"/>
      <c r="G126" s="40"/>
      <c r="H126" s="43"/>
      <c r="I126" s="20"/>
      <c r="J126" s="17" t="s">
        <v>11</v>
      </c>
      <c r="K126" s="23">
        <f t="shared" ca="1" si="10"/>
        <v>4.2561557970206563</v>
      </c>
      <c r="L126" s="26"/>
      <c r="M126" s="26" t="str">
        <f t="shared" si="11"/>
        <v/>
      </c>
      <c r="N126" s="48"/>
      <c r="O126" s="28" t="str">
        <f t="shared" si="7"/>
        <v/>
      </c>
      <c r="P126" s="26" t="str">
        <f t="shared" si="8"/>
        <v/>
      </c>
      <c r="Q126" s="26" t="str">
        <f t="shared" si="9"/>
        <v/>
      </c>
    </row>
    <row r="127" spans="5:17">
      <c r="E127" s="17">
        <v>121</v>
      </c>
      <c r="F127" s="17"/>
      <c r="G127" s="40"/>
      <c r="H127" s="43"/>
      <c r="I127" s="20"/>
      <c r="J127" s="17" t="s">
        <v>11</v>
      </c>
      <c r="K127" s="23">
        <f t="shared" ca="1" si="10"/>
        <v>4.1621689006609186</v>
      </c>
      <c r="L127" s="26"/>
      <c r="M127" s="26" t="str">
        <f t="shared" si="11"/>
        <v/>
      </c>
      <c r="N127" s="48"/>
      <c r="O127" s="28" t="str">
        <f t="shared" si="7"/>
        <v/>
      </c>
      <c r="P127" s="26" t="str">
        <f t="shared" si="8"/>
        <v/>
      </c>
      <c r="Q127" s="26" t="str">
        <f t="shared" si="9"/>
        <v/>
      </c>
    </row>
    <row r="128" spans="5:17">
      <c r="E128" s="17">
        <v>122</v>
      </c>
      <c r="F128" s="17"/>
      <c r="G128" s="40"/>
      <c r="H128" s="43"/>
      <c r="I128" s="20"/>
      <c r="J128" s="17" t="s">
        <v>11</v>
      </c>
      <c r="K128" s="23">
        <f t="shared" ca="1" si="10"/>
        <v>3.8608930287553598</v>
      </c>
      <c r="L128" s="26"/>
      <c r="M128" s="26" t="str">
        <f t="shared" si="11"/>
        <v/>
      </c>
      <c r="N128" s="48"/>
      <c r="O128" s="28" t="str">
        <f t="shared" si="7"/>
        <v/>
      </c>
      <c r="P128" s="26" t="str">
        <f t="shared" si="8"/>
        <v/>
      </c>
      <c r="Q128" s="26" t="str">
        <f t="shared" si="9"/>
        <v/>
      </c>
    </row>
    <row r="129" spans="5:17">
      <c r="E129" s="17">
        <v>123</v>
      </c>
      <c r="F129" s="17"/>
      <c r="G129" s="40"/>
      <c r="H129" s="43"/>
      <c r="I129" s="20"/>
      <c r="J129" s="17" t="s">
        <v>11</v>
      </c>
      <c r="K129" s="23">
        <f t="shared" ca="1" si="10"/>
        <v>4.5645383242927942</v>
      </c>
      <c r="L129" s="26"/>
      <c r="M129" s="26" t="str">
        <f t="shared" si="11"/>
        <v/>
      </c>
      <c r="N129" s="48"/>
      <c r="O129" s="28" t="str">
        <f t="shared" si="7"/>
        <v/>
      </c>
      <c r="P129" s="26" t="str">
        <f t="shared" si="8"/>
        <v/>
      </c>
      <c r="Q129" s="26" t="str">
        <f t="shared" si="9"/>
        <v/>
      </c>
    </row>
    <row r="130" spans="5:17">
      <c r="E130" s="17">
        <v>124</v>
      </c>
      <c r="F130" s="17"/>
      <c r="G130" s="40"/>
      <c r="H130" s="43"/>
      <c r="I130" s="20"/>
      <c r="J130" s="17" t="s">
        <v>11</v>
      </c>
      <c r="K130" s="23">
        <f t="shared" ca="1" si="10"/>
        <v>4.4858804472558376</v>
      </c>
      <c r="L130" s="26"/>
      <c r="M130" s="26" t="str">
        <f t="shared" si="11"/>
        <v/>
      </c>
      <c r="N130" s="48"/>
      <c r="O130" s="28" t="str">
        <f t="shared" si="7"/>
        <v/>
      </c>
      <c r="P130" s="26" t="str">
        <f t="shared" si="8"/>
        <v/>
      </c>
      <c r="Q130" s="26" t="str">
        <f t="shared" si="9"/>
        <v/>
      </c>
    </row>
    <row r="131" spans="5:17">
      <c r="E131" s="17">
        <v>125</v>
      </c>
      <c r="F131" s="17"/>
      <c r="G131" s="40"/>
      <c r="H131" s="43"/>
      <c r="I131" s="20"/>
      <c r="J131" s="17" t="s">
        <v>11</v>
      </c>
      <c r="K131" s="23">
        <f t="shared" ca="1" si="10"/>
        <v>4.4930790355385435</v>
      </c>
      <c r="L131" s="26"/>
      <c r="M131" s="26" t="str">
        <f t="shared" si="11"/>
        <v/>
      </c>
      <c r="N131" s="48"/>
      <c r="O131" s="28" t="str">
        <f t="shared" si="7"/>
        <v/>
      </c>
      <c r="P131" s="26" t="str">
        <f t="shared" si="8"/>
        <v/>
      </c>
      <c r="Q131" s="26" t="str">
        <f t="shared" si="9"/>
        <v/>
      </c>
    </row>
    <row r="132" spans="5:17">
      <c r="E132" s="17">
        <v>126</v>
      </c>
      <c r="F132" s="17"/>
      <c r="G132" s="40"/>
      <c r="H132" s="43"/>
      <c r="I132" s="20"/>
      <c r="J132" s="17" t="s">
        <v>11</v>
      </c>
      <c r="K132" s="23">
        <f t="shared" ca="1" si="10"/>
        <v>4.4621854491575377</v>
      </c>
      <c r="L132" s="26"/>
      <c r="M132" s="26" t="str">
        <f t="shared" si="11"/>
        <v/>
      </c>
      <c r="N132" s="48"/>
      <c r="O132" s="28" t="str">
        <f t="shared" si="7"/>
        <v/>
      </c>
      <c r="P132" s="26" t="str">
        <f t="shared" si="8"/>
        <v/>
      </c>
      <c r="Q132" s="26" t="str">
        <f t="shared" si="9"/>
        <v/>
      </c>
    </row>
    <row r="133" spans="5:17">
      <c r="E133" s="17">
        <v>127</v>
      </c>
      <c r="F133" s="17"/>
      <c r="G133" s="40"/>
      <c r="H133" s="43"/>
      <c r="I133" s="20"/>
      <c r="J133" s="17" t="s">
        <v>11</v>
      </c>
      <c r="K133" s="23">
        <f t="shared" ca="1" si="10"/>
        <v>3.6884744352432959</v>
      </c>
      <c r="L133" s="26"/>
      <c r="M133" s="26" t="str">
        <f t="shared" si="11"/>
        <v/>
      </c>
      <c r="N133" s="48"/>
      <c r="O133" s="28" t="str">
        <f t="shared" si="7"/>
        <v/>
      </c>
      <c r="P133" s="26" t="str">
        <f t="shared" si="8"/>
        <v/>
      </c>
      <c r="Q133" s="26" t="str">
        <f t="shared" si="9"/>
        <v/>
      </c>
    </row>
    <row r="134" spans="5:17">
      <c r="E134" s="17">
        <v>128</v>
      </c>
      <c r="F134" s="17"/>
      <c r="G134" s="40"/>
      <c r="H134" s="43"/>
      <c r="I134" s="20"/>
      <c r="J134" s="17" t="s">
        <v>11</v>
      </c>
      <c r="K134" s="23">
        <f t="shared" ca="1" si="10"/>
        <v>4.0630503223876477</v>
      </c>
      <c r="L134" s="26"/>
      <c r="M134" s="26" t="str">
        <f t="shared" si="11"/>
        <v/>
      </c>
      <c r="N134" s="48"/>
      <c r="O134" s="28" t="str">
        <f t="shared" si="7"/>
        <v/>
      </c>
      <c r="P134" s="26" t="str">
        <f t="shared" si="8"/>
        <v/>
      </c>
      <c r="Q134" s="26" t="str">
        <f t="shared" si="9"/>
        <v/>
      </c>
    </row>
    <row r="135" spans="5:17">
      <c r="E135" s="17">
        <v>129</v>
      </c>
      <c r="F135" s="17"/>
      <c r="G135" s="40"/>
      <c r="H135" s="43"/>
      <c r="I135" s="20"/>
      <c r="J135" s="17" t="s">
        <v>11</v>
      </c>
      <c r="K135" s="23">
        <f t="shared" ca="1" si="10"/>
        <v>3.6439044891771042</v>
      </c>
      <c r="L135" s="26"/>
      <c r="M135" s="26" t="str">
        <f t="shared" si="11"/>
        <v/>
      </c>
      <c r="N135" s="48"/>
      <c r="O135" s="28" t="str">
        <f t="shared" si="7"/>
        <v/>
      </c>
      <c r="P135" s="26" t="str">
        <f t="shared" si="8"/>
        <v/>
      </c>
      <c r="Q135" s="26" t="str">
        <f t="shared" si="9"/>
        <v/>
      </c>
    </row>
    <row r="136" spans="5:17">
      <c r="E136" s="17">
        <v>130</v>
      </c>
      <c r="F136" s="17"/>
      <c r="G136" s="40"/>
      <c r="H136" s="43"/>
      <c r="I136" s="20"/>
      <c r="J136" s="17" t="s">
        <v>11</v>
      </c>
      <c r="K136" s="23">
        <f t="shared" ca="1" si="10"/>
        <v>4.4175163986956605</v>
      </c>
      <c r="L136" s="26"/>
      <c r="M136" s="26" t="str">
        <f t="shared" si="11"/>
        <v/>
      </c>
      <c r="N136" s="48"/>
      <c r="O136" s="28" t="str">
        <f t="shared" si="7"/>
        <v/>
      </c>
      <c r="P136" s="26" t="str">
        <f t="shared" si="8"/>
        <v/>
      </c>
      <c r="Q136" s="26" t="str">
        <f t="shared" si="9"/>
        <v/>
      </c>
    </row>
    <row r="137" spans="5:17">
      <c r="E137" s="17">
        <v>131</v>
      </c>
      <c r="F137" s="17"/>
      <c r="G137" s="40"/>
      <c r="H137" s="43"/>
      <c r="I137" s="20"/>
      <c r="J137" s="17" t="s">
        <v>11</v>
      </c>
      <c r="K137" s="23">
        <f t="shared" ca="1" si="10"/>
        <v>3.1830733497830295</v>
      </c>
      <c r="L137" s="26"/>
      <c r="M137" s="26" t="str">
        <f t="shared" si="11"/>
        <v/>
      </c>
      <c r="N137" s="48"/>
      <c r="O137" s="28" t="str">
        <f t="shared" ref="O137:O200" si="12">IF(N137="GAGNÉ",K137*M137,IF(N137="PERDU","0,00 €",""))</f>
        <v/>
      </c>
      <c r="P137" s="26" t="str">
        <f t="shared" ref="P137:P200" si="13">IF(N137="GAGNÉ",O137-M137,IF(N137="PERDU",-M137,""))</f>
        <v/>
      </c>
      <c r="Q137" s="26" t="str">
        <f t="shared" ref="Q137:Q200" si="14">IF(N137="GAGNÉ",O137-M137+Q136,IF(N137="PERDU",Q136-M137,""))</f>
        <v/>
      </c>
    </row>
    <row r="138" spans="5:17">
      <c r="E138" s="17">
        <v>132</v>
      </c>
      <c r="F138" s="17"/>
      <c r="G138" s="40"/>
      <c r="H138" s="43"/>
      <c r="I138" s="20"/>
      <c r="J138" s="17" t="s">
        <v>11</v>
      </c>
      <c r="K138" s="23">
        <f t="shared" ca="1" si="10"/>
        <v>4.3020576329444644</v>
      </c>
      <c r="L138" s="26"/>
      <c r="M138" s="26" t="str">
        <f t="shared" si="11"/>
        <v/>
      </c>
      <c r="N138" s="48"/>
      <c r="O138" s="28" t="str">
        <f t="shared" si="12"/>
        <v/>
      </c>
      <c r="P138" s="26" t="str">
        <f t="shared" si="13"/>
        <v/>
      </c>
      <c r="Q138" s="26" t="str">
        <f t="shared" si="14"/>
        <v/>
      </c>
    </row>
    <row r="139" spans="5:17">
      <c r="E139" s="17">
        <v>133</v>
      </c>
      <c r="F139" s="17"/>
      <c r="G139" s="40"/>
      <c r="H139" s="43"/>
      <c r="I139" s="20"/>
      <c r="J139" s="17" t="s">
        <v>11</v>
      </c>
      <c r="K139" s="23">
        <f t="shared" ca="1" si="10"/>
        <v>3.6895034876835995</v>
      </c>
      <c r="L139" s="26"/>
      <c r="M139" s="26" t="str">
        <f t="shared" si="11"/>
        <v/>
      </c>
      <c r="N139" s="48"/>
      <c r="O139" s="28" t="str">
        <f t="shared" si="12"/>
        <v/>
      </c>
      <c r="P139" s="26" t="str">
        <f t="shared" si="13"/>
        <v/>
      </c>
      <c r="Q139" s="26" t="str">
        <f t="shared" si="14"/>
        <v/>
      </c>
    </row>
    <row r="140" spans="5:17">
      <c r="E140" s="17">
        <v>134</v>
      </c>
      <c r="F140" s="17"/>
      <c r="G140" s="40"/>
      <c r="H140" s="43"/>
      <c r="I140" s="20"/>
      <c r="J140" s="17" t="s">
        <v>11</v>
      </c>
      <c r="K140" s="23">
        <f t="shared" ca="1" si="10"/>
        <v>4.3086534592188297</v>
      </c>
      <c r="L140" s="26"/>
      <c r="M140" s="26" t="str">
        <f t="shared" si="11"/>
        <v/>
      </c>
      <c r="N140" s="48"/>
      <c r="O140" s="28" t="str">
        <f t="shared" si="12"/>
        <v/>
      </c>
      <c r="P140" s="26" t="str">
        <f t="shared" si="13"/>
        <v/>
      </c>
      <c r="Q140" s="26" t="str">
        <f t="shared" si="14"/>
        <v/>
      </c>
    </row>
    <row r="141" spans="5:17">
      <c r="E141" s="17">
        <v>135</v>
      </c>
      <c r="F141" s="17"/>
      <c r="G141" s="40"/>
      <c r="H141" s="43"/>
      <c r="I141" s="20"/>
      <c r="J141" s="17" t="s">
        <v>11</v>
      </c>
      <c r="K141" s="23">
        <f t="shared" ca="1" si="10"/>
        <v>4.3278875515449089</v>
      </c>
      <c r="L141" s="26"/>
      <c r="M141" s="26" t="str">
        <f t="shared" si="11"/>
        <v/>
      </c>
      <c r="N141" s="48"/>
      <c r="O141" s="28" t="str">
        <f t="shared" si="12"/>
        <v/>
      </c>
      <c r="P141" s="26" t="str">
        <f t="shared" si="13"/>
        <v/>
      </c>
      <c r="Q141" s="26" t="str">
        <f t="shared" si="14"/>
        <v/>
      </c>
    </row>
    <row r="142" spans="5:17">
      <c r="E142" s="17">
        <v>136</v>
      </c>
      <c r="F142" s="17"/>
      <c r="G142" s="40"/>
      <c r="H142" s="43"/>
      <c r="I142" s="20"/>
      <c r="J142" s="17" t="s">
        <v>11</v>
      </c>
      <c r="K142" s="23">
        <f t="shared" ca="1" si="10"/>
        <v>3.9056887618992988</v>
      </c>
      <c r="L142" s="26"/>
      <c r="M142" s="26" t="str">
        <f t="shared" si="11"/>
        <v/>
      </c>
      <c r="N142" s="48"/>
      <c r="O142" s="28" t="str">
        <f t="shared" si="12"/>
        <v/>
      </c>
      <c r="P142" s="26" t="str">
        <f t="shared" si="13"/>
        <v/>
      </c>
      <c r="Q142" s="26" t="str">
        <f t="shared" si="14"/>
        <v/>
      </c>
    </row>
    <row r="143" spans="5:17">
      <c r="E143" s="17">
        <v>137</v>
      </c>
      <c r="F143" s="17"/>
      <c r="G143" s="40"/>
      <c r="H143" s="43"/>
      <c r="I143" s="20"/>
      <c r="J143" s="17" t="s">
        <v>11</v>
      </c>
      <c r="K143" s="23">
        <f t="shared" ca="1" si="10"/>
        <v>3.803763326241552</v>
      </c>
      <c r="L143" s="26"/>
      <c r="M143" s="26" t="str">
        <f t="shared" si="11"/>
        <v/>
      </c>
      <c r="N143" s="48"/>
      <c r="O143" s="28" t="str">
        <f t="shared" si="12"/>
        <v/>
      </c>
      <c r="P143" s="26" t="str">
        <f t="shared" si="13"/>
        <v/>
      </c>
      <c r="Q143" s="26" t="str">
        <f t="shared" si="14"/>
        <v/>
      </c>
    </row>
    <row r="144" spans="5:17">
      <c r="E144" s="17">
        <v>138</v>
      </c>
      <c r="F144" s="17"/>
      <c r="G144" s="40"/>
      <c r="H144" s="43"/>
      <c r="I144" s="20"/>
      <c r="J144" s="17" t="s">
        <v>11</v>
      </c>
      <c r="K144" s="23">
        <f t="shared" ca="1" si="10"/>
        <v>2.8892039074879818</v>
      </c>
      <c r="L144" s="26"/>
      <c r="M144" s="26" t="str">
        <f t="shared" si="11"/>
        <v/>
      </c>
      <c r="N144" s="48"/>
      <c r="O144" s="28" t="str">
        <f t="shared" si="12"/>
        <v/>
      </c>
      <c r="P144" s="26" t="str">
        <f t="shared" si="13"/>
        <v/>
      </c>
      <c r="Q144" s="26" t="str">
        <f t="shared" si="14"/>
        <v/>
      </c>
    </row>
    <row r="145" spans="5:17">
      <c r="E145" s="17">
        <v>139</v>
      </c>
      <c r="F145" s="17"/>
      <c r="G145" s="40"/>
      <c r="H145" s="43"/>
      <c r="I145" s="20"/>
      <c r="J145" s="17" t="s">
        <v>11</v>
      </c>
      <c r="K145" s="23">
        <f t="shared" ca="1" si="10"/>
        <v>3.1047768737310522</v>
      </c>
      <c r="L145" s="26"/>
      <c r="M145" s="26" t="str">
        <f t="shared" si="11"/>
        <v/>
      </c>
      <c r="N145" s="48"/>
      <c r="O145" s="28" t="str">
        <f t="shared" si="12"/>
        <v/>
      </c>
      <c r="P145" s="26" t="str">
        <f t="shared" si="13"/>
        <v/>
      </c>
      <c r="Q145" s="26" t="str">
        <f t="shared" si="14"/>
        <v/>
      </c>
    </row>
    <row r="146" spans="5:17">
      <c r="E146" s="17">
        <v>140</v>
      </c>
      <c r="F146" s="17"/>
      <c r="G146" s="40"/>
      <c r="H146" s="43"/>
      <c r="I146" s="20"/>
      <c r="J146" s="17" t="s">
        <v>11</v>
      </c>
      <c r="K146" s="23">
        <f t="shared" ca="1" si="10"/>
        <v>3.9493506108214307</v>
      </c>
      <c r="L146" s="26"/>
      <c r="M146" s="26" t="str">
        <f t="shared" si="11"/>
        <v/>
      </c>
      <c r="N146" s="48"/>
      <c r="O146" s="28" t="str">
        <f t="shared" si="12"/>
        <v/>
      </c>
      <c r="P146" s="26" t="str">
        <f t="shared" si="13"/>
        <v/>
      </c>
      <c r="Q146" s="26" t="str">
        <f t="shared" si="14"/>
        <v/>
      </c>
    </row>
    <row r="147" spans="5:17">
      <c r="E147" s="17">
        <v>141</v>
      </c>
      <c r="F147" s="17"/>
      <c r="G147" s="40"/>
      <c r="H147" s="43"/>
      <c r="I147" s="20"/>
      <c r="J147" s="17" t="s">
        <v>11</v>
      </c>
      <c r="K147" s="23">
        <f t="shared" ca="1" si="10"/>
        <v>3.0187022484633421</v>
      </c>
      <c r="L147" s="26"/>
      <c r="M147" s="26" t="str">
        <f t="shared" si="11"/>
        <v/>
      </c>
      <c r="N147" s="48"/>
      <c r="O147" s="28" t="str">
        <f t="shared" si="12"/>
        <v/>
      </c>
      <c r="P147" s="26" t="str">
        <f t="shared" si="13"/>
        <v/>
      </c>
      <c r="Q147" s="26" t="str">
        <f t="shared" si="14"/>
        <v/>
      </c>
    </row>
    <row r="148" spans="5:17">
      <c r="E148" s="17">
        <v>142</v>
      </c>
      <c r="F148" s="17"/>
      <c r="G148" s="40"/>
      <c r="H148" s="43"/>
      <c r="I148" s="20"/>
      <c r="J148" s="17" t="s">
        <v>11</v>
      </c>
      <c r="K148" s="23">
        <f t="shared" ca="1" si="10"/>
        <v>3.746539268878557</v>
      </c>
      <c r="L148" s="26"/>
      <c r="M148" s="26" t="str">
        <f t="shared" si="11"/>
        <v/>
      </c>
      <c r="N148" s="48"/>
      <c r="O148" s="28" t="str">
        <f t="shared" si="12"/>
        <v/>
      </c>
      <c r="P148" s="26" t="str">
        <f t="shared" si="13"/>
        <v/>
      </c>
      <c r="Q148" s="26" t="str">
        <f t="shared" si="14"/>
        <v/>
      </c>
    </row>
    <row r="149" spans="5:17">
      <c r="E149" s="17">
        <v>143</v>
      </c>
      <c r="F149" s="17"/>
      <c r="G149" s="40"/>
      <c r="H149" s="43"/>
      <c r="I149" s="20"/>
      <c r="J149" s="17" t="s">
        <v>11</v>
      </c>
      <c r="K149" s="23">
        <f t="shared" ca="1" si="10"/>
        <v>3.5238733183003745</v>
      </c>
      <c r="L149" s="26"/>
      <c r="M149" s="26" t="str">
        <f t="shared" si="11"/>
        <v/>
      </c>
      <c r="N149" s="48"/>
      <c r="O149" s="28" t="str">
        <f t="shared" si="12"/>
        <v/>
      </c>
      <c r="P149" s="26" t="str">
        <f t="shared" si="13"/>
        <v/>
      </c>
      <c r="Q149" s="26" t="str">
        <f t="shared" si="14"/>
        <v/>
      </c>
    </row>
    <row r="150" spans="5:17">
      <c r="E150" s="17">
        <v>144</v>
      </c>
      <c r="F150" s="17"/>
      <c r="G150" s="40"/>
      <c r="H150" s="43"/>
      <c r="I150" s="20"/>
      <c r="J150" s="17" t="s">
        <v>11</v>
      </c>
      <c r="K150" s="23">
        <f t="shared" ca="1" si="10"/>
        <v>4.4322225559062103</v>
      </c>
      <c r="L150" s="26"/>
      <c r="M150" s="26" t="str">
        <f t="shared" si="11"/>
        <v/>
      </c>
      <c r="N150" s="48"/>
      <c r="O150" s="28" t="str">
        <f t="shared" si="12"/>
        <v/>
      </c>
      <c r="P150" s="26" t="str">
        <f t="shared" si="13"/>
        <v/>
      </c>
      <c r="Q150" s="26" t="str">
        <f t="shared" si="14"/>
        <v/>
      </c>
    </row>
    <row r="151" spans="5:17">
      <c r="E151" s="17">
        <v>145</v>
      </c>
      <c r="F151" s="17"/>
      <c r="G151" s="40"/>
      <c r="H151" s="43"/>
      <c r="I151" s="20"/>
      <c r="J151" s="17" t="s">
        <v>11</v>
      </c>
      <c r="K151" s="23">
        <f t="shared" ca="1" si="10"/>
        <v>3.9413322214867641</v>
      </c>
      <c r="L151" s="26"/>
      <c r="M151" s="26" t="str">
        <f t="shared" si="11"/>
        <v/>
      </c>
      <c r="N151" s="48"/>
      <c r="O151" s="28" t="str">
        <f t="shared" si="12"/>
        <v/>
      </c>
      <c r="P151" s="26" t="str">
        <f t="shared" si="13"/>
        <v/>
      </c>
      <c r="Q151" s="26" t="str">
        <f t="shared" si="14"/>
        <v/>
      </c>
    </row>
    <row r="152" spans="5:17">
      <c r="E152" s="17">
        <v>146</v>
      </c>
      <c r="F152" s="17"/>
      <c r="G152" s="40"/>
      <c r="H152" s="43"/>
      <c r="I152" s="20"/>
      <c r="J152" s="17" t="s">
        <v>11</v>
      </c>
      <c r="K152" s="23">
        <f t="shared" ca="1" si="10"/>
        <v>3.0587604187861244</v>
      </c>
      <c r="L152" s="26"/>
      <c r="M152" s="26" t="str">
        <f t="shared" si="11"/>
        <v/>
      </c>
      <c r="N152" s="48"/>
      <c r="O152" s="28" t="str">
        <f t="shared" si="12"/>
        <v/>
      </c>
      <c r="P152" s="26" t="str">
        <f t="shared" si="13"/>
        <v/>
      </c>
      <c r="Q152" s="26" t="str">
        <f t="shared" si="14"/>
        <v/>
      </c>
    </row>
    <row r="153" spans="5:17">
      <c r="E153" s="17">
        <v>147</v>
      </c>
      <c r="F153" s="17"/>
      <c r="G153" s="40"/>
      <c r="H153" s="43"/>
      <c r="I153" s="20"/>
      <c r="J153" s="17" t="s">
        <v>11</v>
      </c>
      <c r="K153" s="23">
        <f t="shared" ca="1" si="10"/>
        <v>4.0343778288618992</v>
      </c>
      <c r="L153" s="26"/>
      <c r="M153" s="26" t="str">
        <f t="shared" si="11"/>
        <v/>
      </c>
      <c r="N153" s="48"/>
      <c r="O153" s="28" t="str">
        <f t="shared" si="12"/>
        <v/>
      </c>
      <c r="P153" s="26" t="str">
        <f t="shared" si="13"/>
        <v/>
      </c>
      <c r="Q153" s="26" t="str">
        <f t="shared" si="14"/>
        <v/>
      </c>
    </row>
    <row r="154" spans="5:17">
      <c r="E154" s="17">
        <v>148</v>
      </c>
      <c r="F154" s="17"/>
      <c r="G154" s="40"/>
      <c r="H154" s="43"/>
      <c r="I154" s="20"/>
      <c r="J154" s="17" t="s">
        <v>11</v>
      </c>
      <c r="K154" s="23">
        <f t="shared" ca="1" si="10"/>
        <v>3.8022965440982066</v>
      </c>
      <c r="L154" s="26"/>
      <c r="M154" s="26" t="str">
        <f t="shared" si="11"/>
        <v/>
      </c>
      <c r="N154" s="48"/>
      <c r="O154" s="28" t="str">
        <f t="shared" si="12"/>
        <v/>
      </c>
      <c r="P154" s="26" t="str">
        <f t="shared" si="13"/>
        <v/>
      </c>
      <c r="Q154" s="26" t="str">
        <f t="shared" si="14"/>
        <v/>
      </c>
    </row>
    <row r="155" spans="5:17">
      <c r="E155" s="17">
        <v>149</v>
      </c>
      <c r="F155" s="17"/>
      <c r="G155" s="40"/>
      <c r="H155" s="43"/>
      <c r="I155" s="20"/>
      <c r="J155" s="17" t="s">
        <v>11</v>
      </c>
      <c r="K155" s="23">
        <f t="shared" ca="1" si="10"/>
        <v>3.8497378021740056</v>
      </c>
      <c r="L155" s="26"/>
      <c r="M155" s="26" t="str">
        <f t="shared" si="11"/>
        <v/>
      </c>
      <c r="N155" s="48"/>
      <c r="O155" s="28" t="str">
        <f t="shared" si="12"/>
        <v/>
      </c>
      <c r="P155" s="26" t="str">
        <f t="shared" si="13"/>
        <v/>
      </c>
      <c r="Q155" s="26" t="str">
        <f t="shared" si="14"/>
        <v/>
      </c>
    </row>
    <row r="156" spans="5:17">
      <c r="E156" s="17">
        <v>150</v>
      </c>
      <c r="F156" s="17"/>
      <c r="G156" s="40"/>
      <c r="H156" s="43"/>
      <c r="I156" s="20"/>
      <c r="J156" s="17" t="s">
        <v>11</v>
      </c>
      <c r="K156" s="23">
        <f t="shared" ca="1" si="10"/>
        <v>3.3085562120386869</v>
      </c>
      <c r="L156" s="26"/>
      <c r="M156" s="26" t="str">
        <f t="shared" si="11"/>
        <v/>
      </c>
      <c r="N156" s="48"/>
      <c r="O156" s="28" t="str">
        <f t="shared" si="12"/>
        <v/>
      </c>
      <c r="P156" s="26" t="str">
        <f t="shared" si="13"/>
        <v/>
      </c>
      <c r="Q156" s="26" t="str">
        <f t="shared" si="14"/>
        <v/>
      </c>
    </row>
    <row r="157" spans="5:17">
      <c r="E157" s="17">
        <v>151</v>
      </c>
      <c r="F157" s="17"/>
      <c r="G157" s="40"/>
      <c r="H157" s="43"/>
      <c r="I157" s="20"/>
      <c r="J157" s="17" t="s">
        <v>11</v>
      </c>
      <c r="K157" s="23">
        <f t="shared" ca="1" si="10"/>
        <v>3.4578332399933673</v>
      </c>
      <c r="L157" s="26"/>
      <c r="M157" s="26" t="str">
        <f t="shared" si="11"/>
        <v/>
      </c>
      <c r="N157" s="48"/>
      <c r="O157" s="28" t="str">
        <f t="shared" si="12"/>
        <v/>
      </c>
      <c r="P157" s="26" t="str">
        <f t="shared" si="13"/>
        <v/>
      </c>
      <c r="Q157" s="26" t="str">
        <f t="shared" si="14"/>
        <v/>
      </c>
    </row>
    <row r="158" spans="5:17">
      <c r="E158" s="17">
        <v>152</v>
      </c>
      <c r="F158" s="17"/>
      <c r="G158" s="40"/>
      <c r="H158" s="43"/>
      <c r="I158" s="20"/>
      <c r="J158" s="17" t="s">
        <v>11</v>
      </c>
      <c r="K158" s="23">
        <f t="shared" ca="1" si="10"/>
        <v>2.9292792549491971</v>
      </c>
      <c r="L158" s="26"/>
      <c r="M158" s="26" t="str">
        <f t="shared" si="11"/>
        <v/>
      </c>
      <c r="N158" s="48"/>
      <c r="O158" s="28" t="str">
        <f t="shared" si="12"/>
        <v/>
      </c>
      <c r="P158" s="26" t="str">
        <f t="shared" si="13"/>
        <v/>
      </c>
      <c r="Q158" s="26" t="str">
        <f t="shared" si="14"/>
        <v/>
      </c>
    </row>
    <row r="159" spans="5:17">
      <c r="E159" s="17">
        <v>153</v>
      </c>
      <c r="F159" s="17"/>
      <c r="G159" s="40"/>
      <c r="H159" s="43"/>
      <c r="I159" s="20"/>
      <c r="J159" s="17" t="s">
        <v>11</v>
      </c>
      <c r="K159" s="23">
        <f t="shared" ca="1" si="10"/>
        <v>3.3367707435571958</v>
      </c>
      <c r="L159" s="26"/>
      <c r="M159" s="26" t="str">
        <f t="shared" si="11"/>
        <v/>
      </c>
      <c r="N159" s="48"/>
      <c r="O159" s="28" t="str">
        <f t="shared" si="12"/>
        <v/>
      </c>
      <c r="P159" s="26" t="str">
        <f t="shared" si="13"/>
        <v/>
      </c>
      <c r="Q159" s="26" t="str">
        <f t="shared" si="14"/>
        <v/>
      </c>
    </row>
    <row r="160" spans="5:17">
      <c r="E160" s="17">
        <v>154</v>
      </c>
      <c r="F160" s="17"/>
      <c r="G160" s="40"/>
      <c r="H160" s="43"/>
      <c r="I160" s="20"/>
      <c r="J160" s="17" t="s">
        <v>11</v>
      </c>
      <c r="K160" s="23">
        <f t="shared" ca="1" si="10"/>
        <v>3.5830117279447156</v>
      </c>
      <c r="L160" s="26"/>
      <c r="M160" s="26" t="str">
        <f t="shared" si="11"/>
        <v/>
      </c>
      <c r="N160" s="48"/>
      <c r="O160" s="28" t="str">
        <f t="shared" si="12"/>
        <v/>
      </c>
      <c r="P160" s="26" t="str">
        <f t="shared" si="13"/>
        <v/>
      </c>
      <c r="Q160" s="26" t="str">
        <f t="shared" si="14"/>
        <v/>
      </c>
    </row>
    <row r="161" spans="5:17">
      <c r="E161" s="17">
        <v>155</v>
      </c>
      <c r="F161" s="17"/>
      <c r="G161" s="40"/>
      <c r="H161" s="43"/>
      <c r="I161" s="20"/>
      <c r="J161" s="17" t="s">
        <v>11</v>
      </c>
      <c r="K161" s="23">
        <f t="shared" ca="1" si="10"/>
        <v>3.757424178552434</v>
      </c>
      <c r="L161" s="26"/>
      <c r="M161" s="26" t="str">
        <f t="shared" si="11"/>
        <v/>
      </c>
      <c r="N161" s="48"/>
      <c r="O161" s="28" t="str">
        <f t="shared" si="12"/>
        <v/>
      </c>
      <c r="P161" s="26" t="str">
        <f t="shared" si="13"/>
        <v/>
      </c>
      <c r="Q161" s="26" t="str">
        <f t="shared" si="14"/>
        <v/>
      </c>
    </row>
    <row r="162" spans="5:17">
      <c r="E162" s="17">
        <v>156</v>
      </c>
      <c r="F162" s="17"/>
      <c r="G162" s="40"/>
      <c r="H162" s="43"/>
      <c r="I162" s="20"/>
      <c r="J162" s="17" t="s">
        <v>11</v>
      </c>
      <c r="K162" s="23">
        <f t="shared" ca="1" si="10"/>
        <v>4.4722548049968145</v>
      </c>
      <c r="L162" s="26"/>
      <c r="M162" s="26" t="str">
        <f t="shared" si="11"/>
        <v/>
      </c>
      <c r="N162" s="48"/>
      <c r="O162" s="28" t="str">
        <f t="shared" si="12"/>
        <v/>
      </c>
      <c r="P162" s="26" t="str">
        <f t="shared" si="13"/>
        <v/>
      </c>
      <c r="Q162" s="26" t="str">
        <f t="shared" si="14"/>
        <v/>
      </c>
    </row>
    <row r="163" spans="5:17">
      <c r="E163" s="17">
        <v>157</v>
      </c>
      <c r="F163" s="17"/>
      <c r="G163" s="40"/>
      <c r="H163" s="43"/>
      <c r="I163" s="20"/>
      <c r="J163" s="17" t="s">
        <v>11</v>
      </c>
      <c r="K163" s="23">
        <f t="shared" ca="1" si="10"/>
        <v>2.8747990791290188</v>
      </c>
      <c r="L163" s="26"/>
      <c r="M163" s="26" t="str">
        <f t="shared" si="11"/>
        <v/>
      </c>
      <c r="N163" s="48"/>
      <c r="O163" s="28" t="str">
        <f t="shared" si="12"/>
        <v/>
      </c>
      <c r="P163" s="26" t="str">
        <f t="shared" si="13"/>
        <v/>
      </c>
      <c r="Q163" s="26" t="str">
        <f t="shared" si="14"/>
        <v/>
      </c>
    </row>
    <row r="164" spans="5:17">
      <c r="E164" s="17">
        <v>158</v>
      </c>
      <c r="F164" s="17"/>
      <c r="G164" s="40"/>
      <c r="H164" s="43"/>
      <c r="I164" s="20"/>
      <c r="J164" s="17" t="s">
        <v>11</v>
      </c>
      <c r="K164" s="23">
        <f t="shared" ca="1" si="10"/>
        <v>4.5012958482432479</v>
      </c>
      <c r="L164" s="26"/>
      <c r="M164" s="26" t="str">
        <f t="shared" si="11"/>
        <v/>
      </c>
      <c r="N164" s="48"/>
      <c r="O164" s="28" t="str">
        <f t="shared" si="12"/>
        <v/>
      </c>
      <c r="P164" s="26" t="str">
        <f t="shared" si="13"/>
        <v/>
      </c>
      <c r="Q164" s="26" t="str">
        <f t="shared" si="14"/>
        <v/>
      </c>
    </row>
    <row r="165" spans="5:17">
      <c r="E165" s="17">
        <v>159</v>
      </c>
      <c r="F165" s="17"/>
      <c r="G165" s="40"/>
      <c r="H165" s="43"/>
      <c r="I165" s="20"/>
      <c r="J165" s="17" t="s">
        <v>11</v>
      </c>
      <c r="K165" s="23">
        <f t="shared" ca="1" si="10"/>
        <v>3.6608797061241329</v>
      </c>
      <c r="L165" s="26"/>
      <c r="M165" s="26" t="str">
        <f t="shared" si="11"/>
        <v/>
      </c>
      <c r="N165" s="48"/>
      <c r="O165" s="28" t="str">
        <f t="shared" si="12"/>
        <v/>
      </c>
      <c r="P165" s="26" t="str">
        <f t="shared" si="13"/>
        <v/>
      </c>
      <c r="Q165" s="26" t="str">
        <f t="shared" si="14"/>
        <v/>
      </c>
    </row>
    <row r="166" spans="5:17">
      <c r="E166" s="17">
        <v>160</v>
      </c>
      <c r="F166" s="17"/>
      <c r="G166" s="40"/>
      <c r="H166" s="43"/>
      <c r="I166" s="20"/>
      <c r="J166" s="17" t="s">
        <v>11</v>
      </c>
      <c r="K166" s="23">
        <f t="shared" ca="1" si="10"/>
        <v>3.8116158256798496</v>
      </c>
      <c r="L166" s="26"/>
      <c r="M166" s="26" t="str">
        <f t="shared" si="11"/>
        <v/>
      </c>
      <c r="N166" s="48"/>
      <c r="O166" s="28" t="str">
        <f t="shared" si="12"/>
        <v/>
      </c>
      <c r="P166" s="26" t="str">
        <f t="shared" si="13"/>
        <v/>
      </c>
      <c r="Q166" s="26" t="str">
        <f t="shared" si="14"/>
        <v/>
      </c>
    </row>
    <row r="167" spans="5:17">
      <c r="E167" s="17">
        <v>161</v>
      </c>
      <c r="F167" s="17"/>
      <c r="G167" s="40"/>
      <c r="H167" s="43"/>
      <c r="I167" s="20"/>
      <c r="J167" s="17" t="s">
        <v>11</v>
      </c>
      <c r="K167" s="23">
        <f t="shared" ca="1" si="10"/>
        <v>2.8539817488921715</v>
      </c>
      <c r="L167" s="26"/>
      <c r="M167" s="26" t="str">
        <f t="shared" si="11"/>
        <v/>
      </c>
      <c r="N167" s="48"/>
      <c r="O167" s="28" t="str">
        <f t="shared" si="12"/>
        <v/>
      </c>
      <c r="P167" s="26" t="str">
        <f t="shared" si="13"/>
        <v/>
      </c>
      <c r="Q167" s="26" t="str">
        <f t="shared" si="14"/>
        <v/>
      </c>
    </row>
    <row r="168" spans="5:17">
      <c r="E168" s="17">
        <v>162</v>
      </c>
      <c r="F168" s="17"/>
      <c r="G168" s="40"/>
      <c r="H168" s="43"/>
      <c r="I168" s="20"/>
      <c r="J168" s="17" t="s">
        <v>11</v>
      </c>
      <c r="K168" s="23">
        <f t="shared" ca="1" si="10"/>
        <v>4.1331987434846926</v>
      </c>
      <c r="L168" s="26"/>
      <c r="M168" s="26" t="str">
        <f t="shared" si="11"/>
        <v/>
      </c>
      <c r="N168" s="48"/>
      <c r="O168" s="28" t="str">
        <f t="shared" si="12"/>
        <v/>
      </c>
      <c r="P168" s="26" t="str">
        <f t="shared" si="13"/>
        <v/>
      </c>
      <c r="Q168" s="26" t="str">
        <f t="shared" si="14"/>
        <v/>
      </c>
    </row>
    <row r="169" spans="5:17">
      <c r="E169" s="17">
        <v>163</v>
      </c>
      <c r="F169" s="17"/>
      <c r="G169" s="40"/>
      <c r="H169" s="43"/>
      <c r="I169" s="20"/>
      <c r="J169" s="17" t="s">
        <v>11</v>
      </c>
      <c r="K169" s="23">
        <f t="shared" ca="1" si="10"/>
        <v>4.4144804246278824</v>
      </c>
      <c r="L169" s="26"/>
      <c r="M169" s="26" t="str">
        <f t="shared" si="11"/>
        <v/>
      </c>
      <c r="N169" s="48"/>
      <c r="O169" s="28" t="str">
        <f t="shared" si="12"/>
        <v/>
      </c>
      <c r="P169" s="26" t="str">
        <f t="shared" si="13"/>
        <v/>
      </c>
      <c r="Q169" s="26" t="str">
        <f t="shared" si="14"/>
        <v/>
      </c>
    </row>
    <row r="170" spans="5:17">
      <c r="E170" s="17">
        <v>164</v>
      </c>
      <c r="F170" s="17"/>
      <c r="G170" s="40"/>
      <c r="H170" s="43"/>
      <c r="I170" s="20"/>
      <c r="J170" s="17" t="s">
        <v>11</v>
      </c>
      <c r="K170" s="23">
        <f t="shared" ca="1" si="10"/>
        <v>2.7959625883605441</v>
      </c>
      <c r="L170" s="26"/>
      <c r="M170" s="26" t="str">
        <f t="shared" si="11"/>
        <v/>
      </c>
      <c r="N170" s="48"/>
      <c r="O170" s="28" t="str">
        <f t="shared" si="12"/>
        <v/>
      </c>
      <c r="P170" s="26" t="str">
        <f t="shared" si="13"/>
        <v/>
      </c>
      <c r="Q170" s="26" t="str">
        <f t="shared" si="14"/>
        <v/>
      </c>
    </row>
    <row r="171" spans="5:17">
      <c r="E171" s="17">
        <v>165</v>
      </c>
      <c r="F171" s="17"/>
      <c r="G171" s="40"/>
      <c r="H171" s="43"/>
      <c r="I171" s="20"/>
      <c r="J171" s="17" t="s">
        <v>11</v>
      </c>
      <c r="K171" s="23">
        <f t="shared" ref="K171:K234" ca="1" si="15">2.75+RAND()*(4.6-2.75)</f>
        <v>2.9173884448116483</v>
      </c>
      <c r="L171" s="26"/>
      <c r="M171" s="26" t="str">
        <f t="shared" si="11"/>
        <v/>
      </c>
      <c r="N171" s="48"/>
      <c r="O171" s="28" t="str">
        <f t="shared" si="12"/>
        <v/>
      </c>
      <c r="P171" s="26" t="str">
        <f t="shared" si="13"/>
        <v/>
      </c>
      <c r="Q171" s="26" t="str">
        <f t="shared" si="14"/>
        <v/>
      </c>
    </row>
    <row r="172" spans="5:17">
      <c r="E172" s="17">
        <v>166</v>
      </c>
      <c r="F172" s="17"/>
      <c r="G172" s="40"/>
      <c r="H172" s="43"/>
      <c r="I172" s="20"/>
      <c r="J172" s="17" t="s">
        <v>11</v>
      </c>
      <c r="K172" s="23">
        <f t="shared" ca="1" si="15"/>
        <v>4.4236746914278324</v>
      </c>
      <c r="L172" s="26"/>
      <c r="M172" s="26" t="str">
        <f t="shared" si="11"/>
        <v/>
      </c>
      <c r="N172" s="48"/>
      <c r="O172" s="28" t="str">
        <f t="shared" si="12"/>
        <v/>
      </c>
      <c r="P172" s="26" t="str">
        <f t="shared" si="13"/>
        <v/>
      </c>
      <c r="Q172" s="26" t="str">
        <f t="shared" si="14"/>
        <v/>
      </c>
    </row>
    <row r="173" spans="5:17">
      <c r="E173" s="17">
        <v>167</v>
      </c>
      <c r="F173" s="17"/>
      <c r="G173" s="40"/>
      <c r="H173" s="43"/>
      <c r="I173" s="20"/>
      <c r="J173" s="17" t="s">
        <v>11</v>
      </c>
      <c r="K173" s="23">
        <f t="shared" ca="1" si="15"/>
        <v>4.2642667930806093</v>
      </c>
      <c r="L173" s="26"/>
      <c r="M173" s="26" t="str">
        <f t="shared" si="11"/>
        <v/>
      </c>
      <c r="N173" s="48"/>
      <c r="O173" s="28" t="str">
        <f t="shared" si="12"/>
        <v/>
      </c>
      <c r="P173" s="26" t="str">
        <f t="shared" si="13"/>
        <v/>
      </c>
      <c r="Q173" s="26" t="str">
        <f t="shared" si="14"/>
        <v/>
      </c>
    </row>
    <row r="174" spans="5:17">
      <c r="E174" s="17">
        <v>168</v>
      </c>
      <c r="F174" s="17"/>
      <c r="G174" s="40"/>
      <c r="H174" s="43"/>
      <c r="I174" s="20"/>
      <c r="J174" s="17" t="s">
        <v>11</v>
      </c>
      <c r="K174" s="23">
        <f t="shared" ca="1" si="15"/>
        <v>2.8057708644819757</v>
      </c>
      <c r="L174" s="26"/>
      <c r="M174" s="26" t="str">
        <f t="shared" si="11"/>
        <v/>
      </c>
      <c r="N174" s="48"/>
      <c r="O174" s="28" t="str">
        <f t="shared" si="12"/>
        <v/>
      </c>
      <c r="P174" s="26" t="str">
        <f t="shared" si="13"/>
        <v/>
      </c>
      <c r="Q174" s="26" t="str">
        <f t="shared" si="14"/>
        <v/>
      </c>
    </row>
    <row r="175" spans="5:17">
      <c r="E175" s="17">
        <v>169</v>
      </c>
      <c r="F175" s="17"/>
      <c r="G175" s="40"/>
      <c r="H175" s="43"/>
      <c r="I175" s="20"/>
      <c r="J175" s="17" t="s">
        <v>11</v>
      </c>
      <c r="K175" s="23">
        <f t="shared" ca="1" si="15"/>
        <v>2.9766734779504325</v>
      </c>
      <c r="L175" s="26"/>
      <c r="M175" s="26" t="str">
        <f t="shared" si="11"/>
        <v/>
      </c>
      <c r="N175" s="48"/>
      <c r="O175" s="28" t="str">
        <f t="shared" si="12"/>
        <v/>
      </c>
      <c r="P175" s="26" t="str">
        <f t="shared" si="13"/>
        <v/>
      </c>
      <c r="Q175" s="26" t="str">
        <f t="shared" si="14"/>
        <v/>
      </c>
    </row>
    <row r="176" spans="5:17">
      <c r="E176" s="17">
        <v>170</v>
      </c>
      <c r="F176" s="17"/>
      <c r="G176" s="40"/>
      <c r="H176" s="43"/>
      <c r="I176" s="20"/>
      <c r="J176" s="17" t="s">
        <v>11</v>
      </c>
      <c r="K176" s="23">
        <f t="shared" ca="1" si="15"/>
        <v>3.1851173415292569</v>
      </c>
      <c r="L176" s="26"/>
      <c r="M176" s="26" t="str">
        <f t="shared" si="11"/>
        <v/>
      </c>
      <c r="N176" s="48"/>
      <c r="O176" s="28" t="str">
        <f t="shared" si="12"/>
        <v/>
      </c>
      <c r="P176" s="26" t="str">
        <f t="shared" si="13"/>
        <v/>
      </c>
      <c r="Q176" s="26" t="str">
        <f t="shared" si="14"/>
        <v/>
      </c>
    </row>
    <row r="177" spans="5:17">
      <c r="E177" s="17">
        <v>171</v>
      </c>
      <c r="F177" s="17"/>
      <c r="G177" s="40"/>
      <c r="H177" s="43"/>
      <c r="I177" s="20"/>
      <c r="J177" s="17" t="s">
        <v>11</v>
      </c>
      <c r="K177" s="23">
        <f t="shared" ca="1" si="15"/>
        <v>4.4799282983303854</v>
      </c>
      <c r="L177" s="26"/>
      <c r="M177" s="26" t="str">
        <f t="shared" si="11"/>
        <v/>
      </c>
      <c r="N177" s="48"/>
      <c r="O177" s="28" t="str">
        <f t="shared" si="12"/>
        <v/>
      </c>
      <c r="P177" s="26" t="str">
        <f t="shared" si="13"/>
        <v/>
      </c>
      <c r="Q177" s="26" t="str">
        <f t="shared" si="14"/>
        <v/>
      </c>
    </row>
    <row r="178" spans="5:17">
      <c r="E178" s="17">
        <v>172</v>
      </c>
      <c r="F178" s="17"/>
      <c r="G178" s="40"/>
      <c r="H178" s="43"/>
      <c r="I178" s="20"/>
      <c r="J178" s="17" t="s">
        <v>11</v>
      </c>
      <c r="K178" s="23">
        <f t="shared" ca="1" si="15"/>
        <v>3.7212368007141423</v>
      </c>
      <c r="L178" s="26"/>
      <c r="M178" s="26" t="str">
        <f t="shared" si="11"/>
        <v/>
      </c>
      <c r="N178" s="48"/>
      <c r="O178" s="28" t="str">
        <f t="shared" si="12"/>
        <v/>
      </c>
      <c r="P178" s="26" t="str">
        <f t="shared" si="13"/>
        <v/>
      </c>
      <c r="Q178" s="26" t="str">
        <f t="shared" si="14"/>
        <v/>
      </c>
    </row>
    <row r="179" spans="5:17">
      <c r="E179" s="17">
        <v>173</v>
      </c>
      <c r="F179" s="17"/>
      <c r="G179" s="40"/>
      <c r="H179" s="43"/>
      <c r="I179" s="20"/>
      <c r="J179" s="17" t="s">
        <v>11</v>
      </c>
      <c r="K179" s="23">
        <f t="shared" ca="1" si="15"/>
        <v>3.8898654902768861</v>
      </c>
      <c r="L179" s="26"/>
      <c r="M179" s="26" t="str">
        <f t="shared" si="11"/>
        <v/>
      </c>
      <c r="N179" s="48"/>
      <c r="O179" s="28" t="str">
        <f t="shared" si="12"/>
        <v/>
      </c>
      <c r="P179" s="26" t="str">
        <f t="shared" si="13"/>
        <v/>
      </c>
      <c r="Q179" s="26" t="str">
        <f t="shared" si="14"/>
        <v/>
      </c>
    </row>
    <row r="180" spans="5:17">
      <c r="E180" s="17">
        <v>174</v>
      </c>
      <c r="F180" s="17"/>
      <c r="G180" s="40"/>
      <c r="H180" s="43"/>
      <c r="I180" s="20"/>
      <c r="J180" s="17" t="s">
        <v>11</v>
      </c>
      <c r="K180" s="23">
        <f t="shared" ca="1" si="15"/>
        <v>3.3165419046832403</v>
      </c>
      <c r="L180" s="26"/>
      <c r="M180" s="26" t="str">
        <f t="shared" si="11"/>
        <v/>
      </c>
      <c r="N180" s="48"/>
      <c r="O180" s="28" t="str">
        <f t="shared" si="12"/>
        <v/>
      </c>
      <c r="P180" s="26" t="str">
        <f t="shared" si="13"/>
        <v/>
      </c>
      <c r="Q180" s="26" t="str">
        <f t="shared" si="14"/>
        <v/>
      </c>
    </row>
    <row r="181" spans="5:17">
      <c r="E181" s="17">
        <v>175</v>
      </c>
      <c r="F181" s="17"/>
      <c r="G181" s="40"/>
      <c r="H181" s="43"/>
      <c r="I181" s="20"/>
      <c r="J181" s="17" t="s">
        <v>11</v>
      </c>
      <c r="K181" s="23">
        <f t="shared" ca="1" si="15"/>
        <v>3.6079995452230156</v>
      </c>
      <c r="L181" s="26"/>
      <c r="M181" s="26" t="str">
        <f t="shared" si="11"/>
        <v/>
      </c>
      <c r="N181" s="48"/>
      <c r="O181" s="28" t="str">
        <f t="shared" si="12"/>
        <v/>
      </c>
      <c r="P181" s="26" t="str">
        <f t="shared" si="13"/>
        <v/>
      </c>
      <c r="Q181" s="26" t="str">
        <f t="shared" si="14"/>
        <v/>
      </c>
    </row>
    <row r="182" spans="5:17">
      <c r="E182" s="17">
        <v>176</v>
      </c>
      <c r="F182" s="17"/>
      <c r="G182" s="40"/>
      <c r="H182" s="43"/>
      <c r="I182" s="20"/>
      <c r="J182" s="17" t="s">
        <v>11</v>
      </c>
      <c r="K182" s="23">
        <f t="shared" ca="1" si="15"/>
        <v>2.8009477831209177</v>
      </c>
      <c r="L182" s="26"/>
      <c r="M182" s="26" t="str">
        <f t="shared" ref="M182:M245" si="16">IF(N181="","",IF(OR(N181="REPORTÉ",N181="ANNULÉ"),M181,IF(N181="GAGNÉ",M179,M180+M181)))</f>
        <v/>
      </c>
      <c r="N182" s="48"/>
      <c r="O182" s="28" t="str">
        <f t="shared" si="12"/>
        <v/>
      </c>
      <c r="P182" s="26" t="str">
        <f t="shared" si="13"/>
        <v/>
      </c>
      <c r="Q182" s="26" t="str">
        <f t="shared" si="14"/>
        <v/>
      </c>
    </row>
    <row r="183" spans="5:17">
      <c r="E183" s="17">
        <v>177</v>
      </c>
      <c r="F183" s="17"/>
      <c r="G183" s="40"/>
      <c r="H183" s="43"/>
      <c r="I183" s="20"/>
      <c r="J183" s="17" t="s">
        <v>11</v>
      </c>
      <c r="K183" s="23">
        <f t="shared" ca="1" si="15"/>
        <v>3.18562696943677</v>
      </c>
      <c r="L183" s="26"/>
      <c r="M183" s="26" t="str">
        <f t="shared" si="16"/>
        <v/>
      </c>
      <c r="N183" s="48"/>
      <c r="O183" s="28" t="str">
        <f t="shared" si="12"/>
        <v/>
      </c>
      <c r="P183" s="26" t="str">
        <f t="shared" si="13"/>
        <v/>
      </c>
      <c r="Q183" s="26" t="str">
        <f t="shared" si="14"/>
        <v/>
      </c>
    </row>
    <row r="184" spans="5:17">
      <c r="E184" s="17">
        <v>178</v>
      </c>
      <c r="F184" s="17"/>
      <c r="G184" s="40"/>
      <c r="H184" s="43"/>
      <c r="I184" s="20"/>
      <c r="J184" s="17" t="s">
        <v>11</v>
      </c>
      <c r="K184" s="23">
        <f t="shared" ca="1" si="15"/>
        <v>4.5551163709153411</v>
      </c>
      <c r="L184" s="26"/>
      <c r="M184" s="26" t="str">
        <f t="shared" si="16"/>
        <v/>
      </c>
      <c r="N184" s="48"/>
      <c r="O184" s="28" t="str">
        <f t="shared" si="12"/>
        <v/>
      </c>
      <c r="P184" s="26" t="str">
        <f t="shared" si="13"/>
        <v/>
      </c>
      <c r="Q184" s="26" t="str">
        <f t="shared" si="14"/>
        <v/>
      </c>
    </row>
    <row r="185" spans="5:17">
      <c r="E185" s="17">
        <v>179</v>
      </c>
      <c r="F185" s="17"/>
      <c r="G185" s="40"/>
      <c r="H185" s="43"/>
      <c r="I185" s="20"/>
      <c r="J185" s="17" t="s">
        <v>11</v>
      </c>
      <c r="K185" s="23">
        <f t="shared" ca="1" si="15"/>
        <v>3.057385380447728</v>
      </c>
      <c r="L185" s="26"/>
      <c r="M185" s="26" t="str">
        <f t="shared" si="16"/>
        <v/>
      </c>
      <c r="N185" s="48"/>
      <c r="O185" s="28" t="str">
        <f t="shared" si="12"/>
        <v/>
      </c>
      <c r="P185" s="26" t="str">
        <f t="shared" si="13"/>
        <v/>
      </c>
      <c r="Q185" s="26" t="str">
        <f t="shared" si="14"/>
        <v/>
      </c>
    </row>
    <row r="186" spans="5:17">
      <c r="E186" s="17">
        <v>180</v>
      </c>
      <c r="F186" s="17"/>
      <c r="G186" s="40"/>
      <c r="H186" s="43"/>
      <c r="I186" s="20"/>
      <c r="J186" s="17" t="s">
        <v>11</v>
      </c>
      <c r="K186" s="23">
        <f t="shared" ca="1" si="15"/>
        <v>3.5412982699270152</v>
      </c>
      <c r="L186" s="26"/>
      <c r="M186" s="26" t="str">
        <f t="shared" si="16"/>
        <v/>
      </c>
      <c r="N186" s="48"/>
      <c r="O186" s="28" t="str">
        <f t="shared" si="12"/>
        <v/>
      </c>
      <c r="P186" s="26" t="str">
        <f t="shared" si="13"/>
        <v/>
      </c>
      <c r="Q186" s="26" t="str">
        <f t="shared" si="14"/>
        <v/>
      </c>
    </row>
    <row r="187" spans="5:17">
      <c r="E187" s="17">
        <v>181</v>
      </c>
      <c r="F187" s="17"/>
      <c r="G187" s="40"/>
      <c r="H187" s="43"/>
      <c r="I187" s="20"/>
      <c r="J187" s="17" t="s">
        <v>11</v>
      </c>
      <c r="K187" s="23">
        <f t="shared" ca="1" si="15"/>
        <v>2.9118227799621348</v>
      </c>
      <c r="L187" s="26"/>
      <c r="M187" s="26" t="str">
        <f t="shared" si="16"/>
        <v/>
      </c>
      <c r="N187" s="48"/>
      <c r="O187" s="28" t="str">
        <f t="shared" si="12"/>
        <v/>
      </c>
      <c r="P187" s="26" t="str">
        <f t="shared" si="13"/>
        <v/>
      </c>
      <c r="Q187" s="26" t="str">
        <f t="shared" si="14"/>
        <v/>
      </c>
    </row>
    <row r="188" spans="5:17">
      <c r="E188" s="17">
        <v>182</v>
      </c>
      <c r="F188" s="17"/>
      <c r="G188" s="40"/>
      <c r="H188" s="43"/>
      <c r="I188" s="20"/>
      <c r="J188" s="17" t="s">
        <v>11</v>
      </c>
      <c r="K188" s="23">
        <f t="shared" ca="1" si="15"/>
        <v>2.9498361018713388</v>
      </c>
      <c r="L188" s="26"/>
      <c r="M188" s="26" t="str">
        <f t="shared" si="16"/>
        <v/>
      </c>
      <c r="N188" s="48"/>
      <c r="O188" s="28" t="str">
        <f t="shared" si="12"/>
        <v/>
      </c>
      <c r="P188" s="26" t="str">
        <f t="shared" si="13"/>
        <v/>
      </c>
      <c r="Q188" s="26" t="str">
        <f t="shared" si="14"/>
        <v/>
      </c>
    </row>
    <row r="189" spans="5:17">
      <c r="E189" s="17">
        <v>183</v>
      </c>
      <c r="F189" s="17"/>
      <c r="G189" s="40"/>
      <c r="H189" s="43"/>
      <c r="I189" s="20"/>
      <c r="J189" s="17" t="s">
        <v>11</v>
      </c>
      <c r="K189" s="23">
        <f t="shared" ca="1" si="15"/>
        <v>2.8281236105621619</v>
      </c>
      <c r="L189" s="26"/>
      <c r="M189" s="26" t="str">
        <f t="shared" si="16"/>
        <v/>
      </c>
      <c r="N189" s="48"/>
      <c r="O189" s="28" t="str">
        <f t="shared" si="12"/>
        <v/>
      </c>
      <c r="P189" s="26" t="str">
        <f t="shared" si="13"/>
        <v/>
      </c>
      <c r="Q189" s="26" t="str">
        <f t="shared" si="14"/>
        <v/>
      </c>
    </row>
    <row r="190" spans="5:17">
      <c r="E190" s="17">
        <v>184</v>
      </c>
      <c r="F190" s="17"/>
      <c r="G190" s="40"/>
      <c r="H190" s="43"/>
      <c r="I190" s="20"/>
      <c r="J190" s="17" t="s">
        <v>11</v>
      </c>
      <c r="K190" s="23">
        <f t="shared" ca="1" si="15"/>
        <v>4.2033302185129191</v>
      </c>
      <c r="L190" s="26"/>
      <c r="M190" s="26" t="str">
        <f t="shared" si="16"/>
        <v/>
      </c>
      <c r="N190" s="48"/>
      <c r="O190" s="28" t="str">
        <f t="shared" si="12"/>
        <v/>
      </c>
      <c r="P190" s="26" t="str">
        <f t="shared" si="13"/>
        <v/>
      </c>
      <c r="Q190" s="26" t="str">
        <f t="shared" si="14"/>
        <v/>
      </c>
    </row>
    <row r="191" spans="5:17">
      <c r="E191" s="17">
        <v>185</v>
      </c>
      <c r="F191" s="17"/>
      <c r="G191" s="40"/>
      <c r="H191" s="43"/>
      <c r="I191" s="20"/>
      <c r="J191" s="17" t="s">
        <v>11</v>
      </c>
      <c r="K191" s="23">
        <f t="shared" ca="1" si="15"/>
        <v>3.1910633662398555</v>
      </c>
      <c r="L191" s="26"/>
      <c r="M191" s="26" t="str">
        <f t="shared" si="16"/>
        <v/>
      </c>
      <c r="N191" s="48"/>
      <c r="O191" s="28" t="str">
        <f t="shared" si="12"/>
        <v/>
      </c>
      <c r="P191" s="26" t="str">
        <f t="shared" si="13"/>
        <v/>
      </c>
      <c r="Q191" s="26" t="str">
        <f t="shared" si="14"/>
        <v/>
      </c>
    </row>
    <row r="192" spans="5:17">
      <c r="E192" s="17">
        <v>186</v>
      </c>
      <c r="F192" s="17"/>
      <c r="G192" s="40"/>
      <c r="H192" s="43"/>
      <c r="I192" s="20"/>
      <c r="J192" s="17" t="s">
        <v>11</v>
      </c>
      <c r="K192" s="23">
        <f t="shared" ca="1" si="15"/>
        <v>4.0636313443462839</v>
      </c>
      <c r="L192" s="26"/>
      <c r="M192" s="26" t="str">
        <f t="shared" si="16"/>
        <v/>
      </c>
      <c r="N192" s="48"/>
      <c r="O192" s="28" t="str">
        <f t="shared" si="12"/>
        <v/>
      </c>
      <c r="P192" s="26" t="str">
        <f t="shared" si="13"/>
        <v/>
      </c>
      <c r="Q192" s="26" t="str">
        <f t="shared" si="14"/>
        <v/>
      </c>
    </row>
    <row r="193" spans="5:17">
      <c r="E193" s="17">
        <v>187</v>
      </c>
      <c r="F193" s="17"/>
      <c r="G193" s="40"/>
      <c r="H193" s="43"/>
      <c r="I193" s="20"/>
      <c r="J193" s="17" t="s">
        <v>11</v>
      </c>
      <c r="K193" s="23">
        <f t="shared" ca="1" si="15"/>
        <v>3.5693952357820069</v>
      </c>
      <c r="L193" s="26"/>
      <c r="M193" s="26" t="str">
        <f t="shared" si="16"/>
        <v/>
      </c>
      <c r="N193" s="48"/>
      <c r="O193" s="28" t="str">
        <f t="shared" si="12"/>
        <v/>
      </c>
      <c r="P193" s="26" t="str">
        <f t="shared" si="13"/>
        <v/>
      </c>
      <c r="Q193" s="26" t="str">
        <f t="shared" si="14"/>
        <v/>
      </c>
    </row>
    <row r="194" spans="5:17">
      <c r="E194" s="17">
        <v>188</v>
      </c>
      <c r="F194" s="17"/>
      <c r="G194" s="40"/>
      <c r="H194" s="43"/>
      <c r="I194" s="20"/>
      <c r="J194" s="17" t="s">
        <v>11</v>
      </c>
      <c r="K194" s="23">
        <f t="shared" ca="1" si="15"/>
        <v>4.2702619735793999</v>
      </c>
      <c r="L194" s="26"/>
      <c r="M194" s="26" t="str">
        <f t="shared" si="16"/>
        <v/>
      </c>
      <c r="N194" s="48"/>
      <c r="O194" s="28" t="str">
        <f t="shared" si="12"/>
        <v/>
      </c>
      <c r="P194" s="26" t="str">
        <f t="shared" si="13"/>
        <v/>
      </c>
      <c r="Q194" s="26" t="str">
        <f t="shared" si="14"/>
        <v/>
      </c>
    </row>
    <row r="195" spans="5:17">
      <c r="E195" s="17">
        <v>189</v>
      </c>
      <c r="F195" s="17"/>
      <c r="G195" s="40"/>
      <c r="H195" s="43"/>
      <c r="I195" s="20"/>
      <c r="J195" s="17" t="s">
        <v>11</v>
      </c>
      <c r="K195" s="23">
        <f t="shared" ca="1" si="15"/>
        <v>3.2265324673971754</v>
      </c>
      <c r="L195" s="26"/>
      <c r="M195" s="26" t="str">
        <f t="shared" si="16"/>
        <v/>
      </c>
      <c r="N195" s="48"/>
      <c r="O195" s="28" t="str">
        <f t="shared" si="12"/>
        <v/>
      </c>
      <c r="P195" s="26" t="str">
        <f t="shared" si="13"/>
        <v/>
      </c>
      <c r="Q195" s="26" t="str">
        <f t="shared" si="14"/>
        <v/>
      </c>
    </row>
    <row r="196" spans="5:17">
      <c r="E196" s="17">
        <v>190</v>
      </c>
      <c r="F196" s="17"/>
      <c r="G196" s="40"/>
      <c r="H196" s="43"/>
      <c r="I196" s="20"/>
      <c r="J196" s="17" t="s">
        <v>11</v>
      </c>
      <c r="K196" s="23">
        <f t="shared" ca="1" si="15"/>
        <v>4.0734032421016506</v>
      </c>
      <c r="L196" s="26"/>
      <c r="M196" s="26" t="str">
        <f t="shared" si="16"/>
        <v/>
      </c>
      <c r="N196" s="48"/>
      <c r="O196" s="28" t="str">
        <f t="shared" si="12"/>
        <v/>
      </c>
      <c r="P196" s="26" t="str">
        <f t="shared" si="13"/>
        <v/>
      </c>
      <c r="Q196" s="26" t="str">
        <f t="shared" si="14"/>
        <v/>
      </c>
    </row>
    <row r="197" spans="5:17">
      <c r="E197" s="17">
        <v>191</v>
      </c>
      <c r="F197" s="17"/>
      <c r="G197" s="40"/>
      <c r="H197" s="43"/>
      <c r="I197" s="20"/>
      <c r="J197" s="17" t="s">
        <v>11</v>
      </c>
      <c r="K197" s="23">
        <f t="shared" ca="1" si="15"/>
        <v>3.0018940020157472</v>
      </c>
      <c r="L197" s="26"/>
      <c r="M197" s="26" t="str">
        <f t="shared" si="16"/>
        <v/>
      </c>
      <c r="N197" s="48"/>
      <c r="O197" s="28" t="str">
        <f t="shared" si="12"/>
        <v/>
      </c>
      <c r="P197" s="26" t="str">
        <f t="shared" si="13"/>
        <v/>
      </c>
      <c r="Q197" s="26" t="str">
        <f t="shared" si="14"/>
        <v/>
      </c>
    </row>
    <row r="198" spans="5:17">
      <c r="E198" s="17">
        <v>192</v>
      </c>
      <c r="F198" s="17"/>
      <c r="G198" s="40"/>
      <c r="H198" s="43"/>
      <c r="I198" s="20"/>
      <c r="J198" s="17" t="s">
        <v>11</v>
      </c>
      <c r="K198" s="23">
        <f t="shared" ca="1" si="15"/>
        <v>4.311973629586797</v>
      </c>
      <c r="L198" s="26"/>
      <c r="M198" s="26" t="str">
        <f t="shared" si="16"/>
        <v/>
      </c>
      <c r="N198" s="48"/>
      <c r="O198" s="28" t="str">
        <f t="shared" si="12"/>
        <v/>
      </c>
      <c r="P198" s="26" t="str">
        <f t="shared" si="13"/>
        <v/>
      </c>
      <c r="Q198" s="26" t="str">
        <f t="shared" si="14"/>
        <v/>
      </c>
    </row>
    <row r="199" spans="5:17">
      <c r="E199" s="17">
        <v>193</v>
      </c>
      <c r="F199" s="17"/>
      <c r="G199" s="40"/>
      <c r="H199" s="43"/>
      <c r="I199" s="20"/>
      <c r="J199" s="17" t="s">
        <v>11</v>
      </c>
      <c r="K199" s="23">
        <f t="shared" ca="1" si="15"/>
        <v>3.6954564644282621</v>
      </c>
      <c r="L199" s="26"/>
      <c r="M199" s="26" t="str">
        <f t="shared" si="16"/>
        <v/>
      </c>
      <c r="N199" s="48"/>
      <c r="O199" s="28" t="str">
        <f t="shared" si="12"/>
        <v/>
      </c>
      <c r="P199" s="26" t="str">
        <f t="shared" si="13"/>
        <v/>
      </c>
      <c r="Q199" s="26" t="str">
        <f t="shared" si="14"/>
        <v/>
      </c>
    </row>
    <row r="200" spans="5:17">
      <c r="E200" s="17">
        <v>194</v>
      </c>
      <c r="F200" s="17"/>
      <c r="G200" s="40"/>
      <c r="H200" s="43"/>
      <c r="I200" s="20"/>
      <c r="J200" s="17" t="s">
        <v>11</v>
      </c>
      <c r="K200" s="23">
        <f t="shared" ca="1" si="15"/>
        <v>2.9118360270022223</v>
      </c>
      <c r="L200" s="26"/>
      <c r="M200" s="26" t="str">
        <f t="shared" si="16"/>
        <v/>
      </c>
      <c r="N200" s="48"/>
      <c r="O200" s="28" t="str">
        <f t="shared" si="12"/>
        <v/>
      </c>
      <c r="P200" s="26" t="str">
        <f t="shared" si="13"/>
        <v/>
      </c>
      <c r="Q200" s="26" t="str">
        <f t="shared" si="14"/>
        <v/>
      </c>
    </row>
    <row r="201" spans="5:17">
      <c r="E201" s="17">
        <v>195</v>
      </c>
      <c r="F201" s="17"/>
      <c r="G201" s="40"/>
      <c r="H201" s="43"/>
      <c r="I201" s="20"/>
      <c r="J201" s="17" t="s">
        <v>11</v>
      </c>
      <c r="K201" s="23">
        <f t="shared" ca="1" si="15"/>
        <v>3.762461724502236</v>
      </c>
      <c r="L201" s="26"/>
      <c r="M201" s="26" t="str">
        <f t="shared" si="16"/>
        <v/>
      </c>
      <c r="N201" s="48"/>
      <c r="O201" s="28" t="str">
        <f t="shared" ref="O201:O264" si="17">IF(N201="GAGNÉ",K201*M201,IF(N201="PERDU","0,00 €",""))</f>
        <v/>
      </c>
      <c r="P201" s="26" t="str">
        <f t="shared" ref="P201:P264" si="18">IF(N201="GAGNÉ",O201-M201,IF(N201="PERDU",-M201,""))</f>
        <v/>
      </c>
      <c r="Q201" s="26" t="str">
        <f t="shared" ref="Q201:Q264" si="19">IF(N201="GAGNÉ",O201-M201+Q200,IF(N201="PERDU",Q200-M201,""))</f>
        <v/>
      </c>
    </row>
    <row r="202" spans="5:17">
      <c r="E202" s="17">
        <v>196</v>
      </c>
      <c r="F202" s="17"/>
      <c r="G202" s="40"/>
      <c r="H202" s="43"/>
      <c r="I202" s="20"/>
      <c r="J202" s="17" t="s">
        <v>11</v>
      </c>
      <c r="K202" s="23">
        <f t="shared" ca="1" si="15"/>
        <v>4.2496534859915132</v>
      </c>
      <c r="L202" s="26"/>
      <c r="M202" s="26" t="str">
        <f t="shared" si="16"/>
        <v/>
      </c>
      <c r="N202" s="48"/>
      <c r="O202" s="28" t="str">
        <f t="shared" si="17"/>
        <v/>
      </c>
      <c r="P202" s="26" t="str">
        <f t="shared" si="18"/>
        <v/>
      </c>
      <c r="Q202" s="26" t="str">
        <f t="shared" si="19"/>
        <v/>
      </c>
    </row>
    <row r="203" spans="5:17">
      <c r="E203" s="17">
        <v>197</v>
      </c>
      <c r="F203" s="17"/>
      <c r="G203" s="40"/>
      <c r="H203" s="43"/>
      <c r="I203" s="20"/>
      <c r="J203" s="17" t="s">
        <v>11</v>
      </c>
      <c r="K203" s="23">
        <f t="shared" ca="1" si="15"/>
        <v>3.7528332341492496</v>
      </c>
      <c r="L203" s="26"/>
      <c r="M203" s="26" t="str">
        <f t="shared" si="16"/>
        <v/>
      </c>
      <c r="N203" s="48"/>
      <c r="O203" s="28" t="str">
        <f t="shared" si="17"/>
        <v/>
      </c>
      <c r="P203" s="26" t="str">
        <f t="shared" si="18"/>
        <v/>
      </c>
      <c r="Q203" s="26" t="str">
        <f t="shared" si="19"/>
        <v/>
      </c>
    </row>
    <row r="204" spans="5:17">
      <c r="E204" s="17">
        <v>198</v>
      </c>
      <c r="F204" s="17"/>
      <c r="G204" s="40"/>
      <c r="H204" s="43"/>
      <c r="I204" s="20"/>
      <c r="J204" s="17" t="s">
        <v>11</v>
      </c>
      <c r="K204" s="23">
        <f t="shared" ca="1" si="15"/>
        <v>4.3982355908165287</v>
      </c>
      <c r="L204" s="26"/>
      <c r="M204" s="26" t="str">
        <f t="shared" si="16"/>
        <v/>
      </c>
      <c r="N204" s="48"/>
      <c r="O204" s="28" t="str">
        <f t="shared" si="17"/>
        <v/>
      </c>
      <c r="P204" s="26" t="str">
        <f t="shared" si="18"/>
        <v/>
      </c>
      <c r="Q204" s="26" t="str">
        <f t="shared" si="19"/>
        <v/>
      </c>
    </row>
    <row r="205" spans="5:17">
      <c r="E205" s="17">
        <v>199</v>
      </c>
      <c r="F205" s="17"/>
      <c r="G205" s="40"/>
      <c r="H205" s="43"/>
      <c r="I205" s="20"/>
      <c r="J205" s="17" t="s">
        <v>11</v>
      </c>
      <c r="K205" s="23">
        <f t="shared" ca="1" si="15"/>
        <v>4.1238098119821176</v>
      </c>
      <c r="L205" s="26"/>
      <c r="M205" s="26" t="str">
        <f t="shared" si="16"/>
        <v/>
      </c>
      <c r="N205" s="48"/>
      <c r="O205" s="28" t="str">
        <f t="shared" si="17"/>
        <v/>
      </c>
      <c r="P205" s="26" t="str">
        <f t="shared" si="18"/>
        <v/>
      </c>
      <c r="Q205" s="26" t="str">
        <f t="shared" si="19"/>
        <v/>
      </c>
    </row>
    <row r="206" spans="5:17">
      <c r="E206" s="17">
        <v>200</v>
      </c>
      <c r="F206" s="17"/>
      <c r="G206" s="40"/>
      <c r="H206" s="43"/>
      <c r="I206" s="20"/>
      <c r="J206" s="17" t="s">
        <v>11</v>
      </c>
      <c r="K206" s="23">
        <f t="shared" ca="1" si="15"/>
        <v>4.3648540184158113</v>
      </c>
      <c r="L206" s="26"/>
      <c r="M206" s="26" t="str">
        <f t="shared" si="16"/>
        <v/>
      </c>
      <c r="N206" s="48"/>
      <c r="O206" s="28" t="str">
        <f t="shared" si="17"/>
        <v/>
      </c>
      <c r="P206" s="26" t="str">
        <f t="shared" si="18"/>
        <v/>
      </c>
      <c r="Q206" s="26" t="str">
        <f t="shared" si="19"/>
        <v/>
      </c>
    </row>
    <row r="207" spans="5:17">
      <c r="E207" s="17">
        <v>201</v>
      </c>
      <c r="F207" s="17"/>
      <c r="G207" s="40"/>
      <c r="H207" s="43"/>
      <c r="I207" s="20"/>
      <c r="J207" s="17" t="s">
        <v>11</v>
      </c>
      <c r="K207" s="23">
        <f t="shared" ca="1" si="15"/>
        <v>3.543571883698144</v>
      </c>
      <c r="L207" s="26"/>
      <c r="M207" s="26" t="str">
        <f t="shared" si="16"/>
        <v/>
      </c>
      <c r="N207" s="48"/>
      <c r="O207" s="28" t="str">
        <f t="shared" si="17"/>
        <v/>
      </c>
      <c r="P207" s="26" t="str">
        <f t="shared" si="18"/>
        <v/>
      </c>
      <c r="Q207" s="26" t="str">
        <f t="shared" si="19"/>
        <v/>
      </c>
    </row>
    <row r="208" spans="5:17">
      <c r="E208" s="17">
        <v>202</v>
      </c>
      <c r="F208" s="17"/>
      <c r="G208" s="40"/>
      <c r="H208" s="43"/>
      <c r="I208" s="20"/>
      <c r="J208" s="17" t="s">
        <v>11</v>
      </c>
      <c r="K208" s="23">
        <f t="shared" ca="1" si="15"/>
        <v>3.3586672063190881</v>
      </c>
      <c r="L208" s="26"/>
      <c r="M208" s="26" t="str">
        <f t="shared" si="16"/>
        <v/>
      </c>
      <c r="N208" s="48"/>
      <c r="O208" s="28" t="str">
        <f t="shared" si="17"/>
        <v/>
      </c>
      <c r="P208" s="26" t="str">
        <f t="shared" si="18"/>
        <v/>
      </c>
      <c r="Q208" s="26" t="str">
        <f t="shared" si="19"/>
        <v/>
      </c>
    </row>
    <row r="209" spans="5:17">
      <c r="E209" s="17">
        <v>203</v>
      </c>
      <c r="F209" s="17"/>
      <c r="G209" s="40"/>
      <c r="H209" s="43"/>
      <c r="I209" s="20"/>
      <c r="J209" s="17" t="s">
        <v>11</v>
      </c>
      <c r="K209" s="23">
        <f t="shared" ca="1" si="15"/>
        <v>4.1640761812940195</v>
      </c>
      <c r="L209" s="26"/>
      <c r="M209" s="26" t="str">
        <f t="shared" si="16"/>
        <v/>
      </c>
      <c r="N209" s="48"/>
      <c r="O209" s="28" t="str">
        <f t="shared" si="17"/>
        <v/>
      </c>
      <c r="P209" s="26" t="str">
        <f t="shared" si="18"/>
        <v/>
      </c>
      <c r="Q209" s="26" t="str">
        <f t="shared" si="19"/>
        <v/>
      </c>
    </row>
    <row r="210" spans="5:17">
      <c r="E210" s="17">
        <v>204</v>
      </c>
      <c r="F210" s="17"/>
      <c r="G210" s="40"/>
      <c r="H210" s="43"/>
      <c r="I210" s="20"/>
      <c r="J210" s="17" t="s">
        <v>11</v>
      </c>
      <c r="K210" s="23">
        <f t="shared" ca="1" si="15"/>
        <v>2.9916929032895263</v>
      </c>
      <c r="L210" s="26"/>
      <c r="M210" s="26" t="str">
        <f t="shared" si="16"/>
        <v/>
      </c>
      <c r="N210" s="48"/>
      <c r="O210" s="28" t="str">
        <f t="shared" si="17"/>
        <v/>
      </c>
      <c r="P210" s="26" t="str">
        <f t="shared" si="18"/>
        <v/>
      </c>
      <c r="Q210" s="26" t="str">
        <f t="shared" si="19"/>
        <v/>
      </c>
    </row>
    <row r="211" spans="5:17">
      <c r="E211" s="17">
        <v>205</v>
      </c>
      <c r="F211" s="17"/>
      <c r="G211" s="40"/>
      <c r="H211" s="43"/>
      <c r="I211" s="20"/>
      <c r="J211" s="17" t="s">
        <v>11</v>
      </c>
      <c r="K211" s="23">
        <f t="shared" ca="1" si="15"/>
        <v>4.4403933604076604</v>
      </c>
      <c r="L211" s="26"/>
      <c r="M211" s="26" t="str">
        <f t="shared" si="16"/>
        <v/>
      </c>
      <c r="N211" s="48"/>
      <c r="O211" s="28" t="str">
        <f t="shared" si="17"/>
        <v/>
      </c>
      <c r="P211" s="26" t="str">
        <f t="shared" si="18"/>
        <v/>
      </c>
      <c r="Q211" s="26" t="str">
        <f t="shared" si="19"/>
        <v/>
      </c>
    </row>
    <row r="212" spans="5:17">
      <c r="E212" s="17">
        <v>206</v>
      </c>
      <c r="F212" s="17"/>
      <c r="G212" s="40"/>
      <c r="H212" s="43"/>
      <c r="I212" s="20"/>
      <c r="J212" s="17" t="s">
        <v>11</v>
      </c>
      <c r="K212" s="23">
        <f t="shared" ca="1" si="15"/>
        <v>3.8956936687618962</v>
      </c>
      <c r="L212" s="26"/>
      <c r="M212" s="26" t="str">
        <f t="shared" si="16"/>
        <v/>
      </c>
      <c r="N212" s="48"/>
      <c r="O212" s="28" t="str">
        <f t="shared" si="17"/>
        <v/>
      </c>
      <c r="P212" s="26" t="str">
        <f t="shared" si="18"/>
        <v/>
      </c>
      <c r="Q212" s="26" t="str">
        <f t="shared" si="19"/>
        <v/>
      </c>
    </row>
    <row r="213" spans="5:17">
      <c r="E213" s="17">
        <v>207</v>
      </c>
      <c r="F213" s="17"/>
      <c r="G213" s="40"/>
      <c r="H213" s="43"/>
      <c r="I213" s="20"/>
      <c r="J213" s="17" t="s">
        <v>11</v>
      </c>
      <c r="K213" s="23">
        <f t="shared" ca="1" si="15"/>
        <v>2.8731736404858519</v>
      </c>
      <c r="L213" s="26"/>
      <c r="M213" s="26" t="str">
        <f t="shared" si="16"/>
        <v/>
      </c>
      <c r="N213" s="48"/>
      <c r="O213" s="28" t="str">
        <f t="shared" si="17"/>
        <v/>
      </c>
      <c r="P213" s="26" t="str">
        <f t="shared" si="18"/>
        <v/>
      </c>
      <c r="Q213" s="26" t="str">
        <f t="shared" si="19"/>
        <v/>
      </c>
    </row>
    <row r="214" spans="5:17">
      <c r="E214" s="17">
        <v>208</v>
      </c>
      <c r="F214" s="17"/>
      <c r="G214" s="40"/>
      <c r="H214" s="43"/>
      <c r="I214" s="20"/>
      <c r="J214" s="17" t="s">
        <v>11</v>
      </c>
      <c r="K214" s="23">
        <f t="shared" ca="1" si="15"/>
        <v>3.0430242428766485</v>
      </c>
      <c r="L214" s="26"/>
      <c r="M214" s="26" t="str">
        <f t="shared" si="16"/>
        <v/>
      </c>
      <c r="N214" s="48"/>
      <c r="O214" s="28" t="str">
        <f t="shared" si="17"/>
        <v/>
      </c>
      <c r="P214" s="26" t="str">
        <f t="shared" si="18"/>
        <v/>
      </c>
      <c r="Q214" s="26" t="str">
        <f t="shared" si="19"/>
        <v/>
      </c>
    </row>
    <row r="215" spans="5:17">
      <c r="E215" s="17">
        <v>209</v>
      </c>
      <c r="F215" s="17"/>
      <c r="G215" s="40"/>
      <c r="H215" s="43"/>
      <c r="I215" s="20"/>
      <c r="J215" s="17" t="s">
        <v>11</v>
      </c>
      <c r="K215" s="23">
        <f t="shared" ca="1" si="15"/>
        <v>4.1832970119245312</v>
      </c>
      <c r="L215" s="26"/>
      <c r="M215" s="26" t="str">
        <f t="shared" si="16"/>
        <v/>
      </c>
      <c r="N215" s="48"/>
      <c r="O215" s="28" t="str">
        <f t="shared" si="17"/>
        <v/>
      </c>
      <c r="P215" s="26" t="str">
        <f t="shared" si="18"/>
        <v/>
      </c>
      <c r="Q215" s="26" t="str">
        <f t="shared" si="19"/>
        <v/>
      </c>
    </row>
    <row r="216" spans="5:17">
      <c r="E216" s="17">
        <v>210</v>
      </c>
      <c r="F216" s="17"/>
      <c r="G216" s="40"/>
      <c r="H216" s="43"/>
      <c r="I216" s="20"/>
      <c r="J216" s="17" t="s">
        <v>11</v>
      </c>
      <c r="K216" s="23">
        <f t="shared" ca="1" si="15"/>
        <v>2.9625279708663741</v>
      </c>
      <c r="L216" s="26"/>
      <c r="M216" s="26" t="str">
        <f t="shared" si="16"/>
        <v/>
      </c>
      <c r="N216" s="48"/>
      <c r="O216" s="28" t="str">
        <f t="shared" si="17"/>
        <v/>
      </c>
      <c r="P216" s="26" t="str">
        <f t="shared" si="18"/>
        <v/>
      </c>
      <c r="Q216" s="26" t="str">
        <f t="shared" si="19"/>
        <v/>
      </c>
    </row>
    <row r="217" spans="5:17">
      <c r="E217" s="17">
        <v>211</v>
      </c>
      <c r="F217" s="17"/>
      <c r="G217" s="40"/>
      <c r="H217" s="43"/>
      <c r="I217" s="20"/>
      <c r="J217" s="17" t="s">
        <v>11</v>
      </c>
      <c r="K217" s="23">
        <f t="shared" ca="1" si="15"/>
        <v>3.3761199028075115</v>
      </c>
      <c r="L217" s="26"/>
      <c r="M217" s="26" t="str">
        <f t="shared" si="16"/>
        <v/>
      </c>
      <c r="N217" s="48"/>
      <c r="O217" s="28" t="str">
        <f t="shared" si="17"/>
        <v/>
      </c>
      <c r="P217" s="26" t="str">
        <f t="shared" si="18"/>
        <v/>
      </c>
      <c r="Q217" s="26" t="str">
        <f t="shared" si="19"/>
        <v/>
      </c>
    </row>
    <row r="218" spans="5:17">
      <c r="E218" s="17">
        <v>212</v>
      </c>
      <c r="F218" s="17"/>
      <c r="G218" s="40"/>
      <c r="H218" s="43"/>
      <c r="I218" s="20"/>
      <c r="J218" s="17" t="s">
        <v>11</v>
      </c>
      <c r="K218" s="23">
        <f t="shared" ca="1" si="15"/>
        <v>3.063164854095906</v>
      </c>
      <c r="L218" s="26"/>
      <c r="M218" s="26" t="str">
        <f t="shared" si="16"/>
        <v/>
      </c>
      <c r="N218" s="48"/>
      <c r="O218" s="28" t="str">
        <f t="shared" si="17"/>
        <v/>
      </c>
      <c r="P218" s="26" t="str">
        <f t="shared" si="18"/>
        <v/>
      </c>
      <c r="Q218" s="26" t="str">
        <f t="shared" si="19"/>
        <v/>
      </c>
    </row>
    <row r="219" spans="5:17">
      <c r="E219" s="17">
        <v>213</v>
      </c>
      <c r="F219" s="17"/>
      <c r="G219" s="40"/>
      <c r="H219" s="43"/>
      <c r="I219" s="20"/>
      <c r="J219" s="17" t="s">
        <v>11</v>
      </c>
      <c r="K219" s="23">
        <f t="shared" ca="1" si="15"/>
        <v>4.4031238204054404</v>
      </c>
      <c r="L219" s="26"/>
      <c r="M219" s="26" t="str">
        <f t="shared" si="16"/>
        <v/>
      </c>
      <c r="N219" s="48"/>
      <c r="O219" s="28" t="str">
        <f t="shared" si="17"/>
        <v/>
      </c>
      <c r="P219" s="26" t="str">
        <f t="shared" si="18"/>
        <v/>
      </c>
      <c r="Q219" s="26" t="str">
        <f t="shared" si="19"/>
        <v/>
      </c>
    </row>
    <row r="220" spans="5:17">
      <c r="E220" s="17">
        <v>214</v>
      </c>
      <c r="F220" s="17"/>
      <c r="G220" s="40"/>
      <c r="H220" s="43"/>
      <c r="I220" s="20"/>
      <c r="J220" s="17" t="s">
        <v>11</v>
      </c>
      <c r="K220" s="23">
        <f t="shared" ca="1" si="15"/>
        <v>3.9988703151794818</v>
      </c>
      <c r="L220" s="26"/>
      <c r="M220" s="26" t="str">
        <f t="shared" si="16"/>
        <v/>
      </c>
      <c r="N220" s="48"/>
      <c r="O220" s="28" t="str">
        <f t="shared" si="17"/>
        <v/>
      </c>
      <c r="P220" s="26" t="str">
        <f t="shared" si="18"/>
        <v/>
      </c>
      <c r="Q220" s="26" t="str">
        <f t="shared" si="19"/>
        <v/>
      </c>
    </row>
    <row r="221" spans="5:17">
      <c r="E221" s="17">
        <v>215</v>
      </c>
      <c r="F221" s="17"/>
      <c r="G221" s="40"/>
      <c r="H221" s="43"/>
      <c r="I221" s="20"/>
      <c r="J221" s="17" t="s">
        <v>11</v>
      </c>
      <c r="K221" s="23">
        <f t="shared" ca="1" si="15"/>
        <v>3.6755119869365203</v>
      </c>
      <c r="L221" s="26"/>
      <c r="M221" s="26" t="str">
        <f t="shared" si="16"/>
        <v/>
      </c>
      <c r="N221" s="48"/>
      <c r="O221" s="28" t="str">
        <f t="shared" si="17"/>
        <v/>
      </c>
      <c r="P221" s="26" t="str">
        <f t="shared" si="18"/>
        <v/>
      </c>
      <c r="Q221" s="26" t="str">
        <f t="shared" si="19"/>
        <v/>
      </c>
    </row>
    <row r="222" spans="5:17">
      <c r="E222" s="17">
        <v>216</v>
      </c>
      <c r="F222" s="17"/>
      <c r="G222" s="40"/>
      <c r="H222" s="43"/>
      <c r="I222" s="20"/>
      <c r="J222" s="17" t="s">
        <v>11</v>
      </c>
      <c r="K222" s="23">
        <f t="shared" ca="1" si="15"/>
        <v>3.3571610115341604</v>
      </c>
      <c r="L222" s="26"/>
      <c r="M222" s="26" t="str">
        <f t="shared" si="16"/>
        <v/>
      </c>
      <c r="N222" s="48"/>
      <c r="O222" s="28" t="str">
        <f t="shared" si="17"/>
        <v/>
      </c>
      <c r="P222" s="26" t="str">
        <f t="shared" si="18"/>
        <v/>
      </c>
      <c r="Q222" s="26" t="str">
        <f t="shared" si="19"/>
        <v/>
      </c>
    </row>
    <row r="223" spans="5:17">
      <c r="E223" s="17">
        <v>217</v>
      </c>
      <c r="F223" s="17"/>
      <c r="G223" s="40"/>
      <c r="H223" s="43"/>
      <c r="I223" s="20"/>
      <c r="J223" s="17" t="s">
        <v>11</v>
      </c>
      <c r="K223" s="23">
        <f t="shared" ca="1" si="15"/>
        <v>4.4675530707711459</v>
      </c>
      <c r="L223" s="26"/>
      <c r="M223" s="26" t="str">
        <f t="shared" si="16"/>
        <v/>
      </c>
      <c r="N223" s="48"/>
      <c r="O223" s="28" t="str">
        <f t="shared" si="17"/>
        <v/>
      </c>
      <c r="P223" s="26" t="str">
        <f t="shared" si="18"/>
        <v/>
      </c>
      <c r="Q223" s="26" t="str">
        <f t="shared" si="19"/>
        <v/>
      </c>
    </row>
    <row r="224" spans="5:17">
      <c r="E224" s="17">
        <v>218</v>
      </c>
      <c r="F224" s="17"/>
      <c r="G224" s="40"/>
      <c r="H224" s="43"/>
      <c r="I224" s="20"/>
      <c r="J224" s="17" t="s">
        <v>11</v>
      </c>
      <c r="K224" s="23">
        <f t="shared" ca="1" si="15"/>
        <v>3.2587957722747336</v>
      </c>
      <c r="L224" s="26"/>
      <c r="M224" s="26" t="str">
        <f t="shared" si="16"/>
        <v/>
      </c>
      <c r="N224" s="48"/>
      <c r="O224" s="28" t="str">
        <f t="shared" si="17"/>
        <v/>
      </c>
      <c r="P224" s="26" t="str">
        <f t="shared" si="18"/>
        <v/>
      </c>
      <c r="Q224" s="26" t="str">
        <f t="shared" si="19"/>
        <v/>
      </c>
    </row>
    <row r="225" spans="5:17">
      <c r="E225" s="17">
        <v>219</v>
      </c>
      <c r="F225" s="17"/>
      <c r="G225" s="40"/>
      <c r="H225" s="43"/>
      <c r="I225" s="20"/>
      <c r="J225" s="17" t="s">
        <v>11</v>
      </c>
      <c r="K225" s="23">
        <f t="shared" ca="1" si="15"/>
        <v>3.7797336714514187</v>
      </c>
      <c r="L225" s="26"/>
      <c r="M225" s="26" t="str">
        <f t="shared" si="16"/>
        <v/>
      </c>
      <c r="N225" s="48"/>
      <c r="O225" s="28" t="str">
        <f t="shared" si="17"/>
        <v/>
      </c>
      <c r="P225" s="26" t="str">
        <f t="shared" si="18"/>
        <v/>
      </c>
      <c r="Q225" s="26" t="str">
        <f t="shared" si="19"/>
        <v/>
      </c>
    </row>
    <row r="226" spans="5:17">
      <c r="E226" s="17">
        <v>220</v>
      </c>
      <c r="F226" s="17"/>
      <c r="G226" s="40"/>
      <c r="H226" s="43"/>
      <c r="I226" s="20"/>
      <c r="J226" s="17" t="s">
        <v>11</v>
      </c>
      <c r="K226" s="23">
        <f t="shared" ca="1" si="15"/>
        <v>3.5171121583427962</v>
      </c>
      <c r="L226" s="26"/>
      <c r="M226" s="26" t="str">
        <f t="shared" si="16"/>
        <v/>
      </c>
      <c r="N226" s="48"/>
      <c r="O226" s="28" t="str">
        <f t="shared" si="17"/>
        <v/>
      </c>
      <c r="P226" s="26" t="str">
        <f t="shared" si="18"/>
        <v/>
      </c>
      <c r="Q226" s="26" t="str">
        <f t="shared" si="19"/>
        <v/>
      </c>
    </row>
    <row r="227" spans="5:17">
      <c r="E227" s="17">
        <v>221</v>
      </c>
      <c r="F227" s="17"/>
      <c r="G227" s="40"/>
      <c r="H227" s="43"/>
      <c r="I227" s="20"/>
      <c r="J227" s="17" t="s">
        <v>11</v>
      </c>
      <c r="K227" s="23">
        <f t="shared" ca="1" si="15"/>
        <v>3.1211017686841003</v>
      </c>
      <c r="L227" s="26"/>
      <c r="M227" s="26" t="str">
        <f t="shared" si="16"/>
        <v/>
      </c>
      <c r="N227" s="48"/>
      <c r="O227" s="28" t="str">
        <f t="shared" si="17"/>
        <v/>
      </c>
      <c r="P227" s="26" t="str">
        <f t="shared" si="18"/>
        <v/>
      </c>
      <c r="Q227" s="26" t="str">
        <f t="shared" si="19"/>
        <v/>
      </c>
    </row>
    <row r="228" spans="5:17">
      <c r="E228" s="17">
        <v>222</v>
      </c>
      <c r="F228" s="17"/>
      <c r="G228" s="40"/>
      <c r="H228" s="43"/>
      <c r="I228" s="20"/>
      <c r="J228" s="17" t="s">
        <v>11</v>
      </c>
      <c r="K228" s="23">
        <f t="shared" ca="1" si="15"/>
        <v>4.5621846199087965</v>
      </c>
      <c r="L228" s="26"/>
      <c r="M228" s="26" t="str">
        <f t="shared" si="16"/>
        <v/>
      </c>
      <c r="N228" s="48"/>
      <c r="O228" s="28" t="str">
        <f t="shared" si="17"/>
        <v/>
      </c>
      <c r="P228" s="26" t="str">
        <f t="shared" si="18"/>
        <v/>
      </c>
      <c r="Q228" s="26" t="str">
        <f t="shared" si="19"/>
        <v/>
      </c>
    </row>
    <row r="229" spans="5:17">
      <c r="E229" s="17">
        <v>223</v>
      </c>
      <c r="F229" s="17"/>
      <c r="G229" s="40"/>
      <c r="H229" s="43"/>
      <c r="I229" s="20"/>
      <c r="J229" s="17" t="s">
        <v>11</v>
      </c>
      <c r="K229" s="23">
        <f t="shared" ca="1" si="15"/>
        <v>3.0761001103196701</v>
      </c>
      <c r="L229" s="26"/>
      <c r="M229" s="26" t="str">
        <f t="shared" si="16"/>
        <v/>
      </c>
      <c r="N229" s="48"/>
      <c r="O229" s="28" t="str">
        <f t="shared" si="17"/>
        <v/>
      </c>
      <c r="P229" s="26" t="str">
        <f t="shared" si="18"/>
        <v/>
      </c>
      <c r="Q229" s="26" t="str">
        <f t="shared" si="19"/>
        <v/>
      </c>
    </row>
    <row r="230" spans="5:17">
      <c r="E230" s="17">
        <v>224</v>
      </c>
      <c r="F230" s="17"/>
      <c r="G230" s="40"/>
      <c r="H230" s="43"/>
      <c r="I230" s="20"/>
      <c r="J230" s="17" t="s">
        <v>11</v>
      </c>
      <c r="K230" s="23">
        <f t="shared" ca="1" si="15"/>
        <v>4.3967346557416533</v>
      </c>
      <c r="L230" s="26"/>
      <c r="M230" s="26" t="str">
        <f t="shared" si="16"/>
        <v/>
      </c>
      <c r="N230" s="48"/>
      <c r="O230" s="28" t="str">
        <f t="shared" si="17"/>
        <v/>
      </c>
      <c r="P230" s="26" t="str">
        <f t="shared" si="18"/>
        <v/>
      </c>
      <c r="Q230" s="26" t="str">
        <f t="shared" si="19"/>
        <v/>
      </c>
    </row>
    <row r="231" spans="5:17">
      <c r="E231" s="17">
        <v>225</v>
      </c>
      <c r="F231" s="17"/>
      <c r="G231" s="40"/>
      <c r="H231" s="43"/>
      <c r="I231" s="20"/>
      <c r="J231" s="17" t="s">
        <v>11</v>
      </c>
      <c r="K231" s="23">
        <f t="shared" ca="1" si="15"/>
        <v>4.3915216270230184</v>
      </c>
      <c r="L231" s="26"/>
      <c r="M231" s="26" t="str">
        <f t="shared" si="16"/>
        <v/>
      </c>
      <c r="N231" s="48"/>
      <c r="O231" s="28" t="str">
        <f t="shared" si="17"/>
        <v/>
      </c>
      <c r="P231" s="26" t="str">
        <f t="shared" si="18"/>
        <v/>
      </c>
      <c r="Q231" s="26" t="str">
        <f t="shared" si="19"/>
        <v/>
      </c>
    </row>
    <row r="232" spans="5:17">
      <c r="E232" s="17">
        <v>226</v>
      </c>
      <c r="F232" s="17"/>
      <c r="G232" s="40"/>
      <c r="H232" s="43"/>
      <c r="I232" s="20"/>
      <c r="J232" s="17" t="s">
        <v>11</v>
      </c>
      <c r="K232" s="23">
        <f t="shared" ca="1" si="15"/>
        <v>4.0547373889539013</v>
      </c>
      <c r="L232" s="26"/>
      <c r="M232" s="26" t="str">
        <f t="shared" si="16"/>
        <v/>
      </c>
      <c r="N232" s="48"/>
      <c r="O232" s="28" t="str">
        <f t="shared" si="17"/>
        <v/>
      </c>
      <c r="P232" s="26" t="str">
        <f t="shared" si="18"/>
        <v/>
      </c>
      <c r="Q232" s="26" t="str">
        <f t="shared" si="19"/>
        <v/>
      </c>
    </row>
    <row r="233" spans="5:17">
      <c r="E233" s="17">
        <v>227</v>
      </c>
      <c r="F233" s="17"/>
      <c r="G233" s="40"/>
      <c r="H233" s="43"/>
      <c r="I233" s="20"/>
      <c r="J233" s="17" t="s">
        <v>11</v>
      </c>
      <c r="K233" s="23">
        <f t="shared" ca="1" si="15"/>
        <v>3.9287352672818683</v>
      </c>
      <c r="L233" s="26"/>
      <c r="M233" s="26" t="str">
        <f t="shared" si="16"/>
        <v/>
      </c>
      <c r="N233" s="48"/>
      <c r="O233" s="28" t="str">
        <f t="shared" si="17"/>
        <v/>
      </c>
      <c r="P233" s="26" t="str">
        <f t="shared" si="18"/>
        <v/>
      </c>
      <c r="Q233" s="26" t="str">
        <f t="shared" si="19"/>
        <v/>
      </c>
    </row>
    <row r="234" spans="5:17">
      <c r="E234" s="17">
        <v>228</v>
      </c>
      <c r="F234" s="17"/>
      <c r="G234" s="40"/>
      <c r="H234" s="43"/>
      <c r="I234" s="20"/>
      <c r="J234" s="17" t="s">
        <v>11</v>
      </c>
      <c r="K234" s="23">
        <f t="shared" ca="1" si="15"/>
        <v>3.6124774094462264</v>
      </c>
      <c r="L234" s="26"/>
      <c r="M234" s="26" t="str">
        <f t="shared" si="16"/>
        <v/>
      </c>
      <c r="N234" s="48"/>
      <c r="O234" s="28" t="str">
        <f t="shared" si="17"/>
        <v/>
      </c>
      <c r="P234" s="26" t="str">
        <f t="shared" si="18"/>
        <v/>
      </c>
      <c r="Q234" s="26" t="str">
        <f t="shared" si="19"/>
        <v/>
      </c>
    </row>
    <row r="235" spans="5:17">
      <c r="E235" s="17">
        <v>229</v>
      </c>
      <c r="F235" s="17"/>
      <c r="G235" s="40"/>
      <c r="H235" s="43"/>
      <c r="I235" s="20"/>
      <c r="J235" s="17" t="s">
        <v>11</v>
      </c>
      <c r="K235" s="23">
        <f t="shared" ref="K235:K298" ca="1" si="20">2.75+RAND()*(4.6-2.75)</f>
        <v>3.1958328655583226</v>
      </c>
      <c r="L235" s="26"/>
      <c r="M235" s="26" t="str">
        <f t="shared" si="16"/>
        <v/>
      </c>
      <c r="N235" s="48"/>
      <c r="O235" s="28" t="str">
        <f t="shared" si="17"/>
        <v/>
      </c>
      <c r="P235" s="26" t="str">
        <f t="shared" si="18"/>
        <v/>
      </c>
      <c r="Q235" s="26" t="str">
        <f t="shared" si="19"/>
        <v/>
      </c>
    </row>
    <row r="236" spans="5:17">
      <c r="E236" s="17">
        <v>230</v>
      </c>
      <c r="F236" s="17"/>
      <c r="G236" s="40"/>
      <c r="H236" s="43"/>
      <c r="I236" s="20"/>
      <c r="J236" s="17" t="s">
        <v>11</v>
      </c>
      <c r="K236" s="23">
        <f t="shared" ca="1" si="20"/>
        <v>4.0851431536297467</v>
      </c>
      <c r="L236" s="26"/>
      <c r="M236" s="26" t="str">
        <f t="shared" si="16"/>
        <v/>
      </c>
      <c r="N236" s="48"/>
      <c r="O236" s="28" t="str">
        <f t="shared" si="17"/>
        <v/>
      </c>
      <c r="P236" s="26" t="str">
        <f t="shared" si="18"/>
        <v/>
      </c>
      <c r="Q236" s="26" t="str">
        <f t="shared" si="19"/>
        <v/>
      </c>
    </row>
    <row r="237" spans="5:17">
      <c r="E237" s="17">
        <v>231</v>
      </c>
      <c r="F237" s="17"/>
      <c r="G237" s="40"/>
      <c r="H237" s="43"/>
      <c r="I237" s="20"/>
      <c r="J237" s="17" t="s">
        <v>11</v>
      </c>
      <c r="K237" s="23">
        <f t="shared" ca="1" si="20"/>
        <v>4.537863144462924</v>
      </c>
      <c r="L237" s="26"/>
      <c r="M237" s="26" t="str">
        <f t="shared" si="16"/>
        <v/>
      </c>
      <c r="N237" s="48"/>
      <c r="O237" s="28" t="str">
        <f t="shared" si="17"/>
        <v/>
      </c>
      <c r="P237" s="26" t="str">
        <f t="shared" si="18"/>
        <v/>
      </c>
      <c r="Q237" s="26" t="str">
        <f t="shared" si="19"/>
        <v/>
      </c>
    </row>
    <row r="238" spans="5:17">
      <c r="E238" s="17">
        <v>232</v>
      </c>
      <c r="F238" s="17"/>
      <c r="G238" s="40"/>
      <c r="H238" s="43"/>
      <c r="I238" s="20"/>
      <c r="J238" s="17" t="s">
        <v>11</v>
      </c>
      <c r="K238" s="23">
        <f t="shared" ca="1" si="20"/>
        <v>3.8762484749434289</v>
      </c>
      <c r="L238" s="26"/>
      <c r="M238" s="26" t="str">
        <f t="shared" si="16"/>
        <v/>
      </c>
      <c r="N238" s="48"/>
      <c r="O238" s="28" t="str">
        <f t="shared" si="17"/>
        <v/>
      </c>
      <c r="P238" s="26" t="str">
        <f t="shared" si="18"/>
        <v/>
      </c>
      <c r="Q238" s="26" t="str">
        <f t="shared" si="19"/>
        <v/>
      </c>
    </row>
    <row r="239" spans="5:17">
      <c r="E239" s="17">
        <v>233</v>
      </c>
      <c r="F239" s="17"/>
      <c r="G239" s="40"/>
      <c r="H239" s="43"/>
      <c r="I239" s="20"/>
      <c r="J239" s="17" t="s">
        <v>11</v>
      </c>
      <c r="K239" s="23">
        <f t="shared" ca="1" si="20"/>
        <v>3.7050404725102153</v>
      </c>
      <c r="L239" s="26"/>
      <c r="M239" s="26" t="str">
        <f t="shared" si="16"/>
        <v/>
      </c>
      <c r="N239" s="48"/>
      <c r="O239" s="28" t="str">
        <f t="shared" si="17"/>
        <v/>
      </c>
      <c r="P239" s="26" t="str">
        <f t="shared" si="18"/>
        <v/>
      </c>
      <c r="Q239" s="26" t="str">
        <f t="shared" si="19"/>
        <v/>
      </c>
    </row>
    <row r="240" spans="5:17">
      <c r="E240" s="17">
        <v>234</v>
      </c>
      <c r="F240" s="17"/>
      <c r="G240" s="40"/>
      <c r="H240" s="43"/>
      <c r="I240" s="20"/>
      <c r="J240" s="17" t="s">
        <v>11</v>
      </c>
      <c r="K240" s="23">
        <f t="shared" ca="1" si="20"/>
        <v>3.8816826060651932</v>
      </c>
      <c r="L240" s="26"/>
      <c r="M240" s="26" t="str">
        <f t="shared" si="16"/>
        <v/>
      </c>
      <c r="N240" s="48"/>
      <c r="O240" s="28" t="str">
        <f t="shared" si="17"/>
        <v/>
      </c>
      <c r="P240" s="26" t="str">
        <f t="shared" si="18"/>
        <v/>
      </c>
      <c r="Q240" s="26" t="str">
        <f t="shared" si="19"/>
        <v/>
      </c>
    </row>
    <row r="241" spans="5:17">
      <c r="E241" s="17">
        <v>235</v>
      </c>
      <c r="F241" s="17"/>
      <c r="G241" s="40"/>
      <c r="H241" s="43"/>
      <c r="I241" s="20"/>
      <c r="J241" s="17" t="s">
        <v>11</v>
      </c>
      <c r="K241" s="23">
        <f t="shared" ca="1" si="20"/>
        <v>3.8038898966551722</v>
      </c>
      <c r="L241" s="26"/>
      <c r="M241" s="26" t="str">
        <f t="shared" si="16"/>
        <v/>
      </c>
      <c r="N241" s="48"/>
      <c r="O241" s="28" t="str">
        <f t="shared" si="17"/>
        <v/>
      </c>
      <c r="P241" s="26" t="str">
        <f t="shared" si="18"/>
        <v/>
      </c>
      <c r="Q241" s="26" t="str">
        <f t="shared" si="19"/>
        <v/>
      </c>
    </row>
    <row r="242" spans="5:17">
      <c r="E242" s="17">
        <v>236</v>
      </c>
      <c r="F242" s="17"/>
      <c r="G242" s="40"/>
      <c r="H242" s="43"/>
      <c r="I242" s="20"/>
      <c r="J242" s="17" t="s">
        <v>11</v>
      </c>
      <c r="K242" s="23">
        <f t="shared" ca="1" si="20"/>
        <v>4.2865230625365562</v>
      </c>
      <c r="L242" s="26"/>
      <c r="M242" s="26" t="str">
        <f t="shared" si="16"/>
        <v/>
      </c>
      <c r="N242" s="48"/>
      <c r="O242" s="28" t="str">
        <f t="shared" si="17"/>
        <v/>
      </c>
      <c r="P242" s="26" t="str">
        <f t="shared" si="18"/>
        <v/>
      </c>
      <c r="Q242" s="26" t="str">
        <f t="shared" si="19"/>
        <v/>
      </c>
    </row>
    <row r="243" spans="5:17">
      <c r="E243" s="17">
        <v>237</v>
      </c>
      <c r="F243" s="17"/>
      <c r="G243" s="40"/>
      <c r="H243" s="43"/>
      <c r="I243" s="20"/>
      <c r="J243" s="17" t="s">
        <v>11</v>
      </c>
      <c r="K243" s="23">
        <f t="shared" ca="1" si="20"/>
        <v>3.569170558925149</v>
      </c>
      <c r="L243" s="26"/>
      <c r="M243" s="26" t="str">
        <f t="shared" si="16"/>
        <v/>
      </c>
      <c r="N243" s="48"/>
      <c r="O243" s="28" t="str">
        <f t="shared" si="17"/>
        <v/>
      </c>
      <c r="P243" s="26" t="str">
        <f t="shared" si="18"/>
        <v/>
      </c>
      <c r="Q243" s="26" t="str">
        <f t="shared" si="19"/>
        <v/>
      </c>
    </row>
    <row r="244" spans="5:17">
      <c r="E244" s="17">
        <v>238</v>
      </c>
      <c r="F244" s="17"/>
      <c r="G244" s="40"/>
      <c r="H244" s="43"/>
      <c r="I244" s="20"/>
      <c r="J244" s="17" t="s">
        <v>11</v>
      </c>
      <c r="K244" s="23">
        <f t="shared" ca="1" si="20"/>
        <v>2.8912419995729848</v>
      </c>
      <c r="L244" s="26"/>
      <c r="M244" s="26" t="str">
        <f t="shared" si="16"/>
        <v/>
      </c>
      <c r="N244" s="48"/>
      <c r="O244" s="28" t="str">
        <f t="shared" si="17"/>
        <v/>
      </c>
      <c r="P244" s="26" t="str">
        <f t="shared" si="18"/>
        <v/>
      </c>
      <c r="Q244" s="26" t="str">
        <f t="shared" si="19"/>
        <v/>
      </c>
    </row>
    <row r="245" spans="5:17">
      <c r="E245" s="17">
        <v>239</v>
      </c>
      <c r="F245" s="17"/>
      <c r="G245" s="40"/>
      <c r="H245" s="43"/>
      <c r="I245" s="20"/>
      <c r="J245" s="17" t="s">
        <v>11</v>
      </c>
      <c r="K245" s="23">
        <f t="shared" ca="1" si="20"/>
        <v>3.0658399671628231</v>
      </c>
      <c r="L245" s="26"/>
      <c r="M245" s="26" t="str">
        <f t="shared" si="16"/>
        <v/>
      </c>
      <c r="N245" s="48"/>
      <c r="O245" s="28" t="str">
        <f t="shared" si="17"/>
        <v/>
      </c>
      <c r="P245" s="26" t="str">
        <f t="shared" si="18"/>
        <v/>
      </c>
      <c r="Q245" s="26" t="str">
        <f t="shared" si="19"/>
        <v/>
      </c>
    </row>
    <row r="246" spans="5:17">
      <c r="E246" s="17">
        <v>240</v>
      </c>
      <c r="F246" s="17"/>
      <c r="G246" s="40"/>
      <c r="H246" s="43"/>
      <c r="I246" s="20"/>
      <c r="J246" s="17" t="s">
        <v>11</v>
      </c>
      <c r="K246" s="23">
        <f t="shared" ca="1" si="20"/>
        <v>3.0434082587239084</v>
      </c>
      <c r="L246" s="26"/>
      <c r="M246" s="26" t="str">
        <f t="shared" ref="M246:M309" si="21">IF(N245="","",IF(OR(N245="REPORTÉ",N245="ANNULÉ"),M245,IF(N245="GAGNÉ",M243,M244+M245)))</f>
        <v/>
      </c>
      <c r="N246" s="48"/>
      <c r="O246" s="28" t="str">
        <f t="shared" si="17"/>
        <v/>
      </c>
      <c r="P246" s="26" t="str">
        <f t="shared" si="18"/>
        <v/>
      </c>
      <c r="Q246" s="26" t="str">
        <f t="shared" si="19"/>
        <v/>
      </c>
    </row>
    <row r="247" spans="5:17">
      <c r="E247" s="17">
        <v>241</v>
      </c>
      <c r="F247" s="17"/>
      <c r="G247" s="40"/>
      <c r="H247" s="43"/>
      <c r="I247" s="20"/>
      <c r="J247" s="17" t="s">
        <v>11</v>
      </c>
      <c r="K247" s="23">
        <f t="shared" ca="1" si="20"/>
        <v>4.2017659953039335</v>
      </c>
      <c r="L247" s="26"/>
      <c r="M247" s="26" t="str">
        <f t="shared" si="21"/>
        <v/>
      </c>
      <c r="N247" s="48"/>
      <c r="O247" s="28" t="str">
        <f t="shared" si="17"/>
        <v/>
      </c>
      <c r="P247" s="26" t="str">
        <f t="shared" si="18"/>
        <v/>
      </c>
      <c r="Q247" s="26" t="str">
        <f t="shared" si="19"/>
        <v/>
      </c>
    </row>
    <row r="248" spans="5:17">
      <c r="E248" s="17">
        <v>242</v>
      </c>
      <c r="F248" s="17"/>
      <c r="G248" s="40"/>
      <c r="H248" s="43"/>
      <c r="I248" s="20"/>
      <c r="J248" s="17" t="s">
        <v>11</v>
      </c>
      <c r="K248" s="23">
        <f t="shared" ca="1" si="20"/>
        <v>2.7551495347992718</v>
      </c>
      <c r="L248" s="26"/>
      <c r="M248" s="26" t="str">
        <f t="shared" si="21"/>
        <v/>
      </c>
      <c r="N248" s="48"/>
      <c r="O248" s="28" t="str">
        <f t="shared" si="17"/>
        <v/>
      </c>
      <c r="P248" s="26" t="str">
        <f t="shared" si="18"/>
        <v/>
      </c>
      <c r="Q248" s="26" t="str">
        <f t="shared" si="19"/>
        <v/>
      </c>
    </row>
    <row r="249" spans="5:17">
      <c r="E249" s="17">
        <v>243</v>
      </c>
      <c r="F249" s="17"/>
      <c r="G249" s="40"/>
      <c r="H249" s="43"/>
      <c r="I249" s="20"/>
      <c r="J249" s="17" t="s">
        <v>11</v>
      </c>
      <c r="K249" s="23">
        <f t="shared" ca="1" si="20"/>
        <v>4.338585663552057</v>
      </c>
      <c r="L249" s="26"/>
      <c r="M249" s="26" t="str">
        <f t="shared" si="21"/>
        <v/>
      </c>
      <c r="N249" s="48"/>
      <c r="O249" s="28" t="str">
        <f t="shared" si="17"/>
        <v/>
      </c>
      <c r="P249" s="26" t="str">
        <f t="shared" si="18"/>
        <v/>
      </c>
      <c r="Q249" s="26" t="str">
        <f t="shared" si="19"/>
        <v/>
      </c>
    </row>
    <row r="250" spans="5:17">
      <c r="E250" s="17">
        <v>244</v>
      </c>
      <c r="F250" s="17"/>
      <c r="G250" s="40"/>
      <c r="H250" s="43"/>
      <c r="I250" s="20"/>
      <c r="J250" s="17" t="s">
        <v>11</v>
      </c>
      <c r="K250" s="23">
        <f t="shared" ca="1" si="20"/>
        <v>4.5834563606289986</v>
      </c>
      <c r="L250" s="26"/>
      <c r="M250" s="26" t="str">
        <f t="shared" si="21"/>
        <v/>
      </c>
      <c r="N250" s="48"/>
      <c r="O250" s="28" t="str">
        <f t="shared" si="17"/>
        <v/>
      </c>
      <c r="P250" s="26" t="str">
        <f t="shared" si="18"/>
        <v/>
      </c>
      <c r="Q250" s="26" t="str">
        <f t="shared" si="19"/>
        <v/>
      </c>
    </row>
    <row r="251" spans="5:17">
      <c r="E251" s="17">
        <v>245</v>
      </c>
      <c r="F251" s="17"/>
      <c r="G251" s="40"/>
      <c r="H251" s="43"/>
      <c r="I251" s="20"/>
      <c r="J251" s="17" t="s">
        <v>11</v>
      </c>
      <c r="K251" s="23">
        <f t="shared" ca="1" si="20"/>
        <v>4.0849676573506972</v>
      </c>
      <c r="L251" s="26"/>
      <c r="M251" s="26" t="str">
        <f t="shared" si="21"/>
        <v/>
      </c>
      <c r="N251" s="48"/>
      <c r="O251" s="28" t="str">
        <f t="shared" si="17"/>
        <v/>
      </c>
      <c r="P251" s="26" t="str">
        <f t="shared" si="18"/>
        <v/>
      </c>
      <c r="Q251" s="26" t="str">
        <f t="shared" si="19"/>
        <v/>
      </c>
    </row>
    <row r="252" spans="5:17">
      <c r="E252" s="17">
        <v>246</v>
      </c>
      <c r="F252" s="17"/>
      <c r="G252" s="40"/>
      <c r="H252" s="43"/>
      <c r="I252" s="20"/>
      <c r="J252" s="17" t="s">
        <v>11</v>
      </c>
      <c r="K252" s="23">
        <f t="shared" ca="1" si="20"/>
        <v>3.1441602952404581</v>
      </c>
      <c r="L252" s="26"/>
      <c r="M252" s="26" t="str">
        <f t="shared" si="21"/>
        <v/>
      </c>
      <c r="N252" s="48"/>
      <c r="O252" s="28" t="str">
        <f t="shared" si="17"/>
        <v/>
      </c>
      <c r="P252" s="26" t="str">
        <f t="shared" si="18"/>
        <v/>
      </c>
      <c r="Q252" s="26" t="str">
        <f t="shared" si="19"/>
        <v/>
      </c>
    </row>
    <row r="253" spans="5:17">
      <c r="E253" s="17">
        <v>247</v>
      </c>
      <c r="F253" s="17"/>
      <c r="G253" s="40"/>
      <c r="H253" s="43"/>
      <c r="I253" s="20"/>
      <c r="J253" s="17" t="s">
        <v>11</v>
      </c>
      <c r="K253" s="23">
        <f t="shared" ca="1" si="20"/>
        <v>3.9330374489327298</v>
      </c>
      <c r="L253" s="26"/>
      <c r="M253" s="26" t="str">
        <f t="shared" si="21"/>
        <v/>
      </c>
      <c r="N253" s="48"/>
      <c r="O253" s="28" t="str">
        <f t="shared" si="17"/>
        <v/>
      </c>
      <c r="P253" s="26" t="str">
        <f t="shared" si="18"/>
        <v/>
      </c>
      <c r="Q253" s="26" t="str">
        <f t="shared" si="19"/>
        <v/>
      </c>
    </row>
    <row r="254" spans="5:17">
      <c r="E254" s="17">
        <v>248</v>
      </c>
      <c r="F254" s="17"/>
      <c r="G254" s="40"/>
      <c r="H254" s="43"/>
      <c r="I254" s="20"/>
      <c r="J254" s="17" t="s">
        <v>11</v>
      </c>
      <c r="K254" s="23">
        <f t="shared" ca="1" si="20"/>
        <v>2.9502732036157893</v>
      </c>
      <c r="L254" s="26"/>
      <c r="M254" s="26" t="str">
        <f t="shared" si="21"/>
        <v/>
      </c>
      <c r="N254" s="48"/>
      <c r="O254" s="28" t="str">
        <f t="shared" si="17"/>
        <v/>
      </c>
      <c r="P254" s="26" t="str">
        <f t="shared" si="18"/>
        <v/>
      </c>
      <c r="Q254" s="26" t="str">
        <f t="shared" si="19"/>
        <v/>
      </c>
    </row>
    <row r="255" spans="5:17">
      <c r="E255" s="17">
        <v>249</v>
      </c>
      <c r="F255" s="17"/>
      <c r="G255" s="40"/>
      <c r="H255" s="43"/>
      <c r="I255" s="20"/>
      <c r="J255" s="17" t="s">
        <v>11</v>
      </c>
      <c r="K255" s="23">
        <f t="shared" ca="1" si="20"/>
        <v>4.1344987900501495</v>
      </c>
      <c r="L255" s="26"/>
      <c r="M255" s="26" t="str">
        <f t="shared" si="21"/>
        <v/>
      </c>
      <c r="N255" s="48"/>
      <c r="O255" s="28" t="str">
        <f t="shared" si="17"/>
        <v/>
      </c>
      <c r="P255" s="26" t="str">
        <f t="shared" si="18"/>
        <v/>
      </c>
      <c r="Q255" s="26" t="str">
        <f t="shared" si="19"/>
        <v/>
      </c>
    </row>
    <row r="256" spans="5:17">
      <c r="E256" s="17">
        <v>250</v>
      </c>
      <c r="F256" s="17"/>
      <c r="G256" s="40"/>
      <c r="H256" s="43"/>
      <c r="I256" s="20"/>
      <c r="J256" s="17" t="s">
        <v>11</v>
      </c>
      <c r="K256" s="23">
        <f t="shared" ca="1" si="20"/>
        <v>3.920774184371477</v>
      </c>
      <c r="L256" s="26"/>
      <c r="M256" s="26" t="str">
        <f t="shared" si="21"/>
        <v/>
      </c>
      <c r="N256" s="48"/>
      <c r="O256" s="28" t="str">
        <f t="shared" si="17"/>
        <v/>
      </c>
      <c r="P256" s="26" t="str">
        <f t="shared" si="18"/>
        <v/>
      </c>
      <c r="Q256" s="26" t="str">
        <f t="shared" si="19"/>
        <v/>
      </c>
    </row>
    <row r="257" spans="5:17">
      <c r="E257" s="17">
        <v>251</v>
      </c>
      <c r="F257" s="17"/>
      <c r="G257" s="40"/>
      <c r="H257" s="43"/>
      <c r="I257" s="20"/>
      <c r="J257" s="17" t="s">
        <v>11</v>
      </c>
      <c r="K257" s="23">
        <f t="shared" ca="1" si="20"/>
        <v>4.2439099890799774</v>
      </c>
      <c r="L257" s="26"/>
      <c r="M257" s="26" t="str">
        <f t="shared" si="21"/>
        <v/>
      </c>
      <c r="N257" s="48"/>
      <c r="O257" s="28" t="str">
        <f t="shared" si="17"/>
        <v/>
      </c>
      <c r="P257" s="26" t="str">
        <f t="shared" si="18"/>
        <v/>
      </c>
      <c r="Q257" s="26" t="str">
        <f t="shared" si="19"/>
        <v/>
      </c>
    </row>
    <row r="258" spans="5:17">
      <c r="E258" s="17">
        <v>252</v>
      </c>
      <c r="F258" s="17"/>
      <c r="G258" s="40"/>
      <c r="H258" s="43"/>
      <c r="I258" s="20"/>
      <c r="J258" s="17" t="s">
        <v>11</v>
      </c>
      <c r="K258" s="23">
        <f t="shared" ca="1" si="20"/>
        <v>4.1162165033810201</v>
      </c>
      <c r="L258" s="26"/>
      <c r="M258" s="26" t="str">
        <f t="shared" si="21"/>
        <v/>
      </c>
      <c r="N258" s="48"/>
      <c r="O258" s="28" t="str">
        <f t="shared" si="17"/>
        <v/>
      </c>
      <c r="P258" s="26" t="str">
        <f t="shared" si="18"/>
        <v/>
      </c>
      <c r="Q258" s="26" t="str">
        <f t="shared" si="19"/>
        <v/>
      </c>
    </row>
    <row r="259" spans="5:17">
      <c r="E259" s="17">
        <v>253</v>
      </c>
      <c r="F259" s="17"/>
      <c r="G259" s="40"/>
      <c r="H259" s="43"/>
      <c r="I259" s="20"/>
      <c r="J259" s="17" t="s">
        <v>11</v>
      </c>
      <c r="K259" s="23">
        <f t="shared" ca="1" si="20"/>
        <v>3.1356567847445955</v>
      </c>
      <c r="L259" s="26"/>
      <c r="M259" s="26" t="str">
        <f t="shared" si="21"/>
        <v/>
      </c>
      <c r="N259" s="48"/>
      <c r="O259" s="28" t="str">
        <f t="shared" si="17"/>
        <v/>
      </c>
      <c r="P259" s="26" t="str">
        <f t="shared" si="18"/>
        <v/>
      </c>
      <c r="Q259" s="26" t="str">
        <f t="shared" si="19"/>
        <v/>
      </c>
    </row>
    <row r="260" spans="5:17">
      <c r="E260" s="17">
        <v>254</v>
      </c>
      <c r="F260" s="17"/>
      <c r="G260" s="40"/>
      <c r="H260" s="43"/>
      <c r="I260" s="20"/>
      <c r="J260" s="17" t="s">
        <v>11</v>
      </c>
      <c r="K260" s="23">
        <f t="shared" ca="1" si="20"/>
        <v>2.9159261299093484</v>
      </c>
      <c r="L260" s="26"/>
      <c r="M260" s="26" t="str">
        <f t="shared" si="21"/>
        <v/>
      </c>
      <c r="N260" s="48"/>
      <c r="O260" s="28" t="str">
        <f t="shared" si="17"/>
        <v/>
      </c>
      <c r="P260" s="26" t="str">
        <f t="shared" si="18"/>
        <v/>
      </c>
      <c r="Q260" s="26" t="str">
        <f t="shared" si="19"/>
        <v/>
      </c>
    </row>
    <row r="261" spans="5:17">
      <c r="E261" s="17">
        <v>255</v>
      </c>
      <c r="F261" s="17"/>
      <c r="G261" s="40"/>
      <c r="H261" s="43"/>
      <c r="I261" s="20"/>
      <c r="J261" s="17" t="s">
        <v>11</v>
      </c>
      <c r="K261" s="23">
        <f t="shared" ca="1" si="20"/>
        <v>3.9417647284640935</v>
      </c>
      <c r="L261" s="26"/>
      <c r="M261" s="26" t="str">
        <f t="shared" si="21"/>
        <v/>
      </c>
      <c r="N261" s="48"/>
      <c r="O261" s="28" t="str">
        <f t="shared" si="17"/>
        <v/>
      </c>
      <c r="P261" s="26" t="str">
        <f t="shared" si="18"/>
        <v/>
      </c>
      <c r="Q261" s="26" t="str">
        <f t="shared" si="19"/>
        <v/>
      </c>
    </row>
    <row r="262" spans="5:17">
      <c r="E262" s="17">
        <v>256</v>
      </c>
      <c r="F262" s="17"/>
      <c r="G262" s="40"/>
      <c r="H262" s="43"/>
      <c r="I262" s="20"/>
      <c r="J262" s="17" t="s">
        <v>11</v>
      </c>
      <c r="K262" s="23">
        <f t="shared" ca="1" si="20"/>
        <v>3.5440195060328765</v>
      </c>
      <c r="L262" s="26"/>
      <c r="M262" s="26" t="str">
        <f t="shared" si="21"/>
        <v/>
      </c>
      <c r="N262" s="48"/>
      <c r="O262" s="28" t="str">
        <f t="shared" si="17"/>
        <v/>
      </c>
      <c r="P262" s="26" t="str">
        <f t="shared" si="18"/>
        <v/>
      </c>
      <c r="Q262" s="26" t="str">
        <f t="shared" si="19"/>
        <v/>
      </c>
    </row>
    <row r="263" spans="5:17">
      <c r="E263" s="17">
        <v>257</v>
      </c>
      <c r="F263" s="17"/>
      <c r="G263" s="40"/>
      <c r="H263" s="43"/>
      <c r="I263" s="20"/>
      <c r="J263" s="17" t="s">
        <v>11</v>
      </c>
      <c r="K263" s="23">
        <f t="shared" ca="1" si="20"/>
        <v>3.2167413375501939</v>
      </c>
      <c r="L263" s="26"/>
      <c r="M263" s="26" t="str">
        <f t="shared" si="21"/>
        <v/>
      </c>
      <c r="N263" s="48"/>
      <c r="O263" s="28" t="str">
        <f t="shared" si="17"/>
        <v/>
      </c>
      <c r="P263" s="26" t="str">
        <f t="shared" si="18"/>
        <v/>
      </c>
      <c r="Q263" s="26" t="str">
        <f t="shared" si="19"/>
        <v/>
      </c>
    </row>
    <row r="264" spans="5:17">
      <c r="E264" s="17">
        <v>258</v>
      </c>
      <c r="F264" s="17"/>
      <c r="G264" s="40"/>
      <c r="H264" s="43"/>
      <c r="I264" s="20"/>
      <c r="J264" s="17" t="s">
        <v>11</v>
      </c>
      <c r="K264" s="23">
        <f t="shared" ca="1" si="20"/>
        <v>3.3874656530064113</v>
      </c>
      <c r="L264" s="26"/>
      <c r="M264" s="26" t="str">
        <f t="shared" si="21"/>
        <v/>
      </c>
      <c r="N264" s="48"/>
      <c r="O264" s="28" t="str">
        <f t="shared" si="17"/>
        <v/>
      </c>
      <c r="P264" s="26" t="str">
        <f t="shared" si="18"/>
        <v/>
      </c>
      <c r="Q264" s="26" t="str">
        <f t="shared" si="19"/>
        <v/>
      </c>
    </row>
    <row r="265" spans="5:17">
      <c r="E265" s="17">
        <v>259</v>
      </c>
      <c r="F265" s="17"/>
      <c r="G265" s="40"/>
      <c r="H265" s="43"/>
      <c r="I265" s="20"/>
      <c r="J265" s="17" t="s">
        <v>11</v>
      </c>
      <c r="K265" s="23">
        <f t="shared" ca="1" si="20"/>
        <v>4.4937739130578063</v>
      </c>
      <c r="L265" s="26"/>
      <c r="M265" s="26" t="str">
        <f t="shared" si="21"/>
        <v/>
      </c>
      <c r="N265" s="48"/>
      <c r="O265" s="28" t="str">
        <f t="shared" ref="O265:O328" si="22">IF(N265="GAGNÉ",K265*M265,IF(N265="PERDU","0,00 €",""))</f>
        <v/>
      </c>
      <c r="P265" s="26" t="str">
        <f t="shared" ref="P265:P328" si="23">IF(N265="GAGNÉ",O265-M265,IF(N265="PERDU",-M265,""))</f>
        <v/>
      </c>
      <c r="Q265" s="26" t="str">
        <f t="shared" ref="Q265:Q328" si="24">IF(N265="GAGNÉ",O265-M265+Q264,IF(N265="PERDU",Q264-M265,""))</f>
        <v/>
      </c>
    </row>
    <row r="266" spans="5:17">
      <c r="E266" s="17">
        <v>260</v>
      </c>
      <c r="F266" s="17"/>
      <c r="G266" s="40"/>
      <c r="H266" s="43"/>
      <c r="I266" s="20"/>
      <c r="J266" s="17" t="s">
        <v>11</v>
      </c>
      <c r="K266" s="23">
        <f t="shared" ca="1" si="20"/>
        <v>3.9840834784873351</v>
      </c>
      <c r="L266" s="26"/>
      <c r="M266" s="26" t="str">
        <f t="shared" si="21"/>
        <v/>
      </c>
      <c r="N266" s="48"/>
      <c r="O266" s="28" t="str">
        <f t="shared" si="22"/>
        <v/>
      </c>
      <c r="P266" s="26" t="str">
        <f t="shared" si="23"/>
        <v/>
      </c>
      <c r="Q266" s="26" t="str">
        <f t="shared" si="24"/>
        <v/>
      </c>
    </row>
    <row r="267" spans="5:17">
      <c r="E267" s="17">
        <v>261</v>
      </c>
      <c r="F267" s="17"/>
      <c r="G267" s="40"/>
      <c r="H267" s="43"/>
      <c r="I267" s="20"/>
      <c r="J267" s="17" t="s">
        <v>11</v>
      </c>
      <c r="K267" s="23">
        <f t="shared" ca="1" si="20"/>
        <v>4.4906123690703419</v>
      </c>
      <c r="L267" s="26"/>
      <c r="M267" s="26" t="str">
        <f t="shared" si="21"/>
        <v/>
      </c>
      <c r="N267" s="48"/>
      <c r="O267" s="28" t="str">
        <f t="shared" si="22"/>
        <v/>
      </c>
      <c r="P267" s="26" t="str">
        <f t="shared" si="23"/>
        <v/>
      </c>
      <c r="Q267" s="26" t="str">
        <f t="shared" si="24"/>
        <v/>
      </c>
    </row>
    <row r="268" spans="5:17">
      <c r="E268" s="17">
        <v>262</v>
      </c>
      <c r="F268" s="17"/>
      <c r="G268" s="40"/>
      <c r="H268" s="43"/>
      <c r="I268" s="20"/>
      <c r="J268" s="17" t="s">
        <v>11</v>
      </c>
      <c r="K268" s="23">
        <f t="shared" ca="1" si="20"/>
        <v>3.2433078263675883</v>
      </c>
      <c r="L268" s="26"/>
      <c r="M268" s="26" t="str">
        <f t="shared" si="21"/>
        <v/>
      </c>
      <c r="N268" s="48"/>
      <c r="O268" s="28" t="str">
        <f t="shared" si="22"/>
        <v/>
      </c>
      <c r="P268" s="26" t="str">
        <f t="shared" si="23"/>
        <v/>
      </c>
      <c r="Q268" s="26" t="str">
        <f t="shared" si="24"/>
        <v/>
      </c>
    </row>
    <row r="269" spans="5:17">
      <c r="E269" s="17">
        <v>263</v>
      </c>
      <c r="F269" s="17"/>
      <c r="G269" s="40"/>
      <c r="H269" s="43"/>
      <c r="I269" s="20"/>
      <c r="J269" s="17" t="s">
        <v>11</v>
      </c>
      <c r="K269" s="23">
        <f t="shared" ca="1" si="20"/>
        <v>4.1763943387782501</v>
      </c>
      <c r="L269" s="26"/>
      <c r="M269" s="26" t="str">
        <f t="shared" si="21"/>
        <v/>
      </c>
      <c r="N269" s="48"/>
      <c r="O269" s="28" t="str">
        <f t="shared" si="22"/>
        <v/>
      </c>
      <c r="P269" s="26" t="str">
        <f t="shared" si="23"/>
        <v/>
      </c>
      <c r="Q269" s="26" t="str">
        <f t="shared" si="24"/>
        <v/>
      </c>
    </row>
    <row r="270" spans="5:17">
      <c r="E270" s="17">
        <v>264</v>
      </c>
      <c r="F270" s="17"/>
      <c r="G270" s="40"/>
      <c r="H270" s="43"/>
      <c r="I270" s="20"/>
      <c r="J270" s="17" t="s">
        <v>11</v>
      </c>
      <c r="K270" s="23">
        <f t="shared" ca="1" si="20"/>
        <v>4.338879911916127</v>
      </c>
      <c r="L270" s="26"/>
      <c r="M270" s="26" t="str">
        <f t="shared" si="21"/>
        <v/>
      </c>
      <c r="N270" s="48"/>
      <c r="O270" s="28" t="str">
        <f t="shared" si="22"/>
        <v/>
      </c>
      <c r="P270" s="26" t="str">
        <f t="shared" si="23"/>
        <v/>
      </c>
      <c r="Q270" s="26" t="str">
        <f t="shared" si="24"/>
        <v/>
      </c>
    </row>
    <row r="271" spans="5:17">
      <c r="E271" s="17">
        <v>265</v>
      </c>
      <c r="F271" s="17"/>
      <c r="G271" s="40"/>
      <c r="H271" s="43"/>
      <c r="I271" s="20"/>
      <c r="J271" s="17" t="s">
        <v>11</v>
      </c>
      <c r="K271" s="23">
        <f t="shared" ca="1" si="20"/>
        <v>4.4982886088613947</v>
      </c>
      <c r="L271" s="26"/>
      <c r="M271" s="26" t="str">
        <f t="shared" si="21"/>
        <v/>
      </c>
      <c r="N271" s="48"/>
      <c r="O271" s="28" t="str">
        <f t="shared" si="22"/>
        <v/>
      </c>
      <c r="P271" s="26" t="str">
        <f t="shared" si="23"/>
        <v/>
      </c>
      <c r="Q271" s="26" t="str">
        <f t="shared" si="24"/>
        <v/>
      </c>
    </row>
    <row r="272" spans="5:17">
      <c r="E272" s="17">
        <v>266</v>
      </c>
      <c r="F272" s="17"/>
      <c r="G272" s="40"/>
      <c r="H272" s="43"/>
      <c r="I272" s="20"/>
      <c r="J272" s="17" t="s">
        <v>11</v>
      </c>
      <c r="K272" s="23">
        <f t="shared" ca="1" si="20"/>
        <v>4.0638461069255039</v>
      </c>
      <c r="L272" s="26"/>
      <c r="M272" s="26" t="str">
        <f t="shared" si="21"/>
        <v/>
      </c>
      <c r="N272" s="48"/>
      <c r="O272" s="28" t="str">
        <f t="shared" si="22"/>
        <v/>
      </c>
      <c r="P272" s="26" t="str">
        <f t="shared" si="23"/>
        <v/>
      </c>
      <c r="Q272" s="26" t="str">
        <f t="shared" si="24"/>
        <v/>
      </c>
    </row>
    <row r="273" spans="5:17">
      <c r="E273" s="17">
        <v>267</v>
      </c>
      <c r="F273" s="17"/>
      <c r="G273" s="40"/>
      <c r="H273" s="43"/>
      <c r="I273" s="20"/>
      <c r="J273" s="17" t="s">
        <v>11</v>
      </c>
      <c r="K273" s="23">
        <f t="shared" ca="1" si="20"/>
        <v>3.821194058259203</v>
      </c>
      <c r="L273" s="26"/>
      <c r="M273" s="26" t="str">
        <f t="shared" si="21"/>
        <v/>
      </c>
      <c r="N273" s="48"/>
      <c r="O273" s="28" t="str">
        <f t="shared" si="22"/>
        <v/>
      </c>
      <c r="P273" s="26" t="str">
        <f t="shared" si="23"/>
        <v/>
      </c>
      <c r="Q273" s="26" t="str">
        <f t="shared" si="24"/>
        <v/>
      </c>
    </row>
    <row r="274" spans="5:17">
      <c r="E274" s="17">
        <v>268</v>
      </c>
      <c r="F274" s="17"/>
      <c r="G274" s="40"/>
      <c r="H274" s="43"/>
      <c r="I274" s="20"/>
      <c r="J274" s="17" t="s">
        <v>11</v>
      </c>
      <c r="K274" s="23">
        <f t="shared" ca="1" si="20"/>
        <v>3.3561096681034579</v>
      </c>
      <c r="L274" s="26"/>
      <c r="M274" s="26" t="str">
        <f t="shared" si="21"/>
        <v/>
      </c>
      <c r="N274" s="48"/>
      <c r="O274" s="28" t="str">
        <f t="shared" si="22"/>
        <v/>
      </c>
      <c r="P274" s="26" t="str">
        <f t="shared" si="23"/>
        <v/>
      </c>
      <c r="Q274" s="26" t="str">
        <f t="shared" si="24"/>
        <v/>
      </c>
    </row>
    <row r="275" spans="5:17">
      <c r="E275" s="17">
        <v>269</v>
      </c>
      <c r="F275" s="17"/>
      <c r="G275" s="40"/>
      <c r="H275" s="43"/>
      <c r="I275" s="20"/>
      <c r="J275" s="17" t="s">
        <v>11</v>
      </c>
      <c r="K275" s="23">
        <f t="shared" ca="1" si="20"/>
        <v>3.7106622180002251</v>
      </c>
      <c r="L275" s="26"/>
      <c r="M275" s="26" t="str">
        <f t="shared" si="21"/>
        <v/>
      </c>
      <c r="N275" s="48"/>
      <c r="O275" s="28" t="str">
        <f t="shared" si="22"/>
        <v/>
      </c>
      <c r="P275" s="26" t="str">
        <f t="shared" si="23"/>
        <v/>
      </c>
      <c r="Q275" s="26" t="str">
        <f t="shared" si="24"/>
        <v/>
      </c>
    </row>
    <row r="276" spans="5:17">
      <c r="E276" s="17">
        <v>270</v>
      </c>
      <c r="F276" s="17"/>
      <c r="G276" s="40"/>
      <c r="H276" s="43"/>
      <c r="I276" s="20"/>
      <c r="J276" s="17" t="s">
        <v>11</v>
      </c>
      <c r="K276" s="23">
        <f t="shared" ca="1" si="20"/>
        <v>2.9635762283144067</v>
      </c>
      <c r="L276" s="26"/>
      <c r="M276" s="26" t="str">
        <f t="shared" si="21"/>
        <v/>
      </c>
      <c r="N276" s="48"/>
      <c r="O276" s="28" t="str">
        <f t="shared" si="22"/>
        <v/>
      </c>
      <c r="P276" s="26" t="str">
        <f t="shared" si="23"/>
        <v/>
      </c>
      <c r="Q276" s="26" t="str">
        <f t="shared" si="24"/>
        <v/>
      </c>
    </row>
    <row r="277" spans="5:17">
      <c r="E277" s="17">
        <v>271</v>
      </c>
      <c r="F277" s="17"/>
      <c r="G277" s="40"/>
      <c r="H277" s="43"/>
      <c r="I277" s="20"/>
      <c r="J277" s="17" t="s">
        <v>11</v>
      </c>
      <c r="K277" s="23">
        <f t="shared" ca="1" si="20"/>
        <v>3.3803197350880323</v>
      </c>
      <c r="L277" s="26"/>
      <c r="M277" s="26" t="str">
        <f t="shared" si="21"/>
        <v/>
      </c>
      <c r="N277" s="48"/>
      <c r="O277" s="28" t="str">
        <f t="shared" si="22"/>
        <v/>
      </c>
      <c r="P277" s="26" t="str">
        <f t="shared" si="23"/>
        <v/>
      </c>
      <c r="Q277" s="26" t="str">
        <f t="shared" si="24"/>
        <v/>
      </c>
    </row>
    <row r="278" spans="5:17">
      <c r="E278" s="17">
        <v>272</v>
      </c>
      <c r="F278" s="17"/>
      <c r="G278" s="40"/>
      <c r="H278" s="43"/>
      <c r="I278" s="20"/>
      <c r="J278" s="17" t="s">
        <v>11</v>
      </c>
      <c r="K278" s="23">
        <f t="shared" ca="1" si="20"/>
        <v>3.3161427245231856</v>
      </c>
      <c r="L278" s="26"/>
      <c r="M278" s="26" t="str">
        <f t="shared" si="21"/>
        <v/>
      </c>
      <c r="N278" s="48"/>
      <c r="O278" s="28" t="str">
        <f t="shared" si="22"/>
        <v/>
      </c>
      <c r="P278" s="26" t="str">
        <f t="shared" si="23"/>
        <v/>
      </c>
      <c r="Q278" s="26" t="str">
        <f t="shared" si="24"/>
        <v/>
      </c>
    </row>
    <row r="279" spans="5:17">
      <c r="E279" s="17">
        <v>273</v>
      </c>
      <c r="F279" s="17"/>
      <c r="G279" s="40"/>
      <c r="H279" s="43"/>
      <c r="I279" s="20"/>
      <c r="J279" s="17" t="s">
        <v>11</v>
      </c>
      <c r="K279" s="23">
        <f t="shared" ca="1" si="20"/>
        <v>3.5977200980621751</v>
      </c>
      <c r="L279" s="26"/>
      <c r="M279" s="26" t="str">
        <f t="shared" si="21"/>
        <v/>
      </c>
      <c r="N279" s="48"/>
      <c r="O279" s="28" t="str">
        <f t="shared" si="22"/>
        <v/>
      </c>
      <c r="P279" s="26" t="str">
        <f t="shared" si="23"/>
        <v/>
      </c>
      <c r="Q279" s="26" t="str">
        <f t="shared" si="24"/>
        <v/>
      </c>
    </row>
    <row r="280" spans="5:17">
      <c r="E280" s="17">
        <v>274</v>
      </c>
      <c r="F280" s="17"/>
      <c r="G280" s="40"/>
      <c r="H280" s="43"/>
      <c r="I280" s="20"/>
      <c r="J280" s="17" t="s">
        <v>11</v>
      </c>
      <c r="K280" s="23">
        <f t="shared" ca="1" si="20"/>
        <v>4.3692918236647351</v>
      </c>
      <c r="L280" s="26"/>
      <c r="M280" s="26" t="str">
        <f t="shared" si="21"/>
        <v/>
      </c>
      <c r="N280" s="48"/>
      <c r="O280" s="28" t="str">
        <f t="shared" si="22"/>
        <v/>
      </c>
      <c r="P280" s="26" t="str">
        <f t="shared" si="23"/>
        <v/>
      </c>
      <c r="Q280" s="26" t="str">
        <f t="shared" si="24"/>
        <v/>
      </c>
    </row>
    <row r="281" spans="5:17">
      <c r="E281" s="17">
        <v>275</v>
      </c>
      <c r="F281" s="17"/>
      <c r="G281" s="40"/>
      <c r="H281" s="43"/>
      <c r="I281" s="20"/>
      <c r="J281" s="17" t="s">
        <v>11</v>
      </c>
      <c r="K281" s="23">
        <f t="shared" ca="1" si="20"/>
        <v>4.0877036429033975</v>
      </c>
      <c r="L281" s="26"/>
      <c r="M281" s="26" t="str">
        <f t="shared" si="21"/>
        <v/>
      </c>
      <c r="N281" s="48"/>
      <c r="O281" s="28" t="str">
        <f t="shared" si="22"/>
        <v/>
      </c>
      <c r="P281" s="26" t="str">
        <f t="shared" si="23"/>
        <v/>
      </c>
      <c r="Q281" s="26" t="str">
        <f t="shared" si="24"/>
        <v/>
      </c>
    </row>
    <row r="282" spans="5:17">
      <c r="E282" s="17">
        <v>276</v>
      </c>
      <c r="F282" s="17"/>
      <c r="G282" s="40"/>
      <c r="H282" s="43"/>
      <c r="I282" s="20"/>
      <c r="J282" s="17" t="s">
        <v>11</v>
      </c>
      <c r="K282" s="23">
        <f t="shared" ca="1" si="20"/>
        <v>3.5154113755441561</v>
      </c>
      <c r="L282" s="26"/>
      <c r="M282" s="26" t="str">
        <f t="shared" si="21"/>
        <v/>
      </c>
      <c r="N282" s="48"/>
      <c r="O282" s="28" t="str">
        <f t="shared" si="22"/>
        <v/>
      </c>
      <c r="P282" s="26" t="str">
        <f t="shared" si="23"/>
        <v/>
      </c>
      <c r="Q282" s="26" t="str">
        <f t="shared" si="24"/>
        <v/>
      </c>
    </row>
    <row r="283" spans="5:17">
      <c r="E283" s="17">
        <v>277</v>
      </c>
      <c r="F283" s="17"/>
      <c r="G283" s="40"/>
      <c r="H283" s="43"/>
      <c r="I283" s="20"/>
      <c r="J283" s="17" t="s">
        <v>11</v>
      </c>
      <c r="K283" s="23">
        <f t="shared" ca="1" si="20"/>
        <v>4.497303035459951</v>
      </c>
      <c r="L283" s="26"/>
      <c r="M283" s="26" t="str">
        <f t="shared" si="21"/>
        <v/>
      </c>
      <c r="N283" s="48"/>
      <c r="O283" s="28" t="str">
        <f t="shared" si="22"/>
        <v/>
      </c>
      <c r="P283" s="26" t="str">
        <f t="shared" si="23"/>
        <v/>
      </c>
      <c r="Q283" s="26" t="str">
        <f t="shared" si="24"/>
        <v/>
      </c>
    </row>
    <row r="284" spans="5:17">
      <c r="E284" s="17">
        <v>278</v>
      </c>
      <c r="F284" s="17"/>
      <c r="G284" s="40"/>
      <c r="H284" s="43"/>
      <c r="I284" s="20"/>
      <c r="J284" s="17" t="s">
        <v>11</v>
      </c>
      <c r="K284" s="23">
        <f t="shared" ca="1" si="20"/>
        <v>3.4143796898249303</v>
      </c>
      <c r="L284" s="26"/>
      <c r="M284" s="26" t="str">
        <f t="shared" si="21"/>
        <v/>
      </c>
      <c r="N284" s="48"/>
      <c r="O284" s="28" t="str">
        <f t="shared" si="22"/>
        <v/>
      </c>
      <c r="P284" s="26" t="str">
        <f t="shared" si="23"/>
        <v/>
      </c>
      <c r="Q284" s="26" t="str">
        <f t="shared" si="24"/>
        <v/>
      </c>
    </row>
    <row r="285" spans="5:17">
      <c r="E285" s="17">
        <v>279</v>
      </c>
      <c r="F285" s="17"/>
      <c r="G285" s="40"/>
      <c r="H285" s="43"/>
      <c r="I285" s="20"/>
      <c r="J285" s="17" t="s">
        <v>11</v>
      </c>
      <c r="K285" s="23">
        <f t="shared" ca="1" si="20"/>
        <v>3.45823904168659</v>
      </c>
      <c r="L285" s="26"/>
      <c r="M285" s="26" t="str">
        <f t="shared" si="21"/>
        <v/>
      </c>
      <c r="N285" s="48"/>
      <c r="O285" s="28" t="str">
        <f t="shared" si="22"/>
        <v/>
      </c>
      <c r="P285" s="26" t="str">
        <f t="shared" si="23"/>
        <v/>
      </c>
      <c r="Q285" s="26" t="str">
        <f t="shared" si="24"/>
        <v/>
      </c>
    </row>
    <row r="286" spans="5:17">
      <c r="E286" s="17">
        <v>280</v>
      </c>
      <c r="F286" s="17"/>
      <c r="G286" s="40"/>
      <c r="H286" s="43"/>
      <c r="I286" s="20"/>
      <c r="J286" s="17" t="s">
        <v>11</v>
      </c>
      <c r="K286" s="23">
        <f t="shared" ca="1" si="20"/>
        <v>3.7154473707494309</v>
      </c>
      <c r="L286" s="26"/>
      <c r="M286" s="26" t="str">
        <f t="shared" si="21"/>
        <v/>
      </c>
      <c r="N286" s="48"/>
      <c r="O286" s="28" t="str">
        <f t="shared" si="22"/>
        <v/>
      </c>
      <c r="P286" s="26" t="str">
        <f t="shared" si="23"/>
        <v/>
      </c>
      <c r="Q286" s="26" t="str">
        <f t="shared" si="24"/>
        <v/>
      </c>
    </row>
    <row r="287" spans="5:17">
      <c r="E287" s="17">
        <v>281</v>
      </c>
      <c r="F287" s="17"/>
      <c r="G287" s="40"/>
      <c r="H287" s="43"/>
      <c r="I287" s="20"/>
      <c r="J287" s="17" t="s">
        <v>11</v>
      </c>
      <c r="K287" s="23">
        <f t="shared" ca="1" si="20"/>
        <v>3.8550920856962358</v>
      </c>
      <c r="L287" s="26"/>
      <c r="M287" s="26" t="str">
        <f t="shared" si="21"/>
        <v/>
      </c>
      <c r="N287" s="48"/>
      <c r="O287" s="28" t="str">
        <f t="shared" si="22"/>
        <v/>
      </c>
      <c r="P287" s="26" t="str">
        <f t="shared" si="23"/>
        <v/>
      </c>
      <c r="Q287" s="26" t="str">
        <f t="shared" si="24"/>
        <v/>
      </c>
    </row>
    <row r="288" spans="5:17">
      <c r="E288" s="17">
        <v>282</v>
      </c>
      <c r="F288" s="17"/>
      <c r="G288" s="40"/>
      <c r="H288" s="43"/>
      <c r="I288" s="20"/>
      <c r="J288" s="17" t="s">
        <v>11</v>
      </c>
      <c r="K288" s="23">
        <f t="shared" ca="1" si="20"/>
        <v>4.2969539324130892</v>
      </c>
      <c r="L288" s="26"/>
      <c r="M288" s="26" t="str">
        <f t="shared" si="21"/>
        <v/>
      </c>
      <c r="N288" s="48"/>
      <c r="O288" s="28" t="str">
        <f t="shared" si="22"/>
        <v/>
      </c>
      <c r="P288" s="26" t="str">
        <f t="shared" si="23"/>
        <v/>
      </c>
      <c r="Q288" s="26" t="str">
        <f t="shared" si="24"/>
        <v/>
      </c>
    </row>
    <row r="289" spans="5:17">
      <c r="E289" s="17">
        <v>283</v>
      </c>
      <c r="F289" s="17"/>
      <c r="G289" s="40"/>
      <c r="H289" s="43"/>
      <c r="I289" s="20"/>
      <c r="J289" s="17" t="s">
        <v>11</v>
      </c>
      <c r="K289" s="23">
        <f t="shared" ca="1" si="20"/>
        <v>4.1835129573498699</v>
      </c>
      <c r="L289" s="26"/>
      <c r="M289" s="26" t="str">
        <f t="shared" si="21"/>
        <v/>
      </c>
      <c r="N289" s="48"/>
      <c r="O289" s="28" t="str">
        <f t="shared" si="22"/>
        <v/>
      </c>
      <c r="P289" s="26" t="str">
        <f t="shared" si="23"/>
        <v/>
      </c>
      <c r="Q289" s="26" t="str">
        <f t="shared" si="24"/>
        <v/>
      </c>
    </row>
    <row r="290" spans="5:17">
      <c r="E290" s="17">
        <v>284</v>
      </c>
      <c r="F290" s="17"/>
      <c r="G290" s="40"/>
      <c r="H290" s="43"/>
      <c r="I290" s="20"/>
      <c r="J290" s="17" t="s">
        <v>11</v>
      </c>
      <c r="K290" s="23">
        <f t="shared" ca="1" si="20"/>
        <v>4.1104899503591987</v>
      </c>
      <c r="L290" s="26"/>
      <c r="M290" s="26" t="str">
        <f t="shared" si="21"/>
        <v/>
      </c>
      <c r="N290" s="48"/>
      <c r="O290" s="28" t="str">
        <f t="shared" si="22"/>
        <v/>
      </c>
      <c r="P290" s="26" t="str">
        <f t="shared" si="23"/>
        <v/>
      </c>
      <c r="Q290" s="26" t="str">
        <f t="shared" si="24"/>
        <v/>
      </c>
    </row>
    <row r="291" spans="5:17">
      <c r="E291" s="17">
        <v>285</v>
      </c>
      <c r="F291" s="17"/>
      <c r="G291" s="40"/>
      <c r="H291" s="43"/>
      <c r="I291" s="20"/>
      <c r="J291" s="17" t="s">
        <v>11</v>
      </c>
      <c r="K291" s="23">
        <f t="shared" ca="1" si="20"/>
        <v>2.8061114089072414</v>
      </c>
      <c r="L291" s="26"/>
      <c r="M291" s="26" t="str">
        <f t="shared" si="21"/>
        <v/>
      </c>
      <c r="N291" s="48"/>
      <c r="O291" s="28" t="str">
        <f t="shared" si="22"/>
        <v/>
      </c>
      <c r="P291" s="26" t="str">
        <f t="shared" si="23"/>
        <v/>
      </c>
      <c r="Q291" s="26" t="str">
        <f t="shared" si="24"/>
        <v/>
      </c>
    </row>
    <row r="292" spans="5:17">
      <c r="E292" s="17">
        <v>286</v>
      </c>
      <c r="F292" s="17"/>
      <c r="G292" s="40"/>
      <c r="H292" s="43"/>
      <c r="I292" s="20"/>
      <c r="J292" s="17" t="s">
        <v>11</v>
      </c>
      <c r="K292" s="23">
        <f t="shared" ca="1" si="20"/>
        <v>3.0648642117491409</v>
      </c>
      <c r="L292" s="26"/>
      <c r="M292" s="26" t="str">
        <f t="shared" si="21"/>
        <v/>
      </c>
      <c r="N292" s="48"/>
      <c r="O292" s="28" t="str">
        <f t="shared" si="22"/>
        <v/>
      </c>
      <c r="P292" s="26" t="str">
        <f t="shared" si="23"/>
        <v/>
      </c>
      <c r="Q292" s="26" t="str">
        <f t="shared" si="24"/>
        <v/>
      </c>
    </row>
    <row r="293" spans="5:17">
      <c r="E293" s="17">
        <v>287</v>
      </c>
      <c r="F293" s="17"/>
      <c r="G293" s="40"/>
      <c r="H293" s="43"/>
      <c r="I293" s="20"/>
      <c r="J293" s="17" t="s">
        <v>11</v>
      </c>
      <c r="K293" s="23">
        <f t="shared" ca="1" si="20"/>
        <v>3.1850914445686564</v>
      </c>
      <c r="L293" s="26"/>
      <c r="M293" s="26" t="str">
        <f t="shared" si="21"/>
        <v/>
      </c>
      <c r="N293" s="48"/>
      <c r="O293" s="28" t="str">
        <f t="shared" si="22"/>
        <v/>
      </c>
      <c r="P293" s="26" t="str">
        <f t="shared" si="23"/>
        <v/>
      </c>
      <c r="Q293" s="26" t="str">
        <f t="shared" si="24"/>
        <v/>
      </c>
    </row>
    <row r="294" spans="5:17">
      <c r="E294" s="17">
        <v>288</v>
      </c>
      <c r="F294" s="17"/>
      <c r="G294" s="40"/>
      <c r="H294" s="43"/>
      <c r="I294" s="20"/>
      <c r="J294" s="17" t="s">
        <v>11</v>
      </c>
      <c r="K294" s="23">
        <f t="shared" ca="1" si="20"/>
        <v>3.6982248676323248</v>
      </c>
      <c r="L294" s="26"/>
      <c r="M294" s="26" t="str">
        <f t="shared" si="21"/>
        <v/>
      </c>
      <c r="N294" s="48"/>
      <c r="O294" s="28" t="str">
        <f t="shared" si="22"/>
        <v/>
      </c>
      <c r="P294" s="26" t="str">
        <f t="shared" si="23"/>
        <v/>
      </c>
      <c r="Q294" s="26" t="str">
        <f t="shared" si="24"/>
        <v/>
      </c>
    </row>
    <row r="295" spans="5:17">
      <c r="E295" s="17">
        <v>289</v>
      </c>
      <c r="F295" s="17"/>
      <c r="G295" s="40"/>
      <c r="H295" s="43"/>
      <c r="I295" s="20"/>
      <c r="J295" s="17" t="s">
        <v>11</v>
      </c>
      <c r="K295" s="23">
        <f t="shared" ca="1" si="20"/>
        <v>4.170529723809608</v>
      </c>
      <c r="L295" s="26"/>
      <c r="M295" s="26" t="str">
        <f t="shared" si="21"/>
        <v/>
      </c>
      <c r="N295" s="48"/>
      <c r="O295" s="28" t="str">
        <f t="shared" si="22"/>
        <v/>
      </c>
      <c r="P295" s="26" t="str">
        <f t="shared" si="23"/>
        <v/>
      </c>
      <c r="Q295" s="26" t="str">
        <f t="shared" si="24"/>
        <v/>
      </c>
    </row>
    <row r="296" spans="5:17">
      <c r="E296" s="17">
        <v>290</v>
      </c>
      <c r="F296" s="17"/>
      <c r="G296" s="40"/>
      <c r="H296" s="43"/>
      <c r="I296" s="20"/>
      <c r="J296" s="17" t="s">
        <v>11</v>
      </c>
      <c r="K296" s="23">
        <f t="shared" ca="1" si="20"/>
        <v>2.8239751117339109</v>
      </c>
      <c r="L296" s="26"/>
      <c r="M296" s="26" t="str">
        <f t="shared" si="21"/>
        <v/>
      </c>
      <c r="N296" s="48"/>
      <c r="O296" s="28" t="str">
        <f t="shared" si="22"/>
        <v/>
      </c>
      <c r="P296" s="26" t="str">
        <f t="shared" si="23"/>
        <v/>
      </c>
      <c r="Q296" s="26" t="str">
        <f t="shared" si="24"/>
        <v/>
      </c>
    </row>
    <row r="297" spans="5:17">
      <c r="E297" s="17">
        <v>291</v>
      </c>
      <c r="F297" s="17"/>
      <c r="G297" s="40"/>
      <c r="H297" s="43"/>
      <c r="I297" s="20"/>
      <c r="J297" s="17" t="s">
        <v>11</v>
      </c>
      <c r="K297" s="23">
        <f t="shared" ca="1" si="20"/>
        <v>3.299560444110099</v>
      </c>
      <c r="L297" s="26"/>
      <c r="M297" s="26" t="str">
        <f t="shared" si="21"/>
        <v/>
      </c>
      <c r="N297" s="48"/>
      <c r="O297" s="28" t="str">
        <f t="shared" si="22"/>
        <v/>
      </c>
      <c r="P297" s="26" t="str">
        <f t="shared" si="23"/>
        <v/>
      </c>
      <c r="Q297" s="26" t="str">
        <f t="shared" si="24"/>
        <v/>
      </c>
    </row>
    <row r="298" spans="5:17">
      <c r="E298" s="17">
        <v>292</v>
      </c>
      <c r="F298" s="17"/>
      <c r="G298" s="40"/>
      <c r="H298" s="43"/>
      <c r="I298" s="20"/>
      <c r="J298" s="17" t="s">
        <v>11</v>
      </c>
      <c r="K298" s="23">
        <f t="shared" ca="1" si="20"/>
        <v>4.5293953833029228</v>
      </c>
      <c r="L298" s="26"/>
      <c r="M298" s="26" t="str">
        <f t="shared" si="21"/>
        <v/>
      </c>
      <c r="N298" s="48"/>
      <c r="O298" s="28" t="str">
        <f t="shared" si="22"/>
        <v/>
      </c>
      <c r="P298" s="26" t="str">
        <f t="shared" si="23"/>
        <v/>
      </c>
      <c r="Q298" s="26" t="str">
        <f t="shared" si="24"/>
        <v/>
      </c>
    </row>
    <row r="299" spans="5:17">
      <c r="E299" s="17">
        <v>293</v>
      </c>
      <c r="F299" s="17"/>
      <c r="G299" s="40"/>
      <c r="H299" s="43"/>
      <c r="I299" s="20"/>
      <c r="J299" s="17" t="s">
        <v>11</v>
      </c>
      <c r="K299" s="23">
        <f t="shared" ref="K299:K362" ca="1" si="25">2.75+RAND()*(4.6-2.75)</f>
        <v>3.8463160633381444</v>
      </c>
      <c r="L299" s="26"/>
      <c r="M299" s="26" t="str">
        <f t="shared" si="21"/>
        <v/>
      </c>
      <c r="N299" s="48"/>
      <c r="O299" s="28" t="str">
        <f t="shared" si="22"/>
        <v/>
      </c>
      <c r="P299" s="26" t="str">
        <f t="shared" si="23"/>
        <v/>
      </c>
      <c r="Q299" s="26" t="str">
        <f t="shared" si="24"/>
        <v/>
      </c>
    </row>
    <row r="300" spans="5:17">
      <c r="E300" s="17">
        <v>294</v>
      </c>
      <c r="F300" s="17"/>
      <c r="G300" s="40"/>
      <c r="H300" s="43"/>
      <c r="I300" s="20"/>
      <c r="J300" s="17" t="s">
        <v>11</v>
      </c>
      <c r="K300" s="23">
        <f t="shared" ca="1" si="25"/>
        <v>3.7321732995521582</v>
      </c>
      <c r="L300" s="26"/>
      <c r="M300" s="26" t="str">
        <f t="shared" si="21"/>
        <v/>
      </c>
      <c r="N300" s="48"/>
      <c r="O300" s="28" t="str">
        <f t="shared" si="22"/>
        <v/>
      </c>
      <c r="P300" s="26" t="str">
        <f t="shared" si="23"/>
        <v/>
      </c>
      <c r="Q300" s="26" t="str">
        <f t="shared" si="24"/>
        <v/>
      </c>
    </row>
    <row r="301" spans="5:17">
      <c r="E301" s="17">
        <v>295</v>
      </c>
      <c r="F301" s="17"/>
      <c r="G301" s="40"/>
      <c r="H301" s="43"/>
      <c r="I301" s="20"/>
      <c r="J301" s="17" t="s">
        <v>11</v>
      </c>
      <c r="K301" s="23">
        <f t="shared" ca="1" si="25"/>
        <v>3.9190708888232457</v>
      </c>
      <c r="L301" s="26"/>
      <c r="M301" s="26" t="str">
        <f t="shared" si="21"/>
        <v/>
      </c>
      <c r="N301" s="48"/>
      <c r="O301" s="28" t="str">
        <f t="shared" si="22"/>
        <v/>
      </c>
      <c r="P301" s="26" t="str">
        <f t="shared" si="23"/>
        <v/>
      </c>
      <c r="Q301" s="26" t="str">
        <f t="shared" si="24"/>
        <v/>
      </c>
    </row>
    <row r="302" spans="5:17">
      <c r="E302" s="17">
        <v>296</v>
      </c>
      <c r="F302" s="17"/>
      <c r="G302" s="40"/>
      <c r="H302" s="43"/>
      <c r="I302" s="20"/>
      <c r="J302" s="17" t="s">
        <v>11</v>
      </c>
      <c r="K302" s="23">
        <f t="shared" ca="1" si="25"/>
        <v>4.4052727987623115</v>
      </c>
      <c r="L302" s="26"/>
      <c r="M302" s="26" t="str">
        <f t="shared" si="21"/>
        <v/>
      </c>
      <c r="N302" s="48"/>
      <c r="O302" s="28" t="str">
        <f t="shared" si="22"/>
        <v/>
      </c>
      <c r="P302" s="26" t="str">
        <f t="shared" si="23"/>
        <v/>
      </c>
      <c r="Q302" s="26" t="str">
        <f t="shared" si="24"/>
        <v/>
      </c>
    </row>
    <row r="303" spans="5:17">
      <c r="E303" s="17">
        <v>297</v>
      </c>
      <c r="F303" s="17"/>
      <c r="G303" s="40"/>
      <c r="H303" s="43"/>
      <c r="I303" s="20"/>
      <c r="J303" s="17" t="s">
        <v>11</v>
      </c>
      <c r="K303" s="23">
        <f t="shared" ca="1" si="25"/>
        <v>4.434536727085197</v>
      </c>
      <c r="L303" s="26"/>
      <c r="M303" s="26" t="str">
        <f t="shared" si="21"/>
        <v/>
      </c>
      <c r="N303" s="48"/>
      <c r="O303" s="28" t="str">
        <f t="shared" si="22"/>
        <v/>
      </c>
      <c r="P303" s="26" t="str">
        <f t="shared" si="23"/>
        <v/>
      </c>
      <c r="Q303" s="26" t="str">
        <f t="shared" si="24"/>
        <v/>
      </c>
    </row>
    <row r="304" spans="5:17">
      <c r="E304" s="17">
        <v>298</v>
      </c>
      <c r="F304" s="17"/>
      <c r="G304" s="40"/>
      <c r="H304" s="43"/>
      <c r="I304" s="20"/>
      <c r="J304" s="17" t="s">
        <v>11</v>
      </c>
      <c r="K304" s="23">
        <f t="shared" ca="1" si="25"/>
        <v>2.9657162204117649</v>
      </c>
      <c r="L304" s="26"/>
      <c r="M304" s="26" t="str">
        <f t="shared" si="21"/>
        <v/>
      </c>
      <c r="N304" s="48"/>
      <c r="O304" s="28" t="str">
        <f t="shared" si="22"/>
        <v/>
      </c>
      <c r="P304" s="26" t="str">
        <f t="shared" si="23"/>
        <v/>
      </c>
      <c r="Q304" s="26" t="str">
        <f t="shared" si="24"/>
        <v/>
      </c>
    </row>
    <row r="305" spans="5:17">
      <c r="E305" s="17">
        <v>299</v>
      </c>
      <c r="F305" s="17"/>
      <c r="G305" s="40"/>
      <c r="H305" s="43"/>
      <c r="I305" s="20"/>
      <c r="J305" s="17" t="s">
        <v>11</v>
      </c>
      <c r="K305" s="23">
        <f t="shared" ca="1" si="25"/>
        <v>4.250570170195294</v>
      </c>
      <c r="L305" s="26"/>
      <c r="M305" s="26" t="str">
        <f t="shared" si="21"/>
        <v/>
      </c>
      <c r="N305" s="48"/>
      <c r="O305" s="28" t="str">
        <f t="shared" si="22"/>
        <v/>
      </c>
      <c r="P305" s="26" t="str">
        <f t="shared" si="23"/>
        <v/>
      </c>
      <c r="Q305" s="26" t="str">
        <f t="shared" si="24"/>
        <v/>
      </c>
    </row>
    <row r="306" spans="5:17">
      <c r="E306" s="17">
        <v>300</v>
      </c>
      <c r="F306" s="17"/>
      <c r="G306" s="40"/>
      <c r="H306" s="43"/>
      <c r="I306" s="20"/>
      <c r="J306" s="17" t="s">
        <v>11</v>
      </c>
      <c r="K306" s="23">
        <f t="shared" ca="1" si="25"/>
        <v>3.5269190763319416</v>
      </c>
      <c r="L306" s="26"/>
      <c r="M306" s="26" t="str">
        <f t="shared" si="21"/>
        <v/>
      </c>
      <c r="N306" s="48"/>
      <c r="O306" s="28" t="str">
        <f t="shared" si="22"/>
        <v/>
      </c>
      <c r="P306" s="26" t="str">
        <f t="shared" si="23"/>
        <v/>
      </c>
      <c r="Q306" s="26" t="str">
        <f t="shared" si="24"/>
        <v/>
      </c>
    </row>
    <row r="307" spans="5:17">
      <c r="E307" s="17">
        <v>301</v>
      </c>
      <c r="F307" s="17"/>
      <c r="G307" s="40"/>
      <c r="H307" s="43"/>
      <c r="I307" s="20"/>
      <c r="J307" s="17" t="s">
        <v>11</v>
      </c>
      <c r="K307" s="23">
        <f t="shared" ca="1" si="25"/>
        <v>2.9644237002935285</v>
      </c>
      <c r="L307" s="26"/>
      <c r="M307" s="26" t="str">
        <f t="shared" si="21"/>
        <v/>
      </c>
      <c r="N307" s="48"/>
      <c r="O307" s="28" t="str">
        <f t="shared" si="22"/>
        <v/>
      </c>
      <c r="P307" s="26" t="str">
        <f t="shared" si="23"/>
        <v/>
      </c>
      <c r="Q307" s="26" t="str">
        <f t="shared" si="24"/>
        <v/>
      </c>
    </row>
    <row r="308" spans="5:17">
      <c r="E308" s="17">
        <v>302</v>
      </c>
      <c r="F308" s="17"/>
      <c r="G308" s="40"/>
      <c r="H308" s="43"/>
      <c r="I308" s="20"/>
      <c r="J308" s="17" t="s">
        <v>11</v>
      </c>
      <c r="K308" s="23">
        <f t="shared" ca="1" si="25"/>
        <v>3.9033282390297162</v>
      </c>
      <c r="L308" s="26"/>
      <c r="M308" s="26" t="str">
        <f t="shared" si="21"/>
        <v/>
      </c>
      <c r="N308" s="48"/>
      <c r="O308" s="28" t="str">
        <f t="shared" si="22"/>
        <v/>
      </c>
      <c r="P308" s="26" t="str">
        <f t="shared" si="23"/>
        <v/>
      </c>
      <c r="Q308" s="26" t="str">
        <f t="shared" si="24"/>
        <v/>
      </c>
    </row>
    <row r="309" spans="5:17">
      <c r="E309" s="17">
        <v>303</v>
      </c>
      <c r="F309" s="17"/>
      <c r="G309" s="40"/>
      <c r="H309" s="43"/>
      <c r="I309" s="20"/>
      <c r="J309" s="17" t="s">
        <v>11</v>
      </c>
      <c r="K309" s="23">
        <f t="shared" ca="1" si="25"/>
        <v>2.9099929667361644</v>
      </c>
      <c r="L309" s="26"/>
      <c r="M309" s="26" t="str">
        <f t="shared" si="21"/>
        <v/>
      </c>
      <c r="N309" s="48"/>
      <c r="O309" s="28" t="str">
        <f t="shared" si="22"/>
        <v/>
      </c>
      <c r="P309" s="26" t="str">
        <f t="shared" si="23"/>
        <v/>
      </c>
      <c r="Q309" s="26" t="str">
        <f t="shared" si="24"/>
        <v/>
      </c>
    </row>
    <row r="310" spans="5:17">
      <c r="E310" s="17">
        <v>304</v>
      </c>
      <c r="F310" s="17"/>
      <c r="G310" s="40"/>
      <c r="H310" s="43"/>
      <c r="I310" s="20"/>
      <c r="J310" s="17" t="s">
        <v>11</v>
      </c>
      <c r="K310" s="23">
        <f t="shared" ca="1" si="25"/>
        <v>3.966098311675661</v>
      </c>
      <c r="L310" s="26"/>
      <c r="M310" s="26" t="str">
        <f t="shared" ref="M310:M373" si="26">IF(N309="","",IF(OR(N309="REPORTÉ",N309="ANNULÉ"),M309,IF(N309="GAGNÉ",M307,M308+M309)))</f>
        <v/>
      </c>
      <c r="N310" s="48"/>
      <c r="O310" s="28" t="str">
        <f t="shared" si="22"/>
        <v/>
      </c>
      <c r="P310" s="26" t="str">
        <f t="shared" si="23"/>
        <v/>
      </c>
      <c r="Q310" s="26" t="str">
        <f t="shared" si="24"/>
        <v/>
      </c>
    </row>
    <row r="311" spans="5:17">
      <c r="E311" s="17">
        <v>305</v>
      </c>
      <c r="F311" s="17"/>
      <c r="G311" s="40"/>
      <c r="H311" s="43"/>
      <c r="I311" s="20"/>
      <c r="J311" s="17" t="s">
        <v>11</v>
      </c>
      <c r="K311" s="23">
        <f t="shared" ca="1" si="25"/>
        <v>3.3227998893420199</v>
      </c>
      <c r="L311" s="26"/>
      <c r="M311" s="26" t="str">
        <f t="shared" si="26"/>
        <v/>
      </c>
      <c r="N311" s="48"/>
      <c r="O311" s="28" t="str">
        <f t="shared" si="22"/>
        <v/>
      </c>
      <c r="P311" s="26" t="str">
        <f t="shared" si="23"/>
        <v/>
      </c>
      <c r="Q311" s="26" t="str">
        <f t="shared" si="24"/>
        <v/>
      </c>
    </row>
    <row r="312" spans="5:17">
      <c r="E312" s="17">
        <v>306</v>
      </c>
      <c r="F312" s="17"/>
      <c r="G312" s="40"/>
      <c r="H312" s="43"/>
      <c r="I312" s="20"/>
      <c r="J312" s="17" t="s">
        <v>11</v>
      </c>
      <c r="K312" s="23">
        <f t="shared" ca="1" si="25"/>
        <v>4.2262116732022879</v>
      </c>
      <c r="L312" s="26"/>
      <c r="M312" s="26" t="str">
        <f t="shared" si="26"/>
        <v/>
      </c>
      <c r="N312" s="48"/>
      <c r="O312" s="28" t="str">
        <f t="shared" si="22"/>
        <v/>
      </c>
      <c r="P312" s="26" t="str">
        <f t="shared" si="23"/>
        <v/>
      </c>
      <c r="Q312" s="26" t="str">
        <f t="shared" si="24"/>
        <v/>
      </c>
    </row>
    <row r="313" spans="5:17">
      <c r="E313" s="17">
        <v>307</v>
      </c>
      <c r="F313" s="17"/>
      <c r="G313" s="40"/>
      <c r="H313" s="43"/>
      <c r="I313" s="20"/>
      <c r="J313" s="17" t="s">
        <v>11</v>
      </c>
      <c r="K313" s="23">
        <f t="shared" ca="1" si="25"/>
        <v>4.0922829816379975</v>
      </c>
      <c r="L313" s="26"/>
      <c r="M313" s="26" t="str">
        <f t="shared" si="26"/>
        <v/>
      </c>
      <c r="N313" s="48"/>
      <c r="O313" s="28" t="str">
        <f t="shared" si="22"/>
        <v/>
      </c>
      <c r="P313" s="26" t="str">
        <f t="shared" si="23"/>
        <v/>
      </c>
      <c r="Q313" s="26" t="str">
        <f t="shared" si="24"/>
        <v/>
      </c>
    </row>
    <row r="314" spans="5:17">
      <c r="E314" s="17">
        <v>308</v>
      </c>
      <c r="F314" s="17"/>
      <c r="G314" s="40"/>
      <c r="H314" s="43"/>
      <c r="I314" s="20"/>
      <c r="J314" s="17" t="s">
        <v>11</v>
      </c>
      <c r="K314" s="23">
        <f t="shared" ca="1" si="25"/>
        <v>4.4764715924763401</v>
      </c>
      <c r="L314" s="26"/>
      <c r="M314" s="26" t="str">
        <f t="shared" si="26"/>
        <v/>
      </c>
      <c r="N314" s="48"/>
      <c r="O314" s="28" t="str">
        <f t="shared" si="22"/>
        <v/>
      </c>
      <c r="P314" s="26" t="str">
        <f t="shared" si="23"/>
        <v/>
      </c>
      <c r="Q314" s="26" t="str">
        <f t="shared" si="24"/>
        <v/>
      </c>
    </row>
    <row r="315" spans="5:17">
      <c r="E315" s="17">
        <v>309</v>
      </c>
      <c r="F315" s="17"/>
      <c r="G315" s="40"/>
      <c r="H315" s="43"/>
      <c r="I315" s="20"/>
      <c r="J315" s="17" t="s">
        <v>11</v>
      </c>
      <c r="K315" s="23">
        <f t="shared" ca="1" si="25"/>
        <v>3.5159941881345129</v>
      </c>
      <c r="L315" s="26"/>
      <c r="M315" s="26" t="str">
        <f t="shared" si="26"/>
        <v/>
      </c>
      <c r="N315" s="48"/>
      <c r="O315" s="28" t="str">
        <f t="shared" si="22"/>
        <v/>
      </c>
      <c r="P315" s="26" t="str">
        <f t="shared" si="23"/>
        <v/>
      </c>
      <c r="Q315" s="26" t="str">
        <f t="shared" si="24"/>
        <v/>
      </c>
    </row>
    <row r="316" spans="5:17">
      <c r="E316" s="17">
        <v>310</v>
      </c>
      <c r="F316" s="17"/>
      <c r="G316" s="40"/>
      <c r="H316" s="43"/>
      <c r="I316" s="20"/>
      <c r="J316" s="17" t="s">
        <v>11</v>
      </c>
      <c r="K316" s="23">
        <f t="shared" ca="1" si="25"/>
        <v>2.7661633660540899</v>
      </c>
      <c r="L316" s="26"/>
      <c r="M316" s="26" t="str">
        <f t="shared" si="26"/>
        <v/>
      </c>
      <c r="N316" s="48"/>
      <c r="O316" s="28" t="str">
        <f t="shared" si="22"/>
        <v/>
      </c>
      <c r="P316" s="26" t="str">
        <f t="shared" si="23"/>
        <v/>
      </c>
      <c r="Q316" s="26" t="str">
        <f t="shared" si="24"/>
        <v/>
      </c>
    </row>
    <row r="317" spans="5:17">
      <c r="E317" s="17">
        <v>311</v>
      </c>
      <c r="F317" s="17"/>
      <c r="G317" s="40"/>
      <c r="H317" s="43"/>
      <c r="I317" s="20"/>
      <c r="J317" s="17" t="s">
        <v>11</v>
      </c>
      <c r="K317" s="23">
        <f t="shared" ca="1" si="25"/>
        <v>3.6035118927882133</v>
      </c>
      <c r="L317" s="26"/>
      <c r="M317" s="26" t="str">
        <f t="shared" si="26"/>
        <v/>
      </c>
      <c r="N317" s="48"/>
      <c r="O317" s="28" t="str">
        <f t="shared" si="22"/>
        <v/>
      </c>
      <c r="P317" s="26" t="str">
        <f t="shared" si="23"/>
        <v/>
      </c>
      <c r="Q317" s="26" t="str">
        <f t="shared" si="24"/>
        <v/>
      </c>
    </row>
    <row r="318" spans="5:17">
      <c r="E318" s="17">
        <v>312</v>
      </c>
      <c r="F318" s="17"/>
      <c r="G318" s="40"/>
      <c r="H318" s="43"/>
      <c r="I318" s="20"/>
      <c r="J318" s="17" t="s">
        <v>11</v>
      </c>
      <c r="K318" s="23">
        <f t="shared" ca="1" si="25"/>
        <v>4.0077247387324295</v>
      </c>
      <c r="L318" s="26"/>
      <c r="M318" s="26" t="str">
        <f t="shared" si="26"/>
        <v/>
      </c>
      <c r="N318" s="48"/>
      <c r="O318" s="28" t="str">
        <f t="shared" si="22"/>
        <v/>
      </c>
      <c r="P318" s="26" t="str">
        <f t="shared" si="23"/>
        <v/>
      </c>
      <c r="Q318" s="26" t="str">
        <f t="shared" si="24"/>
        <v/>
      </c>
    </row>
    <row r="319" spans="5:17">
      <c r="E319" s="17">
        <v>313</v>
      </c>
      <c r="F319" s="17"/>
      <c r="G319" s="40"/>
      <c r="H319" s="43"/>
      <c r="I319" s="20"/>
      <c r="J319" s="17" t="s">
        <v>11</v>
      </c>
      <c r="K319" s="23">
        <f t="shared" ca="1" si="25"/>
        <v>4.1483835291418556</v>
      </c>
      <c r="L319" s="26"/>
      <c r="M319" s="26" t="str">
        <f t="shared" si="26"/>
        <v/>
      </c>
      <c r="N319" s="48"/>
      <c r="O319" s="28" t="str">
        <f t="shared" si="22"/>
        <v/>
      </c>
      <c r="P319" s="26" t="str">
        <f t="shared" si="23"/>
        <v/>
      </c>
      <c r="Q319" s="26" t="str">
        <f t="shared" si="24"/>
        <v/>
      </c>
    </row>
    <row r="320" spans="5:17">
      <c r="E320" s="17">
        <v>314</v>
      </c>
      <c r="F320" s="17"/>
      <c r="G320" s="40"/>
      <c r="H320" s="43"/>
      <c r="I320" s="20"/>
      <c r="J320" s="17" t="s">
        <v>11</v>
      </c>
      <c r="K320" s="23">
        <f t="shared" ca="1" si="25"/>
        <v>3.3619912653207669</v>
      </c>
      <c r="L320" s="26"/>
      <c r="M320" s="26" t="str">
        <f t="shared" si="26"/>
        <v/>
      </c>
      <c r="N320" s="48"/>
      <c r="O320" s="28" t="str">
        <f t="shared" si="22"/>
        <v/>
      </c>
      <c r="P320" s="26" t="str">
        <f t="shared" si="23"/>
        <v/>
      </c>
      <c r="Q320" s="26" t="str">
        <f t="shared" si="24"/>
        <v/>
      </c>
    </row>
    <row r="321" spans="5:17">
      <c r="E321" s="17">
        <v>315</v>
      </c>
      <c r="F321" s="17"/>
      <c r="G321" s="40"/>
      <c r="H321" s="43"/>
      <c r="I321" s="20"/>
      <c r="J321" s="17" t="s">
        <v>11</v>
      </c>
      <c r="K321" s="23">
        <f t="shared" ca="1" si="25"/>
        <v>3.2286660609660043</v>
      </c>
      <c r="L321" s="26"/>
      <c r="M321" s="26" t="str">
        <f t="shared" si="26"/>
        <v/>
      </c>
      <c r="N321" s="48"/>
      <c r="O321" s="28" t="str">
        <f t="shared" si="22"/>
        <v/>
      </c>
      <c r="P321" s="26" t="str">
        <f t="shared" si="23"/>
        <v/>
      </c>
      <c r="Q321" s="26" t="str">
        <f t="shared" si="24"/>
        <v/>
      </c>
    </row>
    <row r="322" spans="5:17">
      <c r="E322" s="17">
        <v>316</v>
      </c>
      <c r="F322" s="17"/>
      <c r="G322" s="40"/>
      <c r="H322" s="43"/>
      <c r="I322" s="20"/>
      <c r="J322" s="17" t="s">
        <v>11</v>
      </c>
      <c r="K322" s="23">
        <f t="shared" ca="1" si="25"/>
        <v>3.3184890131063685</v>
      </c>
      <c r="L322" s="26"/>
      <c r="M322" s="26" t="str">
        <f t="shared" si="26"/>
        <v/>
      </c>
      <c r="N322" s="48"/>
      <c r="O322" s="28" t="str">
        <f t="shared" si="22"/>
        <v/>
      </c>
      <c r="P322" s="26" t="str">
        <f t="shared" si="23"/>
        <v/>
      </c>
      <c r="Q322" s="26" t="str">
        <f t="shared" si="24"/>
        <v/>
      </c>
    </row>
    <row r="323" spans="5:17">
      <c r="E323" s="17">
        <v>317</v>
      </c>
      <c r="F323" s="17"/>
      <c r="G323" s="40"/>
      <c r="H323" s="43"/>
      <c r="I323" s="20"/>
      <c r="J323" s="17" t="s">
        <v>11</v>
      </c>
      <c r="K323" s="23">
        <f t="shared" ca="1" si="25"/>
        <v>2.7529064420570335</v>
      </c>
      <c r="L323" s="26"/>
      <c r="M323" s="26" t="str">
        <f t="shared" si="26"/>
        <v/>
      </c>
      <c r="N323" s="48"/>
      <c r="O323" s="28" t="str">
        <f t="shared" si="22"/>
        <v/>
      </c>
      <c r="P323" s="26" t="str">
        <f t="shared" si="23"/>
        <v/>
      </c>
      <c r="Q323" s="26" t="str">
        <f t="shared" si="24"/>
        <v/>
      </c>
    </row>
    <row r="324" spans="5:17">
      <c r="E324" s="17">
        <v>318</v>
      </c>
      <c r="F324" s="17"/>
      <c r="G324" s="40"/>
      <c r="H324" s="43"/>
      <c r="I324" s="20"/>
      <c r="J324" s="17" t="s">
        <v>11</v>
      </c>
      <c r="K324" s="23">
        <f t="shared" ca="1" si="25"/>
        <v>3.7994085086899867</v>
      </c>
      <c r="L324" s="26"/>
      <c r="M324" s="26" t="str">
        <f t="shared" si="26"/>
        <v/>
      </c>
      <c r="N324" s="48"/>
      <c r="O324" s="28" t="str">
        <f t="shared" si="22"/>
        <v/>
      </c>
      <c r="P324" s="26" t="str">
        <f t="shared" si="23"/>
        <v/>
      </c>
      <c r="Q324" s="26" t="str">
        <f t="shared" si="24"/>
        <v/>
      </c>
    </row>
    <row r="325" spans="5:17">
      <c r="E325" s="17">
        <v>319</v>
      </c>
      <c r="F325" s="17"/>
      <c r="G325" s="40"/>
      <c r="H325" s="43"/>
      <c r="I325" s="20"/>
      <c r="J325" s="17" t="s">
        <v>11</v>
      </c>
      <c r="K325" s="23">
        <f t="shared" ca="1" si="25"/>
        <v>3.4311671735482703</v>
      </c>
      <c r="L325" s="26"/>
      <c r="M325" s="26" t="str">
        <f t="shared" si="26"/>
        <v/>
      </c>
      <c r="N325" s="48"/>
      <c r="O325" s="28" t="str">
        <f t="shared" si="22"/>
        <v/>
      </c>
      <c r="P325" s="26" t="str">
        <f t="shared" si="23"/>
        <v/>
      </c>
      <c r="Q325" s="26" t="str">
        <f t="shared" si="24"/>
        <v/>
      </c>
    </row>
    <row r="326" spans="5:17">
      <c r="E326" s="17">
        <v>320</v>
      </c>
      <c r="F326" s="17"/>
      <c r="G326" s="40"/>
      <c r="H326" s="43"/>
      <c r="I326" s="20"/>
      <c r="J326" s="17" t="s">
        <v>11</v>
      </c>
      <c r="K326" s="23">
        <f t="shared" ca="1" si="25"/>
        <v>4.5455399345938172</v>
      </c>
      <c r="L326" s="26"/>
      <c r="M326" s="26" t="str">
        <f t="shared" si="26"/>
        <v/>
      </c>
      <c r="N326" s="48"/>
      <c r="O326" s="28" t="str">
        <f t="shared" si="22"/>
        <v/>
      </c>
      <c r="P326" s="26" t="str">
        <f t="shared" si="23"/>
        <v/>
      </c>
      <c r="Q326" s="26" t="str">
        <f t="shared" si="24"/>
        <v/>
      </c>
    </row>
    <row r="327" spans="5:17">
      <c r="E327" s="17">
        <v>321</v>
      </c>
      <c r="F327" s="17"/>
      <c r="G327" s="40"/>
      <c r="H327" s="43"/>
      <c r="I327" s="20"/>
      <c r="J327" s="17" t="s">
        <v>11</v>
      </c>
      <c r="K327" s="23">
        <f t="shared" ca="1" si="25"/>
        <v>3.3161077401205779</v>
      </c>
      <c r="L327" s="26"/>
      <c r="M327" s="26" t="str">
        <f t="shared" si="26"/>
        <v/>
      </c>
      <c r="N327" s="48"/>
      <c r="O327" s="28" t="str">
        <f t="shared" si="22"/>
        <v/>
      </c>
      <c r="P327" s="26" t="str">
        <f t="shared" si="23"/>
        <v/>
      </c>
      <c r="Q327" s="26" t="str">
        <f t="shared" si="24"/>
        <v/>
      </c>
    </row>
    <row r="328" spans="5:17">
      <c r="E328" s="17">
        <v>322</v>
      </c>
      <c r="F328" s="17"/>
      <c r="G328" s="40"/>
      <c r="H328" s="43"/>
      <c r="I328" s="20"/>
      <c r="J328" s="17" t="s">
        <v>11</v>
      </c>
      <c r="K328" s="23">
        <f t="shared" ca="1" si="25"/>
        <v>3.1711411698078127</v>
      </c>
      <c r="L328" s="26"/>
      <c r="M328" s="26" t="str">
        <f t="shared" si="26"/>
        <v/>
      </c>
      <c r="N328" s="48"/>
      <c r="O328" s="28" t="str">
        <f t="shared" si="22"/>
        <v/>
      </c>
      <c r="P328" s="26" t="str">
        <f t="shared" si="23"/>
        <v/>
      </c>
      <c r="Q328" s="26" t="str">
        <f t="shared" si="24"/>
        <v/>
      </c>
    </row>
    <row r="329" spans="5:17">
      <c r="E329" s="17">
        <v>323</v>
      </c>
      <c r="F329" s="17"/>
      <c r="G329" s="40"/>
      <c r="H329" s="43"/>
      <c r="I329" s="20"/>
      <c r="J329" s="17" t="s">
        <v>11</v>
      </c>
      <c r="K329" s="23">
        <f t="shared" ca="1" si="25"/>
        <v>2.8492394062648629</v>
      </c>
      <c r="L329" s="26"/>
      <c r="M329" s="26" t="str">
        <f t="shared" si="26"/>
        <v/>
      </c>
      <c r="N329" s="48"/>
      <c r="O329" s="28" t="str">
        <f t="shared" ref="O329:O392" si="27">IF(N329="GAGNÉ",K329*M329,IF(N329="PERDU","0,00 €",""))</f>
        <v/>
      </c>
      <c r="P329" s="26" t="str">
        <f t="shared" ref="P329:P392" si="28">IF(N329="GAGNÉ",O329-M329,IF(N329="PERDU",-M329,""))</f>
        <v/>
      </c>
      <c r="Q329" s="26" t="str">
        <f t="shared" ref="Q329:Q392" si="29">IF(N329="GAGNÉ",O329-M329+Q328,IF(N329="PERDU",Q328-M329,""))</f>
        <v/>
      </c>
    </row>
    <row r="330" spans="5:17">
      <c r="E330" s="17">
        <v>324</v>
      </c>
      <c r="F330" s="17"/>
      <c r="G330" s="40"/>
      <c r="H330" s="43"/>
      <c r="I330" s="20"/>
      <c r="J330" s="17" t="s">
        <v>11</v>
      </c>
      <c r="K330" s="23">
        <f t="shared" ca="1" si="25"/>
        <v>2.8643772742442213</v>
      </c>
      <c r="L330" s="26"/>
      <c r="M330" s="26" t="str">
        <f t="shared" si="26"/>
        <v/>
      </c>
      <c r="N330" s="48"/>
      <c r="O330" s="28" t="str">
        <f t="shared" si="27"/>
        <v/>
      </c>
      <c r="P330" s="26" t="str">
        <f t="shared" si="28"/>
        <v/>
      </c>
      <c r="Q330" s="26" t="str">
        <f t="shared" si="29"/>
        <v/>
      </c>
    </row>
    <row r="331" spans="5:17">
      <c r="E331" s="17">
        <v>325</v>
      </c>
      <c r="F331" s="17"/>
      <c r="G331" s="40"/>
      <c r="H331" s="43"/>
      <c r="I331" s="20"/>
      <c r="J331" s="17" t="s">
        <v>11</v>
      </c>
      <c r="K331" s="23">
        <f t="shared" ca="1" si="25"/>
        <v>2.9756082674327535</v>
      </c>
      <c r="L331" s="26"/>
      <c r="M331" s="26" t="str">
        <f t="shared" si="26"/>
        <v/>
      </c>
      <c r="N331" s="48"/>
      <c r="O331" s="28" t="str">
        <f t="shared" si="27"/>
        <v/>
      </c>
      <c r="P331" s="26" t="str">
        <f t="shared" si="28"/>
        <v/>
      </c>
      <c r="Q331" s="26" t="str">
        <f t="shared" si="29"/>
        <v/>
      </c>
    </row>
    <row r="332" spans="5:17">
      <c r="E332" s="17">
        <v>326</v>
      </c>
      <c r="F332" s="17"/>
      <c r="G332" s="40"/>
      <c r="H332" s="43"/>
      <c r="I332" s="20"/>
      <c r="J332" s="17" t="s">
        <v>11</v>
      </c>
      <c r="K332" s="23">
        <f t="shared" ca="1" si="25"/>
        <v>4.3998368014391662</v>
      </c>
      <c r="L332" s="26"/>
      <c r="M332" s="26" t="str">
        <f t="shared" si="26"/>
        <v/>
      </c>
      <c r="N332" s="48"/>
      <c r="O332" s="28" t="str">
        <f t="shared" si="27"/>
        <v/>
      </c>
      <c r="P332" s="26" t="str">
        <f t="shared" si="28"/>
        <v/>
      </c>
      <c r="Q332" s="26" t="str">
        <f t="shared" si="29"/>
        <v/>
      </c>
    </row>
    <row r="333" spans="5:17">
      <c r="E333" s="17">
        <v>327</v>
      </c>
      <c r="F333" s="17"/>
      <c r="G333" s="40"/>
      <c r="H333" s="43"/>
      <c r="I333" s="20"/>
      <c r="J333" s="17" t="s">
        <v>11</v>
      </c>
      <c r="K333" s="23">
        <f t="shared" ca="1" si="25"/>
        <v>3.6646433338389457</v>
      </c>
      <c r="L333" s="26"/>
      <c r="M333" s="26" t="str">
        <f t="shared" si="26"/>
        <v/>
      </c>
      <c r="N333" s="48"/>
      <c r="O333" s="28" t="str">
        <f t="shared" si="27"/>
        <v/>
      </c>
      <c r="P333" s="26" t="str">
        <f t="shared" si="28"/>
        <v/>
      </c>
      <c r="Q333" s="26" t="str">
        <f t="shared" si="29"/>
        <v/>
      </c>
    </row>
    <row r="334" spans="5:17">
      <c r="E334" s="17">
        <v>328</v>
      </c>
      <c r="F334" s="17"/>
      <c r="G334" s="40"/>
      <c r="H334" s="43"/>
      <c r="I334" s="20"/>
      <c r="J334" s="17" t="s">
        <v>11</v>
      </c>
      <c r="K334" s="23">
        <f t="shared" ca="1" si="25"/>
        <v>4.4352755256032941</v>
      </c>
      <c r="L334" s="26"/>
      <c r="M334" s="26" t="str">
        <f t="shared" si="26"/>
        <v/>
      </c>
      <c r="N334" s="48"/>
      <c r="O334" s="28" t="str">
        <f t="shared" si="27"/>
        <v/>
      </c>
      <c r="P334" s="26" t="str">
        <f t="shared" si="28"/>
        <v/>
      </c>
      <c r="Q334" s="26" t="str">
        <f t="shared" si="29"/>
        <v/>
      </c>
    </row>
    <row r="335" spans="5:17">
      <c r="E335" s="17">
        <v>329</v>
      </c>
      <c r="F335" s="17"/>
      <c r="G335" s="40"/>
      <c r="H335" s="43"/>
      <c r="I335" s="20"/>
      <c r="J335" s="17" t="s">
        <v>11</v>
      </c>
      <c r="K335" s="23">
        <f t="shared" ca="1" si="25"/>
        <v>3.9288422220211858</v>
      </c>
      <c r="L335" s="26"/>
      <c r="M335" s="26" t="str">
        <f t="shared" si="26"/>
        <v/>
      </c>
      <c r="N335" s="48"/>
      <c r="O335" s="28" t="str">
        <f t="shared" si="27"/>
        <v/>
      </c>
      <c r="P335" s="26" t="str">
        <f t="shared" si="28"/>
        <v/>
      </c>
      <c r="Q335" s="26" t="str">
        <f t="shared" si="29"/>
        <v/>
      </c>
    </row>
    <row r="336" spans="5:17">
      <c r="E336" s="17">
        <v>330</v>
      </c>
      <c r="F336" s="17"/>
      <c r="G336" s="40"/>
      <c r="H336" s="43"/>
      <c r="I336" s="20"/>
      <c r="J336" s="17" t="s">
        <v>11</v>
      </c>
      <c r="K336" s="23">
        <f t="shared" ca="1" si="25"/>
        <v>2.8039005312936029</v>
      </c>
      <c r="L336" s="26"/>
      <c r="M336" s="26" t="str">
        <f t="shared" si="26"/>
        <v/>
      </c>
      <c r="N336" s="48"/>
      <c r="O336" s="28" t="str">
        <f t="shared" si="27"/>
        <v/>
      </c>
      <c r="P336" s="26" t="str">
        <f t="shared" si="28"/>
        <v/>
      </c>
      <c r="Q336" s="26" t="str">
        <f t="shared" si="29"/>
        <v/>
      </c>
    </row>
    <row r="337" spans="5:17">
      <c r="E337" s="17">
        <v>331</v>
      </c>
      <c r="F337" s="17"/>
      <c r="G337" s="40"/>
      <c r="H337" s="43"/>
      <c r="I337" s="20"/>
      <c r="J337" s="17" t="s">
        <v>11</v>
      </c>
      <c r="K337" s="23">
        <f t="shared" ca="1" si="25"/>
        <v>3.6438660771862783</v>
      </c>
      <c r="L337" s="26"/>
      <c r="M337" s="26" t="str">
        <f t="shared" si="26"/>
        <v/>
      </c>
      <c r="N337" s="48"/>
      <c r="O337" s="28" t="str">
        <f t="shared" si="27"/>
        <v/>
      </c>
      <c r="P337" s="26" t="str">
        <f t="shared" si="28"/>
        <v/>
      </c>
      <c r="Q337" s="26" t="str">
        <f t="shared" si="29"/>
        <v/>
      </c>
    </row>
    <row r="338" spans="5:17">
      <c r="E338" s="17">
        <v>332</v>
      </c>
      <c r="F338" s="17"/>
      <c r="G338" s="40"/>
      <c r="H338" s="43"/>
      <c r="I338" s="20"/>
      <c r="J338" s="17" t="s">
        <v>11</v>
      </c>
      <c r="K338" s="23">
        <f t="shared" ca="1" si="25"/>
        <v>4.3227825510916542</v>
      </c>
      <c r="L338" s="26"/>
      <c r="M338" s="26" t="str">
        <f t="shared" si="26"/>
        <v/>
      </c>
      <c r="N338" s="48"/>
      <c r="O338" s="28" t="str">
        <f t="shared" si="27"/>
        <v/>
      </c>
      <c r="P338" s="26" t="str">
        <f t="shared" si="28"/>
        <v/>
      </c>
      <c r="Q338" s="26" t="str">
        <f t="shared" si="29"/>
        <v/>
      </c>
    </row>
    <row r="339" spans="5:17">
      <c r="E339" s="17">
        <v>333</v>
      </c>
      <c r="F339" s="17"/>
      <c r="G339" s="40"/>
      <c r="H339" s="43"/>
      <c r="I339" s="20"/>
      <c r="J339" s="17" t="s">
        <v>11</v>
      </c>
      <c r="K339" s="23">
        <f t="shared" ca="1" si="25"/>
        <v>3.0397987850524335</v>
      </c>
      <c r="L339" s="26"/>
      <c r="M339" s="26" t="str">
        <f t="shared" si="26"/>
        <v/>
      </c>
      <c r="N339" s="48"/>
      <c r="O339" s="28" t="str">
        <f t="shared" si="27"/>
        <v/>
      </c>
      <c r="P339" s="26" t="str">
        <f t="shared" si="28"/>
        <v/>
      </c>
      <c r="Q339" s="26" t="str">
        <f t="shared" si="29"/>
        <v/>
      </c>
    </row>
    <row r="340" spans="5:17">
      <c r="E340" s="17">
        <v>334</v>
      </c>
      <c r="F340" s="17"/>
      <c r="G340" s="40"/>
      <c r="H340" s="43"/>
      <c r="I340" s="20"/>
      <c r="J340" s="17" t="s">
        <v>11</v>
      </c>
      <c r="K340" s="23">
        <f t="shared" ca="1" si="25"/>
        <v>3.047822567291318</v>
      </c>
      <c r="L340" s="26"/>
      <c r="M340" s="26" t="str">
        <f t="shared" si="26"/>
        <v/>
      </c>
      <c r="N340" s="48"/>
      <c r="O340" s="28" t="str">
        <f t="shared" si="27"/>
        <v/>
      </c>
      <c r="P340" s="26" t="str">
        <f t="shared" si="28"/>
        <v/>
      </c>
      <c r="Q340" s="26" t="str">
        <f t="shared" si="29"/>
        <v/>
      </c>
    </row>
    <row r="341" spans="5:17">
      <c r="E341" s="17">
        <v>335</v>
      </c>
      <c r="F341" s="17"/>
      <c r="G341" s="40"/>
      <c r="H341" s="43"/>
      <c r="I341" s="20"/>
      <c r="J341" s="17" t="s">
        <v>11</v>
      </c>
      <c r="K341" s="23">
        <f t="shared" ca="1" si="25"/>
        <v>2.9095217663686621</v>
      </c>
      <c r="L341" s="26"/>
      <c r="M341" s="26" t="str">
        <f t="shared" si="26"/>
        <v/>
      </c>
      <c r="N341" s="48"/>
      <c r="O341" s="28" t="str">
        <f t="shared" si="27"/>
        <v/>
      </c>
      <c r="P341" s="26" t="str">
        <f t="shared" si="28"/>
        <v/>
      </c>
      <c r="Q341" s="26" t="str">
        <f t="shared" si="29"/>
        <v/>
      </c>
    </row>
    <row r="342" spans="5:17">
      <c r="E342" s="17">
        <v>336</v>
      </c>
      <c r="F342" s="17"/>
      <c r="G342" s="40"/>
      <c r="H342" s="43"/>
      <c r="I342" s="20"/>
      <c r="J342" s="17" t="s">
        <v>11</v>
      </c>
      <c r="K342" s="23">
        <f t="shared" ca="1" si="25"/>
        <v>4.179430950832594</v>
      </c>
      <c r="L342" s="26"/>
      <c r="M342" s="26" t="str">
        <f t="shared" si="26"/>
        <v/>
      </c>
      <c r="N342" s="48"/>
      <c r="O342" s="28" t="str">
        <f t="shared" si="27"/>
        <v/>
      </c>
      <c r="P342" s="26" t="str">
        <f t="shared" si="28"/>
        <v/>
      </c>
      <c r="Q342" s="26" t="str">
        <f t="shared" si="29"/>
        <v/>
      </c>
    </row>
    <row r="343" spans="5:17">
      <c r="E343" s="17">
        <v>337</v>
      </c>
      <c r="F343" s="17"/>
      <c r="G343" s="40"/>
      <c r="H343" s="43"/>
      <c r="I343" s="20"/>
      <c r="J343" s="17" t="s">
        <v>11</v>
      </c>
      <c r="K343" s="23">
        <f t="shared" ca="1" si="25"/>
        <v>4.3951619399565516</v>
      </c>
      <c r="L343" s="26"/>
      <c r="M343" s="26" t="str">
        <f t="shared" si="26"/>
        <v/>
      </c>
      <c r="N343" s="48"/>
      <c r="O343" s="28" t="str">
        <f t="shared" si="27"/>
        <v/>
      </c>
      <c r="P343" s="26" t="str">
        <f t="shared" si="28"/>
        <v/>
      </c>
      <c r="Q343" s="26" t="str">
        <f t="shared" si="29"/>
        <v/>
      </c>
    </row>
    <row r="344" spans="5:17">
      <c r="E344" s="17">
        <v>338</v>
      </c>
      <c r="F344" s="17"/>
      <c r="G344" s="40"/>
      <c r="H344" s="43"/>
      <c r="I344" s="20"/>
      <c r="J344" s="17" t="s">
        <v>11</v>
      </c>
      <c r="K344" s="23">
        <f t="shared" ca="1" si="25"/>
        <v>3.6850213636160261</v>
      </c>
      <c r="L344" s="26"/>
      <c r="M344" s="26" t="str">
        <f t="shared" si="26"/>
        <v/>
      </c>
      <c r="N344" s="48"/>
      <c r="O344" s="28" t="str">
        <f t="shared" si="27"/>
        <v/>
      </c>
      <c r="P344" s="26" t="str">
        <f t="shared" si="28"/>
        <v/>
      </c>
      <c r="Q344" s="26" t="str">
        <f t="shared" si="29"/>
        <v/>
      </c>
    </row>
    <row r="345" spans="5:17">
      <c r="E345" s="17">
        <v>339</v>
      </c>
      <c r="F345" s="17"/>
      <c r="G345" s="40"/>
      <c r="H345" s="43"/>
      <c r="I345" s="20"/>
      <c r="J345" s="17" t="s">
        <v>11</v>
      </c>
      <c r="K345" s="23">
        <f t="shared" ca="1" si="25"/>
        <v>3.5990142262447593</v>
      </c>
      <c r="L345" s="26"/>
      <c r="M345" s="26" t="str">
        <f t="shared" si="26"/>
        <v/>
      </c>
      <c r="N345" s="48"/>
      <c r="O345" s="28" t="str">
        <f t="shared" si="27"/>
        <v/>
      </c>
      <c r="P345" s="26" t="str">
        <f t="shared" si="28"/>
        <v/>
      </c>
      <c r="Q345" s="26" t="str">
        <f t="shared" si="29"/>
        <v/>
      </c>
    </row>
    <row r="346" spans="5:17">
      <c r="E346" s="17">
        <v>340</v>
      </c>
      <c r="F346" s="17"/>
      <c r="G346" s="40"/>
      <c r="H346" s="43"/>
      <c r="I346" s="20"/>
      <c r="J346" s="17" t="s">
        <v>11</v>
      </c>
      <c r="K346" s="23">
        <f t="shared" ca="1" si="25"/>
        <v>3.1034512806051553</v>
      </c>
      <c r="L346" s="26"/>
      <c r="M346" s="26" t="str">
        <f t="shared" si="26"/>
        <v/>
      </c>
      <c r="N346" s="48"/>
      <c r="O346" s="28" t="str">
        <f t="shared" si="27"/>
        <v/>
      </c>
      <c r="P346" s="26" t="str">
        <f t="shared" si="28"/>
        <v/>
      </c>
      <c r="Q346" s="26" t="str">
        <f t="shared" si="29"/>
        <v/>
      </c>
    </row>
    <row r="347" spans="5:17">
      <c r="E347" s="17">
        <v>341</v>
      </c>
      <c r="F347" s="17"/>
      <c r="G347" s="40"/>
      <c r="H347" s="43"/>
      <c r="I347" s="20"/>
      <c r="J347" s="17" t="s">
        <v>11</v>
      </c>
      <c r="K347" s="23">
        <f t="shared" ca="1" si="25"/>
        <v>4.5431683598800792</v>
      </c>
      <c r="L347" s="26"/>
      <c r="M347" s="26" t="str">
        <f t="shared" si="26"/>
        <v/>
      </c>
      <c r="N347" s="48"/>
      <c r="O347" s="28" t="str">
        <f t="shared" si="27"/>
        <v/>
      </c>
      <c r="P347" s="26" t="str">
        <f t="shared" si="28"/>
        <v/>
      </c>
      <c r="Q347" s="26" t="str">
        <f t="shared" si="29"/>
        <v/>
      </c>
    </row>
    <row r="348" spans="5:17">
      <c r="E348" s="17">
        <v>342</v>
      </c>
      <c r="F348" s="17"/>
      <c r="G348" s="40"/>
      <c r="H348" s="43"/>
      <c r="I348" s="20"/>
      <c r="J348" s="17" t="s">
        <v>11</v>
      </c>
      <c r="K348" s="23">
        <f t="shared" ca="1" si="25"/>
        <v>3.9580401907302818</v>
      </c>
      <c r="L348" s="26"/>
      <c r="M348" s="26" t="str">
        <f t="shared" si="26"/>
        <v/>
      </c>
      <c r="N348" s="48"/>
      <c r="O348" s="28" t="str">
        <f t="shared" si="27"/>
        <v/>
      </c>
      <c r="P348" s="26" t="str">
        <f t="shared" si="28"/>
        <v/>
      </c>
      <c r="Q348" s="26" t="str">
        <f t="shared" si="29"/>
        <v/>
      </c>
    </row>
    <row r="349" spans="5:17">
      <c r="E349" s="17">
        <v>343</v>
      </c>
      <c r="F349" s="17"/>
      <c r="G349" s="40"/>
      <c r="H349" s="43"/>
      <c r="I349" s="20"/>
      <c r="J349" s="17" t="s">
        <v>11</v>
      </c>
      <c r="K349" s="23">
        <f t="shared" ca="1" si="25"/>
        <v>3.7830662268063193</v>
      </c>
      <c r="L349" s="26"/>
      <c r="M349" s="26" t="str">
        <f t="shared" si="26"/>
        <v/>
      </c>
      <c r="N349" s="48"/>
      <c r="O349" s="28" t="str">
        <f t="shared" si="27"/>
        <v/>
      </c>
      <c r="P349" s="26" t="str">
        <f t="shared" si="28"/>
        <v/>
      </c>
      <c r="Q349" s="26" t="str">
        <f t="shared" si="29"/>
        <v/>
      </c>
    </row>
    <row r="350" spans="5:17">
      <c r="E350" s="17">
        <v>344</v>
      </c>
      <c r="F350" s="17"/>
      <c r="G350" s="40"/>
      <c r="H350" s="43"/>
      <c r="I350" s="20"/>
      <c r="J350" s="17" t="s">
        <v>11</v>
      </c>
      <c r="K350" s="23">
        <f t="shared" ca="1" si="25"/>
        <v>4.265830622198755</v>
      </c>
      <c r="L350" s="26"/>
      <c r="M350" s="26" t="str">
        <f t="shared" si="26"/>
        <v/>
      </c>
      <c r="N350" s="48"/>
      <c r="O350" s="28" t="str">
        <f t="shared" si="27"/>
        <v/>
      </c>
      <c r="P350" s="26" t="str">
        <f t="shared" si="28"/>
        <v/>
      </c>
      <c r="Q350" s="26" t="str">
        <f t="shared" si="29"/>
        <v/>
      </c>
    </row>
    <row r="351" spans="5:17">
      <c r="E351" s="17">
        <v>345</v>
      </c>
      <c r="F351" s="17"/>
      <c r="G351" s="40"/>
      <c r="H351" s="43"/>
      <c r="I351" s="20"/>
      <c r="J351" s="17" t="s">
        <v>11</v>
      </c>
      <c r="K351" s="23">
        <f t="shared" ca="1" si="25"/>
        <v>3.0218833001729002</v>
      </c>
      <c r="L351" s="26"/>
      <c r="M351" s="26" t="str">
        <f t="shared" si="26"/>
        <v/>
      </c>
      <c r="N351" s="48"/>
      <c r="O351" s="28" t="str">
        <f t="shared" si="27"/>
        <v/>
      </c>
      <c r="P351" s="26" t="str">
        <f t="shared" si="28"/>
        <v/>
      </c>
      <c r="Q351" s="26" t="str">
        <f t="shared" si="29"/>
        <v/>
      </c>
    </row>
    <row r="352" spans="5:17">
      <c r="E352" s="17">
        <v>346</v>
      </c>
      <c r="F352" s="17"/>
      <c r="G352" s="40"/>
      <c r="H352" s="43"/>
      <c r="I352" s="20"/>
      <c r="J352" s="17" t="s">
        <v>11</v>
      </c>
      <c r="K352" s="23">
        <f t="shared" ca="1" si="25"/>
        <v>3.1641691357190758</v>
      </c>
      <c r="L352" s="26"/>
      <c r="M352" s="26" t="str">
        <f t="shared" si="26"/>
        <v/>
      </c>
      <c r="N352" s="48"/>
      <c r="O352" s="28" t="str">
        <f t="shared" si="27"/>
        <v/>
      </c>
      <c r="P352" s="26" t="str">
        <f t="shared" si="28"/>
        <v/>
      </c>
      <c r="Q352" s="26" t="str">
        <f t="shared" si="29"/>
        <v/>
      </c>
    </row>
    <row r="353" spans="5:17">
      <c r="E353" s="17">
        <v>347</v>
      </c>
      <c r="F353" s="17"/>
      <c r="G353" s="40"/>
      <c r="H353" s="43"/>
      <c r="I353" s="20"/>
      <c r="J353" s="17" t="s">
        <v>11</v>
      </c>
      <c r="K353" s="23">
        <f t="shared" ca="1" si="25"/>
        <v>3.71911765306238</v>
      </c>
      <c r="L353" s="26"/>
      <c r="M353" s="26" t="str">
        <f t="shared" si="26"/>
        <v/>
      </c>
      <c r="N353" s="48"/>
      <c r="O353" s="28" t="str">
        <f t="shared" si="27"/>
        <v/>
      </c>
      <c r="P353" s="26" t="str">
        <f t="shared" si="28"/>
        <v/>
      </c>
      <c r="Q353" s="26" t="str">
        <f t="shared" si="29"/>
        <v/>
      </c>
    </row>
    <row r="354" spans="5:17">
      <c r="E354" s="17">
        <v>348</v>
      </c>
      <c r="F354" s="17"/>
      <c r="G354" s="40"/>
      <c r="H354" s="43"/>
      <c r="I354" s="20"/>
      <c r="J354" s="17" t="s">
        <v>11</v>
      </c>
      <c r="K354" s="23">
        <f t="shared" ca="1" si="25"/>
        <v>4.2013800475930969</v>
      </c>
      <c r="L354" s="26"/>
      <c r="M354" s="26" t="str">
        <f t="shared" si="26"/>
        <v/>
      </c>
      <c r="N354" s="48"/>
      <c r="O354" s="28" t="str">
        <f t="shared" si="27"/>
        <v/>
      </c>
      <c r="P354" s="26" t="str">
        <f t="shared" si="28"/>
        <v/>
      </c>
      <c r="Q354" s="26" t="str">
        <f t="shared" si="29"/>
        <v/>
      </c>
    </row>
    <row r="355" spans="5:17">
      <c r="E355" s="17">
        <v>349</v>
      </c>
      <c r="F355" s="17"/>
      <c r="G355" s="40"/>
      <c r="H355" s="43"/>
      <c r="I355" s="20"/>
      <c r="J355" s="17" t="s">
        <v>11</v>
      </c>
      <c r="K355" s="23">
        <f t="shared" ca="1" si="25"/>
        <v>4.2503519684314819</v>
      </c>
      <c r="L355" s="26"/>
      <c r="M355" s="26" t="str">
        <f t="shared" si="26"/>
        <v/>
      </c>
      <c r="N355" s="48"/>
      <c r="O355" s="28" t="str">
        <f t="shared" si="27"/>
        <v/>
      </c>
      <c r="P355" s="26" t="str">
        <f t="shared" si="28"/>
        <v/>
      </c>
      <c r="Q355" s="26" t="str">
        <f t="shared" si="29"/>
        <v/>
      </c>
    </row>
    <row r="356" spans="5:17">
      <c r="E356" s="17">
        <v>350</v>
      </c>
      <c r="F356" s="17"/>
      <c r="G356" s="40"/>
      <c r="H356" s="43"/>
      <c r="I356" s="20"/>
      <c r="J356" s="17" t="s">
        <v>11</v>
      </c>
      <c r="K356" s="23">
        <f t="shared" ca="1" si="25"/>
        <v>4.3265547802471804</v>
      </c>
      <c r="L356" s="26"/>
      <c r="M356" s="26" t="str">
        <f t="shared" si="26"/>
        <v/>
      </c>
      <c r="N356" s="48"/>
      <c r="O356" s="28" t="str">
        <f t="shared" si="27"/>
        <v/>
      </c>
      <c r="P356" s="26" t="str">
        <f t="shared" si="28"/>
        <v/>
      </c>
      <c r="Q356" s="26" t="str">
        <f t="shared" si="29"/>
        <v/>
      </c>
    </row>
    <row r="357" spans="5:17">
      <c r="E357" s="17">
        <v>351</v>
      </c>
      <c r="F357" s="17"/>
      <c r="G357" s="40"/>
      <c r="H357" s="43"/>
      <c r="I357" s="20"/>
      <c r="J357" s="17" t="s">
        <v>11</v>
      </c>
      <c r="K357" s="23">
        <f t="shared" ca="1" si="25"/>
        <v>3.3179970641306591</v>
      </c>
      <c r="L357" s="26"/>
      <c r="M357" s="26" t="str">
        <f t="shared" si="26"/>
        <v/>
      </c>
      <c r="N357" s="48"/>
      <c r="O357" s="28" t="str">
        <f t="shared" si="27"/>
        <v/>
      </c>
      <c r="P357" s="26" t="str">
        <f t="shared" si="28"/>
        <v/>
      </c>
      <c r="Q357" s="26" t="str">
        <f t="shared" si="29"/>
        <v/>
      </c>
    </row>
    <row r="358" spans="5:17">
      <c r="E358" s="17">
        <v>352</v>
      </c>
      <c r="F358" s="17"/>
      <c r="G358" s="40"/>
      <c r="H358" s="43"/>
      <c r="I358" s="20"/>
      <c r="J358" s="17" t="s">
        <v>11</v>
      </c>
      <c r="K358" s="23">
        <f t="shared" ca="1" si="25"/>
        <v>2.9178237001193161</v>
      </c>
      <c r="L358" s="26"/>
      <c r="M358" s="26" t="str">
        <f t="shared" si="26"/>
        <v/>
      </c>
      <c r="N358" s="48"/>
      <c r="O358" s="28" t="str">
        <f t="shared" si="27"/>
        <v/>
      </c>
      <c r="P358" s="26" t="str">
        <f t="shared" si="28"/>
        <v/>
      </c>
      <c r="Q358" s="26" t="str">
        <f t="shared" si="29"/>
        <v/>
      </c>
    </row>
    <row r="359" spans="5:17">
      <c r="E359" s="17">
        <v>353</v>
      </c>
      <c r="F359" s="17"/>
      <c r="G359" s="40"/>
      <c r="H359" s="43"/>
      <c r="I359" s="20"/>
      <c r="J359" s="17" t="s">
        <v>11</v>
      </c>
      <c r="K359" s="23">
        <f t="shared" ca="1" si="25"/>
        <v>3.2337415933006124</v>
      </c>
      <c r="L359" s="26"/>
      <c r="M359" s="26" t="str">
        <f t="shared" si="26"/>
        <v/>
      </c>
      <c r="N359" s="48"/>
      <c r="O359" s="28" t="str">
        <f t="shared" si="27"/>
        <v/>
      </c>
      <c r="P359" s="26" t="str">
        <f t="shared" si="28"/>
        <v/>
      </c>
      <c r="Q359" s="26" t="str">
        <f t="shared" si="29"/>
        <v/>
      </c>
    </row>
    <row r="360" spans="5:17">
      <c r="E360" s="17">
        <v>354</v>
      </c>
      <c r="F360" s="17"/>
      <c r="G360" s="40"/>
      <c r="H360" s="43"/>
      <c r="I360" s="20"/>
      <c r="J360" s="17" t="s">
        <v>11</v>
      </c>
      <c r="K360" s="23">
        <f t="shared" ca="1" si="25"/>
        <v>3.5475236916114414</v>
      </c>
      <c r="L360" s="26"/>
      <c r="M360" s="26" t="str">
        <f t="shared" si="26"/>
        <v/>
      </c>
      <c r="N360" s="48"/>
      <c r="O360" s="28" t="str">
        <f t="shared" si="27"/>
        <v/>
      </c>
      <c r="P360" s="26" t="str">
        <f t="shared" si="28"/>
        <v/>
      </c>
      <c r="Q360" s="26" t="str">
        <f t="shared" si="29"/>
        <v/>
      </c>
    </row>
    <row r="361" spans="5:17">
      <c r="E361" s="17">
        <v>355</v>
      </c>
      <c r="F361" s="17"/>
      <c r="G361" s="40"/>
      <c r="H361" s="43"/>
      <c r="I361" s="20"/>
      <c r="J361" s="17" t="s">
        <v>11</v>
      </c>
      <c r="K361" s="23">
        <f t="shared" ca="1" si="25"/>
        <v>4.1614583565065937</v>
      </c>
      <c r="L361" s="26"/>
      <c r="M361" s="26" t="str">
        <f t="shared" si="26"/>
        <v/>
      </c>
      <c r="N361" s="48"/>
      <c r="O361" s="28" t="str">
        <f t="shared" si="27"/>
        <v/>
      </c>
      <c r="P361" s="26" t="str">
        <f t="shared" si="28"/>
        <v/>
      </c>
      <c r="Q361" s="26" t="str">
        <f t="shared" si="29"/>
        <v/>
      </c>
    </row>
    <row r="362" spans="5:17">
      <c r="E362" s="17">
        <v>356</v>
      </c>
      <c r="F362" s="17"/>
      <c r="G362" s="40"/>
      <c r="H362" s="43"/>
      <c r="I362" s="20"/>
      <c r="J362" s="17" t="s">
        <v>11</v>
      </c>
      <c r="K362" s="23">
        <f t="shared" ca="1" si="25"/>
        <v>4.4318177515244441</v>
      </c>
      <c r="L362" s="26"/>
      <c r="M362" s="26" t="str">
        <f t="shared" si="26"/>
        <v/>
      </c>
      <c r="N362" s="48"/>
      <c r="O362" s="28" t="str">
        <f t="shared" si="27"/>
        <v/>
      </c>
      <c r="P362" s="26" t="str">
        <f t="shared" si="28"/>
        <v/>
      </c>
      <c r="Q362" s="26" t="str">
        <f t="shared" si="29"/>
        <v/>
      </c>
    </row>
    <row r="363" spans="5:17">
      <c r="E363" s="17">
        <v>357</v>
      </c>
      <c r="F363" s="17"/>
      <c r="G363" s="40"/>
      <c r="H363" s="43"/>
      <c r="I363" s="20"/>
      <c r="J363" s="17" t="s">
        <v>11</v>
      </c>
      <c r="K363" s="23">
        <f t="shared" ref="K363:K426" ca="1" si="30">2.75+RAND()*(4.6-2.75)</f>
        <v>3.6159973470816014</v>
      </c>
      <c r="L363" s="26"/>
      <c r="M363" s="26" t="str">
        <f t="shared" si="26"/>
        <v/>
      </c>
      <c r="N363" s="48"/>
      <c r="O363" s="28" t="str">
        <f t="shared" si="27"/>
        <v/>
      </c>
      <c r="P363" s="26" t="str">
        <f t="shared" si="28"/>
        <v/>
      </c>
      <c r="Q363" s="26" t="str">
        <f t="shared" si="29"/>
        <v/>
      </c>
    </row>
    <row r="364" spans="5:17">
      <c r="E364" s="17">
        <v>358</v>
      </c>
      <c r="F364" s="17"/>
      <c r="G364" s="40"/>
      <c r="H364" s="43"/>
      <c r="I364" s="20"/>
      <c r="J364" s="17" t="s">
        <v>11</v>
      </c>
      <c r="K364" s="23">
        <f t="shared" ca="1" si="30"/>
        <v>2.9917022329139122</v>
      </c>
      <c r="L364" s="26"/>
      <c r="M364" s="26" t="str">
        <f t="shared" si="26"/>
        <v/>
      </c>
      <c r="N364" s="48"/>
      <c r="O364" s="28" t="str">
        <f t="shared" si="27"/>
        <v/>
      </c>
      <c r="P364" s="26" t="str">
        <f t="shared" si="28"/>
        <v/>
      </c>
      <c r="Q364" s="26" t="str">
        <f t="shared" si="29"/>
        <v/>
      </c>
    </row>
    <row r="365" spans="5:17">
      <c r="E365" s="17">
        <v>359</v>
      </c>
      <c r="F365" s="17"/>
      <c r="G365" s="40"/>
      <c r="H365" s="43"/>
      <c r="I365" s="20"/>
      <c r="J365" s="17" t="s">
        <v>11</v>
      </c>
      <c r="K365" s="23">
        <f t="shared" ca="1" si="30"/>
        <v>3.3567712476803524</v>
      </c>
      <c r="L365" s="26"/>
      <c r="M365" s="26" t="str">
        <f t="shared" si="26"/>
        <v/>
      </c>
      <c r="N365" s="48"/>
      <c r="O365" s="28" t="str">
        <f t="shared" si="27"/>
        <v/>
      </c>
      <c r="P365" s="26" t="str">
        <f t="shared" si="28"/>
        <v/>
      </c>
      <c r="Q365" s="26" t="str">
        <f t="shared" si="29"/>
        <v/>
      </c>
    </row>
    <row r="366" spans="5:17">
      <c r="E366" s="17">
        <v>360</v>
      </c>
      <c r="F366" s="17"/>
      <c r="G366" s="40"/>
      <c r="H366" s="43"/>
      <c r="I366" s="20"/>
      <c r="J366" s="17" t="s">
        <v>11</v>
      </c>
      <c r="K366" s="23">
        <f t="shared" ca="1" si="30"/>
        <v>4.5926326113265965</v>
      </c>
      <c r="L366" s="26"/>
      <c r="M366" s="26" t="str">
        <f t="shared" si="26"/>
        <v/>
      </c>
      <c r="N366" s="48"/>
      <c r="O366" s="28" t="str">
        <f t="shared" si="27"/>
        <v/>
      </c>
      <c r="P366" s="26" t="str">
        <f t="shared" si="28"/>
        <v/>
      </c>
      <c r="Q366" s="26" t="str">
        <f t="shared" si="29"/>
        <v/>
      </c>
    </row>
    <row r="367" spans="5:17">
      <c r="E367" s="17">
        <v>361</v>
      </c>
      <c r="F367" s="17"/>
      <c r="G367" s="40"/>
      <c r="H367" s="43"/>
      <c r="I367" s="20"/>
      <c r="J367" s="17" t="s">
        <v>11</v>
      </c>
      <c r="K367" s="23">
        <f t="shared" ca="1" si="30"/>
        <v>4.4799794500343406</v>
      </c>
      <c r="L367" s="26"/>
      <c r="M367" s="26" t="str">
        <f t="shared" si="26"/>
        <v/>
      </c>
      <c r="N367" s="48"/>
      <c r="O367" s="28" t="str">
        <f t="shared" si="27"/>
        <v/>
      </c>
      <c r="P367" s="26" t="str">
        <f t="shared" si="28"/>
        <v/>
      </c>
      <c r="Q367" s="26" t="str">
        <f t="shared" si="29"/>
        <v/>
      </c>
    </row>
    <row r="368" spans="5:17">
      <c r="E368" s="17">
        <v>362</v>
      </c>
      <c r="F368" s="17"/>
      <c r="G368" s="40"/>
      <c r="H368" s="43"/>
      <c r="I368" s="20"/>
      <c r="J368" s="17" t="s">
        <v>11</v>
      </c>
      <c r="K368" s="23">
        <f t="shared" ca="1" si="30"/>
        <v>4.4580506785989815</v>
      </c>
      <c r="L368" s="26"/>
      <c r="M368" s="26" t="str">
        <f t="shared" si="26"/>
        <v/>
      </c>
      <c r="N368" s="48"/>
      <c r="O368" s="28" t="str">
        <f t="shared" si="27"/>
        <v/>
      </c>
      <c r="P368" s="26" t="str">
        <f t="shared" si="28"/>
        <v/>
      </c>
      <c r="Q368" s="26" t="str">
        <f t="shared" si="29"/>
        <v/>
      </c>
    </row>
    <row r="369" spans="5:17">
      <c r="E369" s="17">
        <v>363</v>
      </c>
      <c r="F369" s="17"/>
      <c r="G369" s="40"/>
      <c r="H369" s="43"/>
      <c r="I369" s="20"/>
      <c r="J369" s="17" t="s">
        <v>11</v>
      </c>
      <c r="K369" s="23">
        <f t="shared" ca="1" si="30"/>
        <v>4.5806209978447034</v>
      </c>
      <c r="L369" s="26"/>
      <c r="M369" s="26" t="str">
        <f t="shared" si="26"/>
        <v/>
      </c>
      <c r="N369" s="48"/>
      <c r="O369" s="28" t="str">
        <f t="shared" si="27"/>
        <v/>
      </c>
      <c r="P369" s="26" t="str">
        <f t="shared" si="28"/>
        <v/>
      </c>
      <c r="Q369" s="26" t="str">
        <f t="shared" si="29"/>
        <v/>
      </c>
    </row>
    <row r="370" spans="5:17">
      <c r="E370" s="17">
        <v>364</v>
      </c>
      <c r="F370" s="17"/>
      <c r="G370" s="40"/>
      <c r="H370" s="43"/>
      <c r="I370" s="20"/>
      <c r="J370" s="17" t="s">
        <v>11</v>
      </c>
      <c r="K370" s="23">
        <f t="shared" ca="1" si="30"/>
        <v>3.4598782488077355</v>
      </c>
      <c r="L370" s="26"/>
      <c r="M370" s="26" t="str">
        <f t="shared" si="26"/>
        <v/>
      </c>
      <c r="N370" s="48"/>
      <c r="O370" s="28" t="str">
        <f t="shared" si="27"/>
        <v/>
      </c>
      <c r="P370" s="26" t="str">
        <f t="shared" si="28"/>
        <v/>
      </c>
      <c r="Q370" s="26" t="str">
        <f t="shared" si="29"/>
        <v/>
      </c>
    </row>
    <row r="371" spans="5:17">
      <c r="E371" s="17">
        <v>365</v>
      </c>
      <c r="F371" s="17"/>
      <c r="G371" s="40"/>
      <c r="H371" s="43"/>
      <c r="I371" s="20"/>
      <c r="J371" s="17" t="s">
        <v>11</v>
      </c>
      <c r="K371" s="23">
        <f t="shared" ca="1" si="30"/>
        <v>2.8172020132908839</v>
      </c>
      <c r="L371" s="26"/>
      <c r="M371" s="26" t="str">
        <f t="shared" si="26"/>
        <v/>
      </c>
      <c r="N371" s="48"/>
      <c r="O371" s="28" t="str">
        <f t="shared" si="27"/>
        <v/>
      </c>
      <c r="P371" s="26" t="str">
        <f t="shared" si="28"/>
        <v/>
      </c>
      <c r="Q371" s="26" t="str">
        <f t="shared" si="29"/>
        <v/>
      </c>
    </row>
    <row r="372" spans="5:17">
      <c r="E372" s="17">
        <v>366</v>
      </c>
      <c r="F372" s="17"/>
      <c r="G372" s="40"/>
      <c r="H372" s="43"/>
      <c r="I372" s="20"/>
      <c r="J372" s="17" t="s">
        <v>11</v>
      </c>
      <c r="K372" s="23">
        <f t="shared" ca="1" si="30"/>
        <v>3.6444175545354756</v>
      </c>
      <c r="L372" s="26"/>
      <c r="M372" s="26" t="str">
        <f t="shared" si="26"/>
        <v/>
      </c>
      <c r="N372" s="48"/>
      <c r="O372" s="28" t="str">
        <f t="shared" si="27"/>
        <v/>
      </c>
      <c r="P372" s="26" t="str">
        <f t="shared" si="28"/>
        <v/>
      </c>
      <c r="Q372" s="26" t="str">
        <f t="shared" si="29"/>
        <v/>
      </c>
    </row>
    <row r="373" spans="5:17">
      <c r="E373" s="17">
        <v>367</v>
      </c>
      <c r="F373" s="17"/>
      <c r="G373" s="40"/>
      <c r="H373" s="43"/>
      <c r="I373" s="20"/>
      <c r="J373" s="17" t="s">
        <v>11</v>
      </c>
      <c r="K373" s="23">
        <f t="shared" ca="1" si="30"/>
        <v>4.1534337748017514</v>
      </c>
      <c r="L373" s="26"/>
      <c r="M373" s="26" t="str">
        <f t="shared" si="26"/>
        <v/>
      </c>
      <c r="N373" s="48"/>
      <c r="O373" s="28" t="str">
        <f t="shared" si="27"/>
        <v/>
      </c>
      <c r="P373" s="26" t="str">
        <f t="shared" si="28"/>
        <v/>
      </c>
      <c r="Q373" s="26" t="str">
        <f t="shared" si="29"/>
        <v/>
      </c>
    </row>
    <row r="374" spans="5:17">
      <c r="E374" s="17">
        <v>368</v>
      </c>
      <c r="F374" s="17"/>
      <c r="G374" s="40"/>
      <c r="H374" s="43"/>
      <c r="I374" s="20"/>
      <c r="J374" s="17" t="s">
        <v>11</v>
      </c>
      <c r="K374" s="23">
        <f t="shared" ca="1" si="30"/>
        <v>2.9256238037830995</v>
      </c>
      <c r="L374" s="26"/>
      <c r="M374" s="26" t="str">
        <f t="shared" ref="M374:M437" si="31">IF(N373="","",IF(OR(N373="REPORTÉ",N373="ANNULÉ"),M373,IF(N373="GAGNÉ",M371,M372+M373)))</f>
        <v/>
      </c>
      <c r="N374" s="48"/>
      <c r="O374" s="28" t="str">
        <f t="shared" si="27"/>
        <v/>
      </c>
      <c r="P374" s="26" t="str">
        <f t="shared" si="28"/>
        <v/>
      </c>
      <c r="Q374" s="26" t="str">
        <f t="shared" si="29"/>
        <v/>
      </c>
    </row>
    <row r="375" spans="5:17">
      <c r="E375" s="17">
        <v>369</v>
      </c>
      <c r="F375" s="17"/>
      <c r="G375" s="40"/>
      <c r="H375" s="43"/>
      <c r="I375" s="20"/>
      <c r="J375" s="17" t="s">
        <v>11</v>
      </c>
      <c r="K375" s="23">
        <f t="shared" ca="1" si="30"/>
        <v>3.3998934145557724</v>
      </c>
      <c r="L375" s="26"/>
      <c r="M375" s="26" t="str">
        <f t="shared" si="31"/>
        <v/>
      </c>
      <c r="N375" s="48"/>
      <c r="O375" s="28" t="str">
        <f t="shared" si="27"/>
        <v/>
      </c>
      <c r="P375" s="26" t="str">
        <f t="shared" si="28"/>
        <v/>
      </c>
      <c r="Q375" s="26" t="str">
        <f t="shared" si="29"/>
        <v/>
      </c>
    </row>
    <row r="376" spans="5:17">
      <c r="E376" s="17">
        <v>370</v>
      </c>
      <c r="F376" s="17"/>
      <c r="G376" s="40"/>
      <c r="H376" s="43"/>
      <c r="I376" s="20"/>
      <c r="J376" s="17" t="s">
        <v>11</v>
      </c>
      <c r="K376" s="23">
        <f t="shared" ca="1" si="30"/>
        <v>3.1294866441983586</v>
      </c>
      <c r="L376" s="26"/>
      <c r="M376" s="26" t="str">
        <f t="shared" si="31"/>
        <v/>
      </c>
      <c r="N376" s="48"/>
      <c r="O376" s="28" t="str">
        <f t="shared" si="27"/>
        <v/>
      </c>
      <c r="P376" s="26" t="str">
        <f t="shared" si="28"/>
        <v/>
      </c>
      <c r="Q376" s="26" t="str">
        <f t="shared" si="29"/>
        <v/>
      </c>
    </row>
    <row r="377" spans="5:17">
      <c r="E377" s="17">
        <v>371</v>
      </c>
      <c r="F377" s="17"/>
      <c r="G377" s="40"/>
      <c r="H377" s="43"/>
      <c r="I377" s="20"/>
      <c r="J377" s="17" t="s">
        <v>11</v>
      </c>
      <c r="K377" s="23">
        <f t="shared" ca="1" si="30"/>
        <v>3.7396791579131969</v>
      </c>
      <c r="L377" s="26"/>
      <c r="M377" s="26" t="str">
        <f t="shared" si="31"/>
        <v/>
      </c>
      <c r="N377" s="48"/>
      <c r="O377" s="28" t="str">
        <f t="shared" si="27"/>
        <v/>
      </c>
      <c r="P377" s="26" t="str">
        <f t="shared" si="28"/>
        <v/>
      </c>
      <c r="Q377" s="26" t="str">
        <f t="shared" si="29"/>
        <v/>
      </c>
    </row>
    <row r="378" spans="5:17">
      <c r="E378" s="17">
        <v>372</v>
      </c>
      <c r="F378" s="17"/>
      <c r="G378" s="40"/>
      <c r="H378" s="43"/>
      <c r="I378" s="20"/>
      <c r="J378" s="17" t="s">
        <v>11</v>
      </c>
      <c r="K378" s="23">
        <f t="shared" ca="1" si="30"/>
        <v>3.4159891139864587</v>
      </c>
      <c r="L378" s="26"/>
      <c r="M378" s="26" t="str">
        <f t="shared" si="31"/>
        <v/>
      </c>
      <c r="N378" s="48"/>
      <c r="O378" s="28" t="str">
        <f t="shared" si="27"/>
        <v/>
      </c>
      <c r="P378" s="26" t="str">
        <f t="shared" si="28"/>
        <v/>
      </c>
      <c r="Q378" s="26" t="str">
        <f t="shared" si="29"/>
        <v/>
      </c>
    </row>
    <row r="379" spans="5:17">
      <c r="E379" s="17">
        <v>373</v>
      </c>
      <c r="F379" s="17"/>
      <c r="G379" s="40"/>
      <c r="H379" s="43"/>
      <c r="I379" s="20"/>
      <c r="J379" s="17" t="s">
        <v>11</v>
      </c>
      <c r="K379" s="23">
        <f t="shared" ca="1" si="30"/>
        <v>2.7712072454077066</v>
      </c>
      <c r="L379" s="26"/>
      <c r="M379" s="26" t="str">
        <f t="shared" si="31"/>
        <v/>
      </c>
      <c r="N379" s="48"/>
      <c r="O379" s="28" t="str">
        <f t="shared" si="27"/>
        <v/>
      </c>
      <c r="P379" s="26" t="str">
        <f t="shared" si="28"/>
        <v/>
      </c>
      <c r="Q379" s="26" t="str">
        <f t="shared" si="29"/>
        <v/>
      </c>
    </row>
    <row r="380" spans="5:17">
      <c r="E380" s="17">
        <v>374</v>
      </c>
      <c r="F380" s="17"/>
      <c r="G380" s="40"/>
      <c r="H380" s="43"/>
      <c r="I380" s="20"/>
      <c r="J380" s="17" t="s">
        <v>11</v>
      </c>
      <c r="K380" s="23">
        <f t="shared" ca="1" si="30"/>
        <v>4.2889994540575564</v>
      </c>
      <c r="L380" s="26"/>
      <c r="M380" s="26" t="str">
        <f t="shared" si="31"/>
        <v/>
      </c>
      <c r="N380" s="48"/>
      <c r="O380" s="28" t="str">
        <f t="shared" si="27"/>
        <v/>
      </c>
      <c r="P380" s="26" t="str">
        <f t="shared" si="28"/>
        <v/>
      </c>
      <c r="Q380" s="26" t="str">
        <f t="shared" si="29"/>
        <v/>
      </c>
    </row>
    <row r="381" spans="5:17">
      <c r="E381" s="17">
        <v>375</v>
      </c>
      <c r="F381" s="17"/>
      <c r="G381" s="40"/>
      <c r="H381" s="43"/>
      <c r="I381" s="20"/>
      <c r="J381" s="17" t="s">
        <v>11</v>
      </c>
      <c r="K381" s="23">
        <f t="shared" ca="1" si="30"/>
        <v>3.3419833154636729</v>
      </c>
      <c r="L381" s="26"/>
      <c r="M381" s="26" t="str">
        <f t="shared" si="31"/>
        <v/>
      </c>
      <c r="N381" s="48"/>
      <c r="O381" s="28" t="str">
        <f t="shared" si="27"/>
        <v/>
      </c>
      <c r="P381" s="26" t="str">
        <f t="shared" si="28"/>
        <v/>
      </c>
      <c r="Q381" s="26" t="str">
        <f t="shared" si="29"/>
        <v/>
      </c>
    </row>
    <row r="382" spans="5:17">
      <c r="E382" s="17">
        <v>376</v>
      </c>
      <c r="F382" s="17"/>
      <c r="G382" s="40"/>
      <c r="H382" s="43"/>
      <c r="I382" s="20"/>
      <c r="J382" s="17" t="s">
        <v>11</v>
      </c>
      <c r="K382" s="23">
        <f t="shared" ca="1" si="30"/>
        <v>3.735561688322341</v>
      </c>
      <c r="L382" s="26"/>
      <c r="M382" s="26" t="str">
        <f t="shared" si="31"/>
        <v/>
      </c>
      <c r="N382" s="48"/>
      <c r="O382" s="28" t="str">
        <f t="shared" si="27"/>
        <v/>
      </c>
      <c r="P382" s="26" t="str">
        <f t="shared" si="28"/>
        <v/>
      </c>
      <c r="Q382" s="26" t="str">
        <f t="shared" si="29"/>
        <v/>
      </c>
    </row>
    <row r="383" spans="5:17">
      <c r="E383" s="17">
        <v>377</v>
      </c>
      <c r="F383" s="17"/>
      <c r="G383" s="40"/>
      <c r="H383" s="43"/>
      <c r="I383" s="20"/>
      <c r="J383" s="17" t="s">
        <v>11</v>
      </c>
      <c r="K383" s="23">
        <f t="shared" ca="1" si="30"/>
        <v>3.9907222656254233</v>
      </c>
      <c r="L383" s="26"/>
      <c r="M383" s="26" t="str">
        <f t="shared" si="31"/>
        <v/>
      </c>
      <c r="N383" s="48"/>
      <c r="O383" s="28" t="str">
        <f t="shared" si="27"/>
        <v/>
      </c>
      <c r="P383" s="26" t="str">
        <f t="shared" si="28"/>
        <v/>
      </c>
      <c r="Q383" s="26" t="str">
        <f t="shared" si="29"/>
        <v/>
      </c>
    </row>
    <row r="384" spans="5:17">
      <c r="E384" s="17">
        <v>378</v>
      </c>
      <c r="F384" s="17"/>
      <c r="G384" s="40"/>
      <c r="H384" s="43"/>
      <c r="I384" s="20"/>
      <c r="J384" s="17" t="s">
        <v>11</v>
      </c>
      <c r="K384" s="23">
        <f t="shared" ca="1" si="30"/>
        <v>3.9047603971841136</v>
      </c>
      <c r="L384" s="26"/>
      <c r="M384" s="26" t="str">
        <f t="shared" si="31"/>
        <v/>
      </c>
      <c r="N384" s="48"/>
      <c r="O384" s="28" t="str">
        <f t="shared" si="27"/>
        <v/>
      </c>
      <c r="P384" s="26" t="str">
        <f t="shared" si="28"/>
        <v/>
      </c>
      <c r="Q384" s="26" t="str">
        <f t="shared" si="29"/>
        <v/>
      </c>
    </row>
    <row r="385" spans="5:17">
      <c r="E385" s="17">
        <v>379</v>
      </c>
      <c r="F385" s="17"/>
      <c r="G385" s="40"/>
      <c r="H385" s="43"/>
      <c r="I385" s="20"/>
      <c r="J385" s="17" t="s">
        <v>11</v>
      </c>
      <c r="K385" s="23">
        <f t="shared" ca="1" si="30"/>
        <v>3.6542186070782328</v>
      </c>
      <c r="L385" s="26"/>
      <c r="M385" s="26" t="str">
        <f t="shared" si="31"/>
        <v/>
      </c>
      <c r="N385" s="48"/>
      <c r="O385" s="28" t="str">
        <f t="shared" si="27"/>
        <v/>
      </c>
      <c r="P385" s="26" t="str">
        <f t="shared" si="28"/>
        <v/>
      </c>
      <c r="Q385" s="26" t="str">
        <f t="shared" si="29"/>
        <v/>
      </c>
    </row>
    <row r="386" spans="5:17">
      <c r="E386" s="17">
        <v>380</v>
      </c>
      <c r="F386" s="17"/>
      <c r="G386" s="40"/>
      <c r="H386" s="43"/>
      <c r="I386" s="20"/>
      <c r="J386" s="17" t="s">
        <v>11</v>
      </c>
      <c r="K386" s="23">
        <f t="shared" ca="1" si="30"/>
        <v>3.6759380962582497</v>
      </c>
      <c r="L386" s="26"/>
      <c r="M386" s="26" t="str">
        <f t="shared" si="31"/>
        <v/>
      </c>
      <c r="N386" s="48"/>
      <c r="O386" s="28" t="str">
        <f t="shared" si="27"/>
        <v/>
      </c>
      <c r="P386" s="26" t="str">
        <f t="shared" si="28"/>
        <v/>
      </c>
      <c r="Q386" s="26" t="str">
        <f t="shared" si="29"/>
        <v/>
      </c>
    </row>
    <row r="387" spans="5:17">
      <c r="E387" s="17">
        <v>381</v>
      </c>
      <c r="F387" s="17"/>
      <c r="G387" s="40"/>
      <c r="H387" s="43"/>
      <c r="I387" s="20"/>
      <c r="J387" s="17" t="s">
        <v>11</v>
      </c>
      <c r="K387" s="23">
        <f t="shared" ca="1" si="30"/>
        <v>3.0256962597838561</v>
      </c>
      <c r="L387" s="26"/>
      <c r="M387" s="26" t="str">
        <f t="shared" si="31"/>
        <v/>
      </c>
      <c r="N387" s="48"/>
      <c r="O387" s="28" t="str">
        <f t="shared" si="27"/>
        <v/>
      </c>
      <c r="P387" s="26" t="str">
        <f t="shared" si="28"/>
        <v/>
      </c>
      <c r="Q387" s="26" t="str">
        <f t="shared" si="29"/>
        <v/>
      </c>
    </row>
    <row r="388" spans="5:17">
      <c r="E388" s="17">
        <v>382</v>
      </c>
      <c r="F388" s="17"/>
      <c r="G388" s="40"/>
      <c r="H388" s="43"/>
      <c r="I388" s="20"/>
      <c r="J388" s="17" t="s">
        <v>11</v>
      </c>
      <c r="K388" s="23">
        <f t="shared" ca="1" si="30"/>
        <v>2.8026642537169999</v>
      </c>
      <c r="L388" s="26"/>
      <c r="M388" s="26" t="str">
        <f t="shared" si="31"/>
        <v/>
      </c>
      <c r="N388" s="48"/>
      <c r="O388" s="28" t="str">
        <f t="shared" si="27"/>
        <v/>
      </c>
      <c r="P388" s="26" t="str">
        <f t="shared" si="28"/>
        <v/>
      </c>
      <c r="Q388" s="26" t="str">
        <f t="shared" si="29"/>
        <v/>
      </c>
    </row>
    <row r="389" spans="5:17">
      <c r="E389" s="17">
        <v>383</v>
      </c>
      <c r="F389" s="17"/>
      <c r="G389" s="40"/>
      <c r="H389" s="43"/>
      <c r="I389" s="20"/>
      <c r="J389" s="17" t="s">
        <v>11</v>
      </c>
      <c r="K389" s="23">
        <f t="shared" ca="1" si="30"/>
        <v>3.3384832120694381</v>
      </c>
      <c r="L389" s="26"/>
      <c r="M389" s="26" t="str">
        <f t="shared" si="31"/>
        <v/>
      </c>
      <c r="N389" s="48"/>
      <c r="O389" s="28" t="str">
        <f t="shared" si="27"/>
        <v/>
      </c>
      <c r="P389" s="26" t="str">
        <f t="shared" si="28"/>
        <v/>
      </c>
      <c r="Q389" s="26" t="str">
        <f t="shared" si="29"/>
        <v/>
      </c>
    </row>
    <row r="390" spans="5:17">
      <c r="E390" s="17">
        <v>384</v>
      </c>
      <c r="F390" s="17"/>
      <c r="G390" s="40"/>
      <c r="H390" s="43"/>
      <c r="I390" s="20"/>
      <c r="J390" s="17" t="s">
        <v>11</v>
      </c>
      <c r="K390" s="23">
        <f t="shared" ca="1" si="30"/>
        <v>4.2198365018798363</v>
      </c>
      <c r="L390" s="26"/>
      <c r="M390" s="26" t="str">
        <f t="shared" si="31"/>
        <v/>
      </c>
      <c r="N390" s="48"/>
      <c r="O390" s="28" t="str">
        <f t="shared" si="27"/>
        <v/>
      </c>
      <c r="P390" s="26" t="str">
        <f t="shared" si="28"/>
        <v/>
      </c>
      <c r="Q390" s="26" t="str">
        <f t="shared" si="29"/>
        <v/>
      </c>
    </row>
    <row r="391" spans="5:17">
      <c r="E391" s="17">
        <v>385</v>
      </c>
      <c r="F391" s="17"/>
      <c r="G391" s="40"/>
      <c r="H391" s="43"/>
      <c r="I391" s="20"/>
      <c r="J391" s="17" t="s">
        <v>11</v>
      </c>
      <c r="K391" s="23">
        <f t="shared" ca="1" si="30"/>
        <v>4.4466952566264677</v>
      </c>
      <c r="L391" s="26"/>
      <c r="M391" s="26" t="str">
        <f t="shared" si="31"/>
        <v/>
      </c>
      <c r="N391" s="48"/>
      <c r="O391" s="28" t="str">
        <f t="shared" si="27"/>
        <v/>
      </c>
      <c r="P391" s="26" t="str">
        <f t="shared" si="28"/>
        <v/>
      </c>
      <c r="Q391" s="26" t="str">
        <f t="shared" si="29"/>
        <v/>
      </c>
    </row>
    <row r="392" spans="5:17">
      <c r="E392" s="17">
        <v>386</v>
      </c>
      <c r="F392" s="17"/>
      <c r="G392" s="40"/>
      <c r="H392" s="43"/>
      <c r="I392" s="20"/>
      <c r="J392" s="17" t="s">
        <v>11</v>
      </c>
      <c r="K392" s="23">
        <f t="shared" ca="1" si="30"/>
        <v>4.4628802935039413</v>
      </c>
      <c r="L392" s="26"/>
      <c r="M392" s="26" t="str">
        <f t="shared" si="31"/>
        <v/>
      </c>
      <c r="N392" s="48"/>
      <c r="O392" s="28" t="str">
        <f t="shared" si="27"/>
        <v/>
      </c>
      <c r="P392" s="26" t="str">
        <f t="shared" si="28"/>
        <v/>
      </c>
      <c r="Q392" s="26" t="str">
        <f t="shared" si="29"/>
        <v/>
      </c>
    </row>
    <row r="393" spans="5:17">
      <c r="E393" s="17">
        <v>387</v>
      </c>
      <c r="F393" s="17"/>
      <c r="G393" s="40"/>
      <c r="H393" s="43"/>
      <c r="I393" s="20"/>
      <c r="J393" s="17" t="s">
        <v>11</v>
      </c>
      <c r="K393" s="23">
        <f t="shared" ca="1" si="30"/>
        <v>3.2811639218046853</v>
      </c>
      <c r="L393" s="26"/>
      <c r="M393" s="26" t="str">
        <f t="shared" si="31"/>
        <v/>
      </c>
      <c r="N393" s="48"/>
      <c r="O393" s="28" t="str">
        <f t="shared" ref="O393:O456" si="32">IF(N393="GAGNÉ",K393*M393,IF(N393="PERDU","0,00 €",""))</f>
        <v/>
      </c>
      <c r="P393" s="26" t="str">
        <f t="shared" ref="P393:P456" si="33">IF(N393="GAGNÉ",O393-M393,IF(N393="PERDU",-M393,""))</f>
        <v/>
      </c>
      <c r="Q393" s="26" t="str">
        <f t="shared" ref="Q393:Q456" si="34">IF(N393="GAGNÉ",O393-M393+Q392,IF(N393="PERDU",Q392-M393,""))</f>
        <v/>
      </c>
    </row>
    <row r="394" spans="5:17">
      <c r="E394" s="17">
        <v>388</v>
      </c>
      <c r="F394" s="17"/>
      <c r="G394" s="40"/>
      <c r="H394" s="43"/>
      <c r="I394" s="20"/>
      <c r="J394" s="17" t="s">
        <v>11</v>
      </c>
      <c r="K394" s="23">
        <f t="shared" ca="1" si="30"/>
        <v>2.8190656643101368</v>
      </c>
      <c r="L394" s="26"/>
      <c r="M394" s="26" t="str">
        <f t="shared" si="31"/>
        <v/>
      </c>
      <c r="N394" s="48"/>
      <c r="O394" s="28" t="str">
        <f t="shared" si="32"/>
        <v/>
      </c>
      <c r="P394" s="26" t="str">
        <f t="shared" si="33"/>
        <v/>
      </c>
      <c r="Q394" s="26" t="str">
        <f t="shared" si="34"/>
        <v/>
      </c>
    </row>
    <row r="395" spans="5:17">
      <c r="E395" s="17">
        <v>389</v>
      </c>
      <c r="F395" s="17"/>
      <c r="G395" s="40"/>
      <c r="H395" s="43"/>
      <c r="I395" s="20"/>
      <c r="J395" s="17" t="s">
        <v>11</v>
      </c>
      <c r="K395" s="23">
        <f t="shared" ca="1" si="30"/>
        <v>4.1954476496829916</v>
      </c>
      <c r="L395" s="26"/>
      <c r="M395" s="26" t="str">
        <f t="shared" si="31"/>
        <v/>
      </c>
      <c r="N395" s="48"/>
      <c r="O395" s="28" t="str">
        <f t="shared" si="32"/>
        <v/>
      </c>
      <c r="P395" s="26" t="str">
        <f t="shared" si="33"/>
        <v/>
      </c>
      <c r="Q395" s="26" t="str">
        <f t="shared" si="34"/>
        <v/>
      </c>
    </row>
    <row r="396" spans="5:17">
      <c r="E396" s="17">
        <v>390</v>
      </c>
      <c r="F396" s="17"/>
      <c r="G396" s="40"/>
      <c r="H396" s="43"/>
      <c r="I396" s="20"/>
      <c r="J396" s="17" t="s">
        <v>11</v>
      </c>
      <c r="K396" s="23">
        <f t="shared" ca="1" si="30"/>
        <v>3.2853963494644542</v>
      </c>
      <c r="L396" s="26"/>
      <c r="M396" s="26" t="str">
        <f t="shared" si="31"/>
        <v/>
      </c>
      <c r="N396" s="48"/>
      <c r="O396" s="28" t="str">
        <f t="shared" si="32"/>
        <v/>
      </c>
      <c r="P396" s="26" t="str">
        <f t="shared" si="33"/>
        <v/>
      </c>
      <c r="Q396" s="26" t="str">
        <f t="shared" si="34"/>
        <v/>
      </c>
    </row>
    <row r="397" spans="5:17">
      <c r="E397" s="17">
        <v>391</v>
      </c>
      <c r="F397" s="17"/>
      <c r="G397" s="40"/>
      <c r="H397" s="43"/>
      <c r="I397" s="20"/>
      <c r="J397" s="17" t="s">
        <v>11</v>
      </c>
      <c r="K397" s="23">
        <f t="shared" ca="1" si="30"/>
        <v>3.9277806917767668</v>
      </c>
      <c r="L397" s="26"/>
      <c r="M397" s="26" t="str">
        <f t="shared" si="31"/>
        <v/>
      </c>
      <c r="N397" s="48"/>
      <c r="O397" s="28" t="str">
        <f t="shared" si="32"/>
        <v/>
      </c>
      <c r="P397" s="26" t="str">
        <f t="shared" si="33"/>
        <v/>
      </c>
      <c r="Q397" s="26" t="str">
        <f t="shared" si="34"/>
        <v/>
      </c>
    </row>
    <row r="398" spans="5:17">
      <c r="E398" s="17">
        <v>392</v>
      </c>
      <c r="F398" s="17"/>
      <c r="G398" s="40"/>
      <c r="H398" s="43"/>
      <c r="I398" s="20"/>
      <c r="J398" s="17" t="s">
        <v>11</v>
      </c>
      <c r="K398" s="23">
        <f t="shared" ca="1" si="30"/>
        <v>4.4972201687634712</v>
      </c>
      <c r="L398" s="26"/>
      <c r="M398" s="26" t="str">
        <f t="shared" si="31"/>
        <v/>
      </c>
      <c r="N398" s="48"/>
      <c r="O398" s="28" t="str">
        <f t="shared" si="32"/>
        <v/>
      </c>
      <c r="P398" s="26" t="str">
        <f t="shared" si="33"/>
        <v/>
      </c>
      <c r="Q398" s="26" t="str">
        <f t="shared" si="34"/>
        <v/>
      </c>
    </row>
    <row r="399" spans="5:17">
      <c r="E399" s="17">
        <v>393</v>
      </c>
      <c r="F399" s="17"/>
      <c r="G399" s="40"/>
      <c r="H399" s="43"/>
      <c r="I399" s="20"/>
      <c r="J399" s="17" t="s">
        <v>11</v>
      </c>
      <c r="K399" s="23">
        <f t="shared" ca="1" si="30"/>
        <v>4.2843199454689236</v>
      </c>
      <c r="L399" s="26"/>
      <c r="M399" s="26" t="str">
        <f t="shared" si="31"/>
        <v/>
      </c>
      <c r="N399" s="48"/>
      <c r="O399" s="28" t="str">
        <f t="shared" si="32"/>
        <v/>
      </c>
      <c r="P399" s="26" t="str">
        <f t="shared" si="33"/>
        <v/>
      </c>
      <c r="Q399" s="26" t="str">
        <f t="shared" si="34"/>
        <v/>
      </c>
    </row>
    <row r="400" spans="5:17">
      <c r="E400" s="17">
        <v>394</v>
      </c>
      <c r="F400" s="17"/>
      <c r="G400" s="40"/>
      <c r="H400" s="43"/>
      <c r="I400" s="20"/>
      <c r="J400" s="17" t="s">
        <v>11</v>
      </c>
      <c r="K400" s="23">
        <f t="shared" ca="1" si="30"/>
        <v>3.737196193469623</v>
      </c>
      <c r="L400" s="26"/>
      <c r="M400" s="26" t="str">
        <f t="shared" si="31"/>
        <v/>
      </c>
      <c r="N400" s="48"/>
      <c r="O400" s="28" t="str">
        <f t="shared" si="32"/>
        <v/>
      </c>
      <c r="P400" s="26" t="str">
        <f t="shared" si="33"/>
        <v/>
      </c>
      <c r="Q400" s="26" t="str">
        <f t="shared" si="34"/>
        <v/>
      </c>
    </row>
    <row r="401" spans="5:17">
      <c r="E401" s="17">
        <v>395</v>
      </c>
      <c r="F401" s="17"/>
      <c r="G401" s="40"/>
      <c r="H401" s="43"/>
      <c r="I401" s="20"/>
      <c r="J401" s="17" t="s">
        <v>11</v>
      </c>
      <c r="K401" s="23">
        <f t="shared" ca="1" si="30"/>
        <v>3.5236776865344099</v>
      </c>
      <c r="L401" s="26"/>
      <c r="M401" s="26" t="str">
        <f t="shared" si="31"/>
        <v/>
      </c>
      <c r="N401" s="48"/>
      <c r="O401" s="28" t="str">
        <f t="shared" si="32"/>
        <v/>
      </c>
      <c r="P401" s="26" t="str">
        <f t="shared" si="33"/>
        <v/>
      </c>
      <c r="Q401" s="26" t="str">
        <f t="shared" si="34"/>
        <v/>
      </c>
    </row>
    <row r="402" spans="5:17">
      <c r="E402" s="17">
        <v>396</v>
      </c>
      <c r="F402" s="17"/>
      <c r="G402" s="40"/>
      <c r="H402" s="43"/>
      <c r="I402" s="20"/>
      <c r="J402" s="17" t="s">
        <v>11</v>
      </c>
      <c r="K402" s="23">
        <f t="shared" ca="1" si="30"/>
        <v>4.2883279680119921</v>
      </c>
      <c r="L402" s="26"/>
      <c r="M402" s="26" t="str">
        <f t="shared" si="31"/>
        <v/>
      </c>
      <c r="N402" s="48"/>
      <c r="O402" s="28" t="str">
        <f t="shared" si="32"/>
        <v/>
      </c>
      <c r="P402" s="26" t="str">
        <f t="shared" si="33"/>
        <v/>
      </c>
      <c r="Q402" s="26" t="str">
        <f t="shared" si="34"/>
        <v/>
      </c>
    </row>
    <row r="403" spans="5:17">
      <c r="E403" s="17">
        <v>397</v>
      </c>
      <c r="F403" s="17"/>
      <c r="G403" s="40"/>
      <c r="H403" s="43"/>
      <c r="I403" s="20"/>
      <c r="J403" s="17" t="s">
        <v>11</v>
      </c>
      <c r="K403" s="23">
        <f t="shared" ca="1" si="30"/>
        <v>4.0782937297463562</v>
      </c>
      <c r="L403" s="26"/>
      <c r="M403" s="26" t="str">
        <f t="shared" si="31"/>
        <v/>
      </c>
      <c r="N403" s="48"/>
      <c r="O403" s="28" t="str">
        <f t="shared" si="32"/>
        <v/>
      </c>
      <c r="P403" s="26" t="str">
        <f t="shared" si="33"/>
        <v/>
      </c>
      <c r="Q403" s="26" t="str">
        <f t="shared" si="34"/>
        <v/>
      </c>
    </row>
    <row r="404" spans="5:17">
      <c r="E404" s="17">
        <v>398</v>
      </c>
      <c r="F404" s="17"/>
      <c r="G404" s="40"/>
      <c r="H404" s="43"/>
      <c r="I404" s="20"/>
      <c r="J404" s="17" t="s">
        <v>11</v>
      </c>
      <c r="K404" s="23">
        <f t="shared" ca="1" si="30"/>
        <v>3.6912964362251595</v>
      </c>
      <c r="L404" s="26"/>
      <c r="M404" s="26" t="str">
        <f t="shared" si="31"/>
        <v/>
      </c>
      <c r="N404" s="48"/>
      <c r="O404" s="28" t="str">
        <f t="shared" si="32"/>
        <v/>
      </c>
      <c r="P404" s="26" t="str">
        <f t="shared" si="33"/>
        <v/>
      </c>
      <c r="Q404" s="26" t="str">
        <f t="shared" si="34"/>
        <v/>
      </c>
    </row>
    <row r="405" spans="5:17">
      <c r="E405" s="17">
        <v>399</v>
      </c>
      <c r="F405" s="17"/>
      <c r="G405" s="40"/>
      <c r="H405" s="43"/>
      <c r="I405" s="20"/>
      <c r="J405" s="17" t="s">
        <v>11</v>
      </c>
      <c r="K405" s="23">
        <f t="shared" ca="1" si="30"/>
        <v>2.7931257678090389</v>
      </c>
      <c r="L405" s="26"/>
      <c r="M405" s="26" t="str">
        <f t="shared" si="31"/>
        <v/>
      </c>
      <c r="N405" s="48"/>
      <c r="O405" s="28" t="str">
        <f t="shared" si="32"/>
        <v/>
      </c>
      <c r="P405" s="26" t="str">
        <f t="shared" si="33"/>
        <v/>
      </c>
      <c r="Q405" s="26" t="str">
        <f t="shared" si="34"/>
        <v/>
      </c>
    </row>
    <row r="406" spans="5:17">
      <c r="E406" s="17">
        <v>400</v>
      </c>
      <c r="F406" s="17"/>
      <c r="G406" s="40"/>
      <c r="H406" s="43"/>
      <c r="I406" s="20"/>
      <c r="J406" s="17" t="s">
        <v>11</v>
      </c>
      <c r="K406" s="23">
        <f t="shared" ca="1" si="30"/>
        <v>4.2493377596580775</v>
      </c>
      <c r="L406" s="26"/>
      <c r="M406" s="26" t="str">
        <f t="shared" si="31"/>
        <v/>
      </c>
      <c r="N406" s="48"/>
      <c r="O406" s="28" t="str">
        <f t="shared" si="32"/>
        <v/>
      </c>
      <c r="P406" s="26" t="str">
        <f t="shared" si="33"/>
        <v/>
      </c>
      <c r="Q406" s="26" t="str">
        <f t="shared" si="34"/>
        <v/>
      </c>
    </row>
    <row r="407" spans="5:17">
      <c r="E407" s="17">
        <v>401</v>
      </c>
      <c r="F407" s="17"/>
      <c r="G407" s="40"/>
      <c r="H407" s="43"/>
      <c r="I407" s="20"/>
      <c r="J407" s="17" t="s">
        <v>11</v>
      </c>
      <c r="K407" s="23">
        <f t="shared" ca="1" si="30"/>
        <v>3.6333775401663106</v>
      </c>
      <c r="L407" s="26"/>
      <c r="M407" s="26" t="str">
        <f t="shared" si="31"/>
        <v/>
      </c>
      <c r="N407" s="48"/>
      <c r="O407" s="28" t="str">
        <f t="shared" si="32"/>
        <v/>
      </c>
      <c r="P407" s="26" t="str">
        <f t="shared" si="33"/>
        <v/>
      </c>
      <c r="Q407" s="26" t="str">
        <f t="shared" si="34"/>
        <v/>
      </c>
    </row>
    <row r="408" spans="5:17">
      <c r="E408" s="17">
        <v>402</v>
      </c>
      <c r="F408" s="17"/>
      <c r="G408" s="40"/>
      <c r="H408" s="43"/>
      <c r="I408" s="20"/>
      <c r="J408" s="17" t="s">
        <v>11</v>
      </c>
      <c r="K408" s="23">
        <f t="shared" ca="1" si="30"/>
        <v>4.368233334544577</v>
      </c>
      <c r="L408" s="26"/>
      <c r="M408" s="26" t="str">
        <f t="shared" si="31"/>
        <v/>
      </c>
      <c r="N408" s="48"/>
      <c r="O408" s="28" t="str">
        <f t="shared" si="32"/>
        <v/>
      </c>
      <c r="P408" s="26" t="str">
        <f t="shared" si="33"/>
        <v/>
      </c>
      <c r="Q408" s="26" t="str">
        <f t="shared" si="34"/>
        <v/>
      </c>
    </row>
    <row r="409" spans="5:17">
      <c r="E409" s="17">
        <v>403</v>
      </c>
      <c r="F409" s="17"/>
      <c r="G409" s="40"/>
      <c r="H409" s="43"/>
      <c r="I409" s="20"/>
      <c r="J409" s="17" t="s">
        <v>11</v>
      </c>
      <c r="K409" s="23">
        <f t="shared" ca="1" si="30"/>
        <v>2.8431965053642529</v>
      </c>
      <c r="L409" s="26"/>
      <c r="M409" s="26" t="str">
        <f t="shared" si="31"/>
        <v/>
      </c>
      <c r="N409" s="48"/>
      <c r="O409" s="28" t="str">
        <f t="shared" si="32"/>
        <v/>
      </c>
      <c r="P409" s="26" t="str">
        <f t="shared" si="33"/>
        <v/>
      </c>
      <c r="Q409" s="26" t="str">
        <f t="shared" si="34"/>
        <v/>
      </c>
    </row>
    <row r="410" spans="5:17">
      <c r="E410" s="17">
        <v>404</v>
      </c>
      <c r="F410" s="17"/>
      <c r="G410" s="40"/>
      <c r="H410" s="43"/>
      <c r="I410" s="20"/>
      <c r="J410" s="17" t="s">
        <v>11</v>
      </c>
      <c r="K410" s="23">
        <f t="shared" ca="1" si="30"/>
        <v>3.115051499519824</v>
      </c>
      <c r="L410" s="26"/>
      <c r="M410" s="26" t="str">
        <f t="shared" si="31"/>
        <v/>
      </c>
      <c r="N410" s="48"/>
      <c r="O410" s="28" t="str">
        <f t="shared" si="32"/>
        <v/>
      </c>
      <c r="P410" s="26" t="str">
        <f t="shared" si="33"/>
        <v/>
      </c>
      <c r="Q410" s="26" t="str">
        <f t="shared" si="34"/>
        <v/>
      </c>
    </row>
    <row r="411" spans="5:17">
      <c r="E411" s="17">
        <v>405</v>
      </c>
      <c r="F411" s="17"/>
      <c r="G411" s="40"/>
      <c r="H411" s="43"/>
      <c r="I411" s="20"/>
      <c r="J411" s="17" t="s">
        <v>11</v>
      </c>
      <c r="K411" s="23">
        <f t="shared" ca="1" si="30"/>
        <v>4.5888056911962867</v>
      </c>
      <c r="L411" s="26"/>
      <c r="M411" s="26" t="str">
        <f t="shared" si="31"/>
        <v/>
      </c>
      <c r="N411" s="48"/>
      <c r="O411" s="28" t="str">
        <f t="shared" si="32"/>
        <v/>
      </c>
      <c r="P411" s="26" t="str">
        <f t="shared" si="33"/>
        <v/>
      </c>
      <c r="Q411" s="26" t="str">
        <f t="shared" si="34"/>
        <v/>
      </c>
    </row>
    <row r="412" spans="5:17">
      <c r="E412" s="17">
        <v>406</v>
      </c>
      <c r="F412" s="17"/>
      <c r="G412" s="40"/>
      <c r="H412" s="43"/>
      <c r="I412" s="20"/>
      <c r="J412" s="17" t="s">
        <v>11</v>
      </c>
      <c r="K412" s="23">
        <f t="shared" ca="1" si="30"/>
        <v>4.3973559016519896</v>
      </c>
      <c r="L412" s="26"/>
      <c r="M412" s="26" t="str">
        <f t="shared" si="31"/>
        <v/>
      </c>
      <c r="N412" s="48"/>
      <c r="O412" s="28" t="str">
        <f t="shared" si="32"/>
        <v/>
      </c>
      <c r="P412" s="26" t="str">
        <f t="shared" si="33"/>
        <v/>
      </c>
      <c r="Q412" s="26" t="str">
        <f t="shared" si="34"/>
        <v/>
      </c>
    </row>
    <row r="413" spans="5:17">
      <c r="E413" s="17">
        <v>407</v>
      </c>
      <c r="F413" s="17"/>
      <c r="G413" s="40"/>
      <c r="H413" s="43"/>
      <c r="I413" s="20"/>
      <c r="J413" s="17" t="s">
        <v>11</v>
      </c>
      <c r="K413" s="23">
        <f t="shared" ca="1" si="30"/>
        <v>4.5889150859086305</v>
      </c>
      <c r="L413" s="26"/>
      <c r="M413" s="26" t="str">
        <f t="shared" si="31"/>
        <v/>
      </c>
      <c r="N413" s="48"/>
      <c r="O413" s="28" t="str">
        <f t="shared" si="32"/>
        <v/>
      </c>
      <c r="P413" s="26" t="str">
        <f t="shared" si="33"/>
        <v/>
      </c>
      <c r="Q413" s="26" t="str">
        <f t="shared" si="34"/>
        <v/>
      </c>
    </row>
    <row r="414" spans="5:17">
      <c r="E414" s="17">
        <v>408</v>
      </c>
      <c r="F414" s="17"/>
      <c r="G414" s="40"/>
      <c r="H414" s="43"/>
      <c r="I414" s="20"/>
      <c r="J414" s="17" t="s">
        <v>11</v>
      </c>
      <c r="K414" s="23">
        <f t="shared" ca="1" si="30"/>
        <v>3.3673847969772872</v>
      </c>
      <c r="L414" s="26"/>
      <c r="M414" s="26" t="str">
        <f t="shared" si="31"/>
        <v/>
      </c>
      <c r="N414" s="48"/>
      <c r="O414" s="28" t="str">
        <f t="shared" si="32"/>
        <v/>
      </c>
      <c r="P414" s="26" t="str">
        <f t="shared" si="33"/>
        <v/>
      </c>
      <c r="Q414" s="26" t="str">
        <f t="shared" si="34"/>
        <v/>
      </c>
    </row>
    <row r="415" spans="5:17">
      <c r="E415" s="17">
        <v>409</v>
      </c>
      <c r="F415" s="17"/>
      <c r="G415" s="40"/>
      <c r="H415" s="43"/>
      <c r="I415" s="20"/>
      <c r="J415" s="17" t="s">
        <v>11</v>
      </c>
      <c r="K415" s="23">
        <f t="shared" ca="1" si="30"/>
        <v>2.8405296782662872</v>
      </c>
      <c r="L415" s="26"/>
      <c r="M415" s="26" t="str">
        <f t="shared" si="31"/>
        <v/>
      </c>
      <c r="N415" s="48"/>
      <c r="O415" s="28" t="str">
        <f t="shared" si="32"/>
        <v/>
      </c>
      <c r="P415" s="26" t="str">
        <f t="shared" si="33"/>
        <v/>
      </c>
      <c r="Q415" s="26" t="str">
        <f t="shared" si="34"/>
        <v/>
      </c>
    </row>
    <row r="416" spans="5:17">
      <c r="E416" s="17">
        <v>410</v>
      </c>
      <c r="F416" s="17"/>
      <c r="G416" s="40"/>
      <c r="H416" s="43"/>
      <c r="I416" s="20"/>
      <c r="J416" s="17" t="s">
        <v>11</v>
      </c>
      <c r="K416" s="23">
        <f t="shared" ca="1" si="30"/>
        <v>4.0628853595870096</v>
      </c>
      <c r="L416" s="26"/>
      <c r="M416" s="26" t="str">
        <f t="shared" si="31"/>
        <v/>
      </c>
      <c r="N416" s="48"/>
      <c r="O416" s="28" t="str">
        <f t="shared" si="32"/>
        <v/>
      </c>
      <c r="P416" s="26" t="str">
        <f t="shared" si="33"/>
        <v/>
      </c>
      <c r="Q416" s="26" t="str">
        <f t="shared" si="34"/>
        <v/>
      </c>
    </row>
    <row r="417" spans="5:17">
      <c r="E417" s="17">
        <v>411</v>
      </c>
      <c r="F417" s="17"/>
      <c r="G417" s="40"/>
      <c r="H417" s="43"/>
      <c r="I417" s="20"/>
      <c r="J417" s="17" t="s">
        <v>11</v>
      </c>
      <c r="K417" s="23">
        <f t="shared" ca="1" si="30"/>
        <v>3.5473790887938135</v>
      </c>
      <c r="L417" s="26"/>
      <c r="M417" s="26" t="str">
        <f t="shared" si="31"/>
        <v/>
      </c>
      <c r="N417" s="48"/>
      <c r="O417" s="28" t="str">
        <f t="shared" si="32"/>
        <v/>
      </c>
      <c r="P417" s="26" t="str">
        <f t="shared" si="33"/>
        <v/>
      </c>
      <c r="Q417" s="26" t="str">
        <f t="shared" si="34"/>
        <v/>
      </c>
    </row>
    <row r="418" spans="5:17">
      <c r="E418" s="17">
        <v>412</v>
      </c>
      <c r="F418" s="17"/>
      <c r="G418" s="40"/>
      <c r="H418" s="43"/>
      <c r="I418" s="20"/>
      <c r="J418" s="17" t="s">
        <v>11</v>
      </c>
      <c r="K418" s="23">
        <f t="shared" ca="1" si="30"/>
        <v>4.1577127350118239</v>
      </c>
      <c r="L418" s="26"/>
      <c r="M418" s="26" t="str">
        <f t="shared" si="31"/>
        <v/>
      </c>
      <c r="N418" s="48"/>
      <c r="O418" s="28" t="str">
        <f t="shared" si="32"/>
        <v/>
      </c>
      <c r="P418" s="26" t="str">
        <f t="shared" si="33"/>
        <v/>
      </c>
      <c r="Q418" s="26" t="str">
        <f t="shared" si="34"/>
        <v/>
      </c>
    </row>
    <row r="419" spans="5:17">
      <c r="E419" s="17">
        <v>413</v>
      </c>
      <c r="F419" s="17"/>
      <c r="G419" s="40"/>
      <c r="H419" s="43"/>
      <c r="I419" s="20"/>
      <c r="J419" s="17" t="s">
        <v>11</v>
      </c>
      <c r="K419" s="23">
        <f t="shared" ca="1" si="30"/>
        <v>3.8063663240312264</v>
      </c>
      <c r="L419" s="26"/>
      <c r="M419" s="26" t="str">
        <f t="shared" si="31"/>
        <v/>
      </c>
      <c r="N419" s="48"/>
      <c r="O419" s="28" t="str">
        <f t="shared" si="32"/>
        <v/>
      </c>
      <c r="P419" s="26" t="str">
        <f t="shared" si="33"/>
        <v/>
      </c>
      <c r="Q419" s="26" t="str">
        <f t="shared" si="34"/>
        <v/>
      </c>
    </row>
    <row r="420" spans="5:17">
      <c r="E420" s="17">
        <v>414</v>
      </c>
      <c r="F420" s="17"/>
      <c r="G420" s="40"/>
      <c r="H420" s="43"/>
      <c r="I420" s="20"/>
      <c r="J420" s="17" t="s">
        <v>11</v>
      </c>
      <c r="K420" s="23">
        <f t="shared" ca="1" si="30"/>
        <v>3.8862459898023847</v>
      </c>
      <c r="L420" s="26"/>
      <c r="M420" s="26" t="str">
        <f t="shared" si="31"/>
        <v/>
      </c>
      <c r="N420" s="48"/>
      <c r="O420" s="28" t="str">
        <f t="shared" si="32"/>
        <v/>
      </c>
      <c r="P420" s="26" t="str">
        <f t="shared" si="33"/>
        <v/>
      </c>
      <c r="Q420" s="26" t="str">
        <f t="shared" si="34"/>
        <v/>
      </c>
    </row>
    <row r="421" spans="5:17">
      <c r="E421" s="17">
        <v>415</v>
      </c>
      <c r="F421" s="17"/>
      <c r="G421" s="40"/>
      <c r="H421" s="43"/>
      <c r="I421" s="20"/>
      <c r="J421" s="17" t="s">
        <v>11</v>
      </c>
      <c r="K421" s="23">
        <f t="shared" ca="1" si="30"/>
        <v>3.4183785790268955</v>
      </c>
      <c r="L421" s="26"/>
      <c r="M421" s="26" t="str">
        <f t="shared" si="31"/>
        <v/>
      </c>
      <c r="N421" s="48"/>
      <c r="O421" s="28" t="str">
        <f t="shared" si="32"/>
        <v/>
      </c>
      <c r="P421" s="26" t="str">
        <f t="shared" si="33"/>
        <v/>
      </c>
      <c r="Q421" s="26" t="str">
        <f t="shared" si="34"/>
        <v/>
      </c>
    </row>
    <row r="422" spans="5:17">
      <c r="E422" s="17">
        <v>416</v>
      </c>
      <c r="F422" s="17"/>
      <c r="G422" s="40"/>
      <c r="H422" s="43"/>
      <c r="I422" s="20"/>
      <c r="J422" s="17" t="s">
        <v>11</v>
      </c>
      <c r="K422" s="23">
        <f t="shared" ca="1" si="30"/>
        <v>4.0500500707791884</v>
      </c>
      <c r="L422" s="26"/>
      <c r="M422" s="26" t="str">
        <f t="shared" si="31"/>
        <v/>
      </c>
      <c r="N422" s="48"/>
      <c r="O422" s="28" t="str">
        <f t="shared" si="32"/>
        <v/>
      </c>
      <c r="P422" s="26" t="str">
        <f t="shared" si="33"/>
        <v/>
      </c>
      <c r="Q422" s="26" t="str">
        <f t="shared" si="34"/>
        <v/>
      </c>
    </row>
    <row r="423" spans="5:17">
      <c r="E423" s="17">
        <v>417</v>
      </c>
      <c r="F423" s="17"/>
      <c r="G423" s="40"/>
      <c r="H423" s="43"/>
      <c r="I423" s="20"/>
      <c r="J423" s="17" t="s">
        <v>11</v>
      </c>
      <c r="K423" s="23">
        <f t="shared" ca="1" si="30"/>
        <v>3.3536884335294577</v>
      </c>
      <c r="L423" s="26"/>
      <c r="M423" s="26" t="str">
        <f t="shared" si="31"/>
        <v/>
      </c>
      <c r="N423" s="48"/>
      <c r="O423" s="28" t="str">
        <f t="shared" si="32"/>
        <v/>
      </c>
      <c r="P423" s="26" t="str">
        <f t="shared" si="33"/>
        <v/>
      </c>
      <c r="Q423" s="26" t="str">
        <f t="shared" si="34"/>
        <v/>
      </c>
    </row>
    <row r="424" spans="5:17">
      <c r="E424" s="17">
        <v>418</v>
      </c>
      <c r="F424" s="17"/>
      <c r="G424" s="40"/>
      <c r="H424" s="43"/>
      <c r="I424" s="20"/>
      <c r="J424" s="17" t="s">
        <v>11</v>
      </c>
      <c r="K424" s="23">
        <f t="shared" ca="1" si="30"/>
        <v>4.0711291649814925</v>
      </c>
      <c r="L424" s="26"/>
      <c r="M424" s="26" t="str">
        <f t="shared" si="31"/>
        <v/>
      </c>
      <c r="N424" s="48"/>
      <c r="O424" s="28" t="str">
        <f t="shared" si="32"/>
        <v/>
      </c>
      <c r="P424" s="26" t="str">
        <f t="shared" si="33"/>
        <v/>
      </c>
      <c r="Q424" s="26" t="str">
        <f t="shared" si="34"/>
        <v/>
      </c>
    </row>
    <row r="425" spans="5:17">
      <c r="E425" s="17">
        <v>419</v>
      </c>
      <c r="F425" s="17"/>
      <c r="G425" s="40"/>
      <c r="H425" s="43"/>
      <c r="I425" s="20"/>
      <c r="J425" s="17" t="s">
        <v>11</v>
      </c>
      <c r="K425" s="23">
        <f t="shared" ca="1" si="30"/>
        <v>3.2037468692659856</v>
      </c>
      <c r="L425" s="26"/>
      <c r="M425" s="26" t="str">
        <f t="shared" si="31"/>
        <v/>
      </c>
      <c r="N425" s="48"/>
      <c r="O425" s="28" t="str">
        <f t="shared" si="32"/>
        <v/>
      </c>
      <c r="P425" s="26" t="str">
        <f t="shared" si="33"/>
        <v/>
      </c>
      <c r="Q425" s="26" t="str">
        <f t="shared" si="34"/>
        <v/>
      </c>
    </row>
    <row r="426" spans="5:17">
      <c r="E426" s="17">
        <v>420</v>
      </c>
      <c r="F426" s="17"/>
      <c r="G426" s="40"/>
      <c r="H426" s="43"/>
      <c r="I426" s="20"/>
      <c r="J426" s="17" t="s">
        <v>11</v>
      </c>
      <c r="K426" s="23">
        <f t="shared" ca="1" si="30"/>
        <v>2.89919744765883</v>
      </c>
      <c r="L426" s="26"/>
      <c r="M426" s="26" t="str">
        <f t="shared" si="31"/>
        <v/>
      </c>
      <c r="N426" s="48"/>
      <c r="O426" s="28" t="str">
        <f t="shared" si="32"/>
        <v/>
      </c>
      <c r="P426" s="26" t="str">
        <f t="shared" si="33"/>
        <v/>
      </c>
      <c r="Q426" s="26" t="str">
        <f t="shared" si="34"/>
        <v/>
      </c>
    </row>
    <row r="427" spans="5:17">
      <c r="E427" s="17">
        <v>421</v>
      </c>
      <c r="F427" s="17"/>
      <c r="G427" s="40"/>
      <c r="H427" s="43"/>
      <c r="I427" s="20"/>
      <c r="J427" s="17" t="s">
        <v>11</v>
      </c>
      <c r="K427" s="23">
        <f t="shared" ref="K427:K490" ca="1" si="35">2.75+RAND()*(4.6-2.75)</f>
        <v>3.8202107785804591</v>
      </c>
      <c r="L427" s="26"/>
      <c r="M427" s="26" t="str">
        <f t="shared" si="31"/>
        <v/>
      </c>
      <c r="N427" s="48"/>
      <c r="O427" s="28" t="str">
        <f t="shared" si="32"/>
        <v/>
      </c>
      <c r="P427" s="26" t="str">
        <f t="shared" si="33"/>
        <v/>
      </c>
      <c r="Q427" s="26" t="str">
        <f t="shared" si="34"/>
        <v/>
      </c>
    </row>
    <row r="428" spans="5:17">
      <c r="E428" s="17">
        <v>422</v>
      </c>
      <c r="F428" s="17"/>
      <c r="G428" s="40"/>
      <c r="H428" s="43"/>
      <c r="I428" s="20"/>
      <c r="J428" s="17" t="s">
        <v>11</v>
      </c>
      <c r="K428" s="23">
        <f t="shared" ca="1" si="35"/>
        <v>3.1378469135070213</v>
      </c>
      <c r="L428" s="26"/>
      <c r="M428" s="26" t="str">
        <f t="shared" si="31"/>
        <v/>
      </c>
      <c r="N428" s="48"/>
      <c r="O428" s="28" t="str">
        <f t="shared" si="32"/>
        <v/>
      </c>
      <c r="P428" s="26" t="str">
        <f t="shared" si="33"/>
        <v/>
      </c>
      <c r="Q428" s="26" t="str">
        <f t="shared" si="34"/>
        <v/>
      </c>
    </row>
    <row r="429" spans="5:17">
      <c r="E429" s="17">
        <v>423</v>
      </c>
      <c r="F429" s="17"/>
      <c r="G429" s="40"/>
      <c r="H429" s="43"/>
      <c r="I429" s="20"/>
      <c r="J429" s="17" t="s">
        <v>11</v>
      </c>
      <c r="K429" s="23">
        <f t="shared" ca="1" si="35"/>
        <v>4.5036306489295272</v>
      </c>
      <c r="L429" s="26"/>
      <c r="M429" s="26" t="str">
        <f t="shared" si="31"/>
        <v/>
      </c>
      <c r="N429" s="48"/>
      <c r="O429" s="28" t="str">
        <f t="shared" si="32"/>
        <v/>
      </c>
      <c r="P429" s="26" t="str">
        <f t="shared" si="33"/>
        <v/>
      </c>
      <c r="Q429" s="26" t="str">
        <f t="shared" si="34"/>
        <v/>
      </c>
    </row>
    <row r="430" spans="5:17">
      <c r="E430" s="17">
        <v>424</v>
      </c>
      <c r="F430" s="17"/>
      <c r="G430" s="40"/>
      <c r="H430" s="43"/>
      <c r="I430" s="20"/>
      <c r="J430" s="17" t="s">
        <v>11</v>
      </c>
      <c r="K430" s="23">
        <f t="shared" ca="1" si="35"/>
        <v>3.2743228873070684</v>
      </c>
      <c r="L430" s="26"/>
      <c r="M430" s="26" t="str">
        <f t="shared" si="31"/>
        <v/>
      </c>
      <c r="N430" s="48"/>
      <c r="O430" s="28" t="str">
        <f t="shared" si="32"/>
        <v/>
      </c>
      <c r="P430" s="26" t="str">
        <f t="shared" si="33"/>
        <v/>
      </c>
      <c r="Q430" s="26" t="str">
        <f t="shared" si="34"/>
        <v/>
      </c>
    </row>
    <row r="431" spans="5:17">
      <c r="E431" s="17">
        <v>425</v>
      </c>
      <c r="F431" s="17"/>
      <c r="G431" s="40"/>
      <c r="H431" s="43"/>
      <c r="I431" s="20"/>
      <c r="J431" s="17" t="s">
        <v>11</v>
      </c>
      <c r="K431" s="23">
        <f t="shared" ca="1" si="35"/>
        <v>3.8687718187253957</v>
      </c>
      <c r="L431" s="26"/>
      <c r="M431" s="26" t="str">
        <f t="shared" si="31"/>
        <v/>
      </c>
      <c r="N431" s="48"/>
      <c r="O431" s="28" t="str">
        <f t="shared" si="32"/>
        <v/>
      </c>
      <c r="P431" s="26" t="str">
        <f t="shared" si="33"/>
        <v/>
      </c>
      <c r="Q431" s="26" t="str">
        <f t="shared" si="34"/>
        <v/>
      </c>
    </row>
    <row r="432" spans="5:17">
      <c r="E432" s="17">
        <v>426</v>
      </c>
      <c r="F432" s="17"/>
      <c r="G432" s="40"/>
      <c r="H432" s="43"/>
      <c r="I432" s="20"/>
      <c r="J432" s="17" t="s">
        <v>11</v>
      </c>
      <c r="K432" s="23">
        <f t="shared" ca="1" si="35"/>
        <v>4.0650262663547316</v>
      </c>
      <c r="L432" s="26"/>
      <c r="M432" s="26" t="str">
        <f t="shared" si="31"/>
        <v/>
      </c>
      <c r="N432" s="48"/>
      <c r="O432" s="28" t="str">
        <f t="shared" si="32"/>
        <v/>
      </c>
      <c r="P432" s="26" t="str">
        <f t="shared" si="33"/>
        <v/>
      </c>
      <c r="Q432" s="26" t="str">
        <f t="shared" si="34"/>
        <v/>
      </c>
    </row>
    <row r="433" spans="5:17">
      <c r="E433" s="17">
        <v>427</v>
      </c>
      <c r="F433" s="17"/>
      <c r="G433" s="40"/>
      <c r="H433" s="43"/>
      <c r="I433" s="20"/>
      <c r="J433" s="17" t="s">
        <v>11</v>
      </c>
      <c r="K433" s="23">
        <f t="shared" ca="1" si="35"/>
        <v>4.0724921208389508</v>
      </c>
      <c r="L433" s="26"/>
      <c r="M433" s="26" t="str">
        <f t="shared" si="31"/>
        <v/>
      </c>
      <c r="N433" s="48"/>
      <c r="O433" s="28" t="str">
        <f t="shared" si="32"/>
        <v/>
      </c>
      <c r="P433" s="26" t="str">
        <f t="shared" si="33"/>
        <v/>
      </c>
      <c r="Q433" s="26" t="str">
        <f t="shared" si="34"/>
        <v/>
      </c>
    </row>
    <row r="434" spans="5:17">
      <c r="E434" s="17">
        <v>428</v>
      </c>
      <c r="F434" s="17"/>
      <c r="G434" s="40"/>
      <c r="H434" s="43"/>
      <c r="I434" s="20"/>
      <c r="J434" s="17" t="s">
        <v>11</v>
      </c>
      <c r="K434" s="23">
        <f t="shared" ca="1" si="35"/>
        <v>3.650113157841703</v>
      </c>
      <c r="L434" s="26"/>
      <c r="M434" s="26" t="str">
        <f t="shared" si="31"/>
        <v/>
      </c>
      <c r="N434" s="48"/>
      <c r="O434" s="28" t="str">
        <f t="shared" si="32"/>
        <v/>
      </c>
      <c r="P434" s="26" t="str">
        <f t="shared" si="33"/>
        <v/>
      </c>
      <c r="Q434" s="26" t="str">
        <f t="shared" si="34"/>
        <v/>
      </c>
    </row>
    <row r="435" spans="5:17">
      <c r="E435" s="17">
        <v>429</v>
      </c>
      <c r="F435" s="17"/>
      <c r="G435" s="40"/>
      <c r="H435" s="43"/>
      <c r="I435" s="20"/>
      <c r="J435" s="17" t="s">
        <v>11</v>
      </c>
      <c r="K435" s="23">
        <f t="shared" ca="1" si="35"/>
        <v>4.2310308999773669</v>
      </c>
      <c r="L435" s="26"/>
      <c r="M435" s="26" t="str">
        <f t="shared" si="31"/>
        <v/>
      </c>
      <c r="N435" s="48"/>
      <c r="O435" s="28" t="str">
        <f t="shared" si="32"/>
        <v/>
      </c>
      <c r="P435" s="26" t="str">
        <f t="shared" si="33"/>
        <v/>
      </c>
      <c r="Q435" s="26" t="str">
        <f t="shared" si="34"/>
        <v/>
      </c>
    </row>
    <row r="436" spans="5:17">
      <c r="E436" s="17">
        <v>430</v>
      </c>
      <c r="F436" s="17"/>
      <c r="G436" s="40"/>
      <c r="H436" s="43"/>
      <c r="I436" s="20"/>
      <c r="J436" s="17" t="s">
        <v>11</v>
      </c>
      <c r="K436" s="23">
        <f t="shared" ca="1" si="35"/>
        <v>4.5894727709965437</v>
      </c>
      <c r="L436" s="26"/>
      <c r="M436" s="26" t="str">
        <f t="shared" si="31"/>
        <v/>
      </c>
      <c r="N436" s="48"/>
      <c r="O436" s="28" t="str">
        <f t="shared" si="32"/>
        <v/>
      </c>
      <c r="P436" s="26" t="str">
        <f t="shared" si="33"/>
        <v/>
      </c>
      <c r="Q436" s="26" t="str">
        <f t="shared" si="34"/>
        <v/>
      </c>
    </row>
    <row r="437" spans="5:17">
      <c r="E437" s="17">
        <v>431</v>
      </c>
      <c r="F437" s="17"/>
      <c r="G437" s="40"/>
      <c r="H437" s="43"/>
      <c r="I437" s="20"/>
      <c r="J437" s="17" t="s">
        <v>11</v>
      </c>
      <c r="K437" s="23">
        <f t="shared" ca="1" si="35"/>
        <v>4.0442654324363101</v>
      </c>
      <c r="L437" s="26"/>
      <c r="M437" s="26" t="str">
        <f t="shared" si="31"/>
        <v/>
      </c>
      <c r="N437" s="48"/>
      <c r="O437" s="28" t="str">
        <f t="shared" si="32"/>
        <v/>
      </c>
      <c r="P437" s="26" t="str">
        <f t="shared" si="33"/>
        <v/>
      </c>
      <c r="Q437" s="26" t="str">
        <f t="shared" si="34"/>
        <v/>
      </c>
    </row>
    <row r="438" spans="5:17">
      <c r="E438" s="17">
        <v>432</v>
      </c>
      <c r="F438" s="17"/>
      <c r="G438" s="40"/>
      <c r="H438" s="43"/>
      <c r="I438" s="20"/>
      <c r="J438" s="17" t="s">
        <v>11</v>
      </c>
      <c r="K438" s="23">
        <f t="shared" ca="1" si="35"/>
        <v>3.0697719019937075</v>
      </c>
      <c r="L438" s="26"/>
      <c r="M438" s="26" t="str">
        <f t="shared" ref="M438:M501" si="36">IF(N437="","",IF(OR(N437="REPORTÉ",N437="ANNULÉ"),M437,IF(N437="GAGNÉ",M435,M436+M437)))</f>
        <v/>
      </c>
      <c r="N438" s="48"/>
      <c r="O438" s="28" t="str">
        <f t="shared" si="32"/>
        <v/>
      </c>
      <c r="P438" s="26" t="str">
        <f t="shared" si="33"/>
        <v/>
      </c>
      <c r="Q438" s="26" t="str">
        <f t="shared" si="34"/>
        <v/>
      </c>
    </row>
    <row r="439" spans="5:17">
      <c r="E439" s="17">
        <v>433</v>
      </c>
      <c r="F439" s="17"/>
      <c r="G439" s="40"/>
      <c r="H439" s="43"/>
      <c r="I439" s="20"/>
      <c r="J439" s="17" t="s">
        <v>11</v>
      </c>
      <c r="K439" s="23">
        <f t="shared" ca="1" si="35"/>
        <v>4.3181808199640646</v>
      </c>
      <c r="L439" s="26"/>
      <c r="M439" s="26" t="str">
        <f t="shared" si="36"/>
        <v/>
      </c>
      <c r="N439" s="48"/>
      <c r="O439" s="28" t="str">
        <f t="shared" si="32"/>
        <v/>
      </c>
      <c r="P439" s="26" t="str">
        <f t="shared" si="33"/>
        <v/>
      </c>
      <c r="Q439" s="26" t="str">
        <f t="shared" si="34"/>
        <v/>
      </c>
    </row>
    <row r="440" spans="5:17">
      <c r="E440" s="17">
        <v>434</v>
      </c>
      <c r="F440" s="17"/>
      <c r="G440" s="40"/>
      <c r="H440" s="43"/>
      <c r="I440" s="20"/>
      <c r="J440" s="17" t="s">
        <v>11</v>
      </c>
      <c r="K440" s="23">
        <f t="shared" ca="1" si="35"/>
        <v>2.9084839603195025</v>
      </c>
      <c r="L440" s="26"/>
      <c r="M440" s="26" t="str">
        <f t="shared" si="36"/>
        <v/>
      </c>
      <c r="N440" s="48"/>
      <c r="O440" s="28" t="str">
        <f t="shared" si="32"/>
        <v/>
      </c>
      <c r="P440" s="26" t="str">
        <f t="shared" si="33"/>
        <v/>
      </c>
      <c r="Q440" s="26" t="str">
        <f t="shared" si="34"/>
        <v/>
      </c>
    </row>
    <row r="441" spans="5:17">
      <c r="E441" s="17">
        <v>435</v>
      </c>
      <c r="F441" s="17"/>
      <c r="G441" s="40"/>
      <c r="H441" s="43"/>
      <c r="I441" s="20"/>
      <c r="J441" s="17" t="s">
        <v>11</v>
      </c>
      <c r="K441" s="23">
        <f t="shared" ca="1" si="35"/>
        <v>3.7519600220650924</v>
      </c>
      <c r="L441" s="26"/>
      <c r="M441" s="26" t="str">
        <f t="shared" si="36"/>
        <v/>
      </c>
      <c r="N441" s="48"/>
      <c r="O441" s="28" t="str">
        <f t="shared" si="32"/>
        <v/>
      </c>
      <c r="P441" s="26" t="str">
        <f t="shared" si="33"/>
        <v/>
      </c>
      <c r="Q441" s="26" t="str">
        <f t="shared" si="34"/>
        <v/>
      </c>
    </row>
    <row r="442" spans="5:17">
      <c r="E442" s="17">
        <v>436</v>
      </c>
      <c r="F442" s="17"/>
      <c r="G442" s="40"/>
      <c r="H442" s="43"/>
      <c r="I442" s="20"/>
      <c r="J442" s="17" t="s">
        <v>11</v>
      </c>
      <c r="K442" s="23">
        <f t="shared" ca="1" si="35"/>
        <v>3.5883365631114739</v>
      </c>
      <c r="L442" s="26"/>
      <c r="M442" s="26" t="str">
        <f t="shared" si="36"/>
        <v/>
      </c>
      <c r="N442" s="48"/>
      <c r="O442" s="28" t="str">
        <f t="shared" si="32"/>
        <v/>
      </c>
      <c r="P442" s="26" t="str">
        <f t="shared" si="33"/>
        <v/>
      </c>
      <c r="Q442" s="26" t="str">
        <f t="shared" si="34"/>
        <v/>
      </c>
    </row>
    <row r="443" spans="5:17">
      <c r="E443" s="17">
        <v>437</v>
      </c>
      <c r="F443" s="17"/>
      <c r="G443" s="40"/>
      <c r="H443" s="43"/>
      <c r="I443" s="20"/>
      <c r="J443" s="17" t="s">
        <v>11</v>
      </c>
      <c r="K443" s="23">
        <f t="shared" ca="1" si="35"/>
        <v>3.6139729023754485</v>
      </c>
      <c r="L443" s="26"/>
      <c r="M443" s="26" t="str">
        <f t="shared" si="36"/>
        <v/>
      </c>
      <c r="N443" s="48"/>
      <c r="O443" s="28" t="str">
        <f t="shared" si="32"/>
        <v/>
      </c>
      <c r="P443" s="26" t="str">
        <f t="shared" si="33"/>
        <v/>
      </c>
      <c r="Q443" s="26" t="str">
        <f t="shared" si="34"/>
        <v/>
      </c>
    </row>
    <row r="444" spans="5:17">
      <c r="E444" s="17">
        <v>438</v>
      </c>
      <c r="F444" s="17"/>
      <c r="G444" s="40"/>
      <c r="H444" s="43"/>
      <c r="I444" s="20"/>
      <c r="J444" s="17" t="s">
        <v>11</v>
      </c>
      <c r="K444" s="23">
        <f t="shared" ca="1" si="35"/>
        <v>3.2772010758567713</v>
      </c>
      <c r="L444" s="26"/>
      <c r="M444" s="26" t="str">
        <f t="shared" si="36"/>
        <v/>
      </c>
      <c r="N444" s="48"/>
      <c r="O444" s="28" t="str">
        <f t="shared" si="32"/>
        <v/>
      </c>
      <c r="P444" s="26" t="str">
        <f t="shared" si="33"/>
        <v/>
      </c>
      <c r="Q444" s="26" t="str">
        <f t="shared" si="34"/>
        <v/>
      </c>
    </row>
    <row r="445" spans="5:17">
      <c r="E445" s="17">
        <v>439</v>
      </c>
      <c r="F445" s="17"/>
      <c r="G445" s="40"/>
      <c r="H445" s="43"/>
      <c r="I445" s="20"/>
      <c r="J445" s="17" t="s">
        <v>11</v>
      </c>
      <c r="K445" s="23">
        <f t="shared" ca="1" si="35"/>
        <v>4.1513750389465525</v>
      </c>
      <c r="L445" s="26"/>
      <c r="M445" s="26" t="str">
        <f t="shared" si="36"/>
        <v/>
      </c>
      <c r="N445" s="48"/>
      <c r="O445" s="28" t="str">
        <f t="shared" si="32"/>
        <v/>
      </c>
      <c r="P445" s="26" t="str">
        <f t="shared" si="33"/>
        <v/>
      </c>
      <c r="Q445" s="26" t="str">
        <f t="shared" si="34"/>
        <v/>
      </c>
    </row>
    <row r="446" spans="5:17">
      <c r="E446" s="17">
        <v>440</v>
      </c>
      <c r="F446" s="17"/>
      <c r="G446" s="40"/>
      <c r="H446" s="43"/>
      <c r="I446" s="20"/>
      <c r="J446" s="17" t="s">
        <v>11</v>
      </c>
      <c r="K446" s="23">
        <f t="shared" ca="1" si="35"/>
        <v>3.8917280469381268</v>
      </c>
      <c r="L446" s="26"/>
      <c r="M446" s="26" t="str">
        <f t="shared" si="36"/>
        <v/>
      </c>
      <c r="N446" s="48"/>
      <c r="O446" s="28" t="str">
        <f t="shared" si="32"/>
        <v/>
      </c>
      <c r="P446" s="26" t="str">
        <f t="shared" si="33"/>
        <v/>
      </c>
      <c r="Q446" s="26" t="str">
        <f t="shared" si="34"/>
        <v/>
      </c>
    </row>
    <row r="447" spans="5:17">
      <c r="E447" s="17">
        <v>441</v>
      </c>
      <c r="F447" s="17"/>
      <c r="G447" s="40"/>
      <c r="H447" s="43"/>
      <c r="I447" s="20"/>
      <c r="J447" s="17" t="s">
        <v>11</v>
      </c>
      <c r="K447" s="23">
        <f t="shared" ca="1" si="35"/>
        <v>3.3809465546186659</v>
      </c>
      <c r="L447" s="26"/>
      <c r="M447" s="26" t="str">
        <f t="shared" si="36"/>
        <v/>
      </c>
      <c r="N447" s="48"/>
      <c r="O447" s="28" t="str">
        <f t="shared" si="32"/>
        <v/>
      </c>
      <c r="P447" s="26" t="str">
        <f t="shared" si="33"/>
        <v/>
      </c>
      <c r="Q447" s="26" t="str">
        <f t="shared" si="34"/>
        <v/>
      </c>
    </row>
    <row r="448" spans="5:17">
      <c r="E448" s="17">
        <v>442</v>
      </c>
      <c r="F448" s="17"/>
      <c r="G448" s="40"/>
      <c r="H448" s="43"/>
      <c r="I448" s="20"/>
      <c r="J448" s="17" t="s">
        <v>11</v>
      </c>
      <c r="K448" s="23">
        <f t="shared" ca="1" si="35"/>
        <v>4.4298932130753723</v>
      </c>
      <c r="L448" s="26"/>
      <c r="M448" s="26" t="str">
        <f t="shared" si="36"/>
        <v/>
      </c>
      <c r="N448" s="48"/>
      <c r="O448" s="28" t="str">
        <f t="shared" si="32"/>
        <v/>
      </c>
      <c r="P448" s="26" t="str">
        <f t="shared" si="33"/>
        <v/>
      </c>
      <c r="Q448" s="26" t="str">
        <f t="shared" si="34"/>
        <v/>
      </c>
    </row>
    <row r="449" spans="5:17">
      <c r="E449" s="17">
        <v>443</v>
      </c>
      <c r="F449" s="17"/>
      <c r="G449" s="40"/>
      <c r="H449" s="43"/>
      <c r="I449" s="20"/>
      <c r="J449" s="17" t="s">
        <v>11</v>
      </c>
      <c r="K449" s="23">
        <f t="shared" ca="1" si="35"/>
        <v>4.5581685856043936</v>
      </c>
      <c r="L449" s="26"/>
      <c r="M449" s="26" t="str">
        <f t="shared" si="36"/>
        <v/>
      </c>
      <c r="N449" s="48"/>
      <c r="O449" s="28" t="str">
        <f t="shared" si="32"/>
        <v/>
      </c>
      <c r="P449" s="26" t="str">
        <f t="shared" si="33"/>
        <v/>
      </c>
      <c r="Q449" s="26" t="str">
        <f t="shared" si="34"/>
        <v/>
      </c>
    </row>
    <row r="450" spans="5:17">
      <c r="E450" s="17">
        <v>444</v>
      </c>
      <c r="F450" s="17"/>
      <c r="G450" s="40"/>
      <c r="H450" s="43"/>
      <c r="I450" s="20"/>
      <c r="J450" s="17" t="s">
        <v>11</v>
      </c>
      <c r="K450" s="23">
        <f t="shared" ca="1" si="35"/>
        <v>4.1969269172769259</v>
      </c>
      <c r="L450" s="26"/>
      <c r="M450" s="26" t="str">
        <f t="shared" si="36"/>
        <v/>
      </c>
      <c r="N450" s="48"/>
      <c r="O450" s="28" t="str">
        <f t="shared" si="32"/>
        <v/>
      </c>
      <c r="P450" s="26" t="str">
        <f t="shared" si="33"/>
        <v/>
      </c>
      <c r="Q450" s="26" t="str">
        <f t="shared" si="34"/>
        <v/>
      </c>
    </row>
    <row r="451" spans="5:17">
      <c r="E451" s="17">
        <v>445</v>
      </c>
      <c r="F451" s="17"/>
      <c r="G451" s="40"/>
      <c r="H451" s="43"/>
      <c r="I451" s="20"/>
      <c r="J451" s="17" t="s">
        <v>11</v>
      </c>
      <c r="K451" s="23">
        <f t="shared" ca="1" si="35"/>
        <v>4.1335356743739293</v>
      </c>
      <c r="L451" s="26"/>
      <c r="M451" s="26" t="str">
        <f t="shared" si="36"/>
        <v/>
      </c>
      <c r="N451" s="48"/>
      <c r="O451" s="28" t="str">
        <f t="shared" si="32"/>
        <v/>
      </c>
      <c r="P451" s="26" t="str">
        <f t="shared" si="33"/>
        <v/>
      </c>
      <c r="Q451" s="26" t="str">
        <f t="shared" si="34"/>
        <v/>
      </c>
    </row>
    <row r="452" spans="5:17">
      <c r="E452" s="17">
        <v>446</v>
      </c>
      <c r="F452" s="17"/>
      <c r="G452" s="40"/>
      <c r="H452" s="43"/>
      <c r="I452" s="20"/>
      <c r="J452" s="17" t="s">
        <v>11</v>
      </c>
      <c r="K452" s="23">
        <f t="shared" ca="1" si="35"/>
        <v>3.9611068840190748</v>
      </c>
      <c r="L452" s="26"/>
      <c r="M452" s="26" t="str">
        <f t="shared" si="36"/>
        <v/>
      </c>
      <c r="N452" s="48"/>
      <c r="O452" s="28" t="str">
        <f t="shared" si="32"/>
        <v/>
      </c>
      <c r="P452" s="26" t="str">
        <f t="shared" si="33"/>
        <v/>
      </c>
      <c r="Q452" s="26" t="str">
        <f t="shared" si="34"/>
        <v/>
      </c>
    </row>
    <row r="453" spans="5:17">
      <c r="E453" s="17">
        <v>447</v>
      </c>
      <c r="F453" s="17"/>
      <c r="G453" s="40"/>
      <c r="H453" s="43"/>
      <c r="I453" s="20"/>
      <c r="J453" s="17" t="s">
        <v>11</v>
      </c>
      <c r="K453" s="23">
        <f t="shared" ca="1" si="35"/>
        <v>3.1470359066371922</v>
      </c>
      <c r="L453" s="26"/>
      <c r="M453" s="26" t="str">
        <f t="shared" si="36"/>
        <v/>
      </c>
      <c r="N453" s="48"/>
      <c r="O453" s="28" t="str">
        <f t="shared" si="32"/>
        <v/>
      </c>
      <c r="P453" s="26" t="str">
        <f t="shared" si="33"/>
        <v/>
      </c>
      <c r="Q453" s="26" t="str">
        <f t="shared" si="34"/>
        <v/>
      </c>
    </row>
    <row r="454" spans="5:17">
      <c r="E454" s="17">
        <v>448</v>
      </c>
      <c r="F454" s="17"/>
      <c r="G454" s="40"/>
      <c r="H454" s="43"/>
      <c r="I454" s="20"/>
      <c r="J454" s="17" t="s">
        <v>11</v>
      </c>
      <c r="K454" s="23">
        <f t="shared" ca="1" si="35"/>
        <v>3.5591885605195812</v>
      </c>
      <c r="L454" s="26"/>
      <c r="M454" s="26" t="str">
        <f t="shared" si="36"/>
        <v/>
      </c>
      <c r="N454" s="48"/>
      <c r="O454" s="28" t="str">
        <f t="shared" si="32"/>
        <v/>
      </c>
      <c r="P454" s="26" t="str">
        <f t="shared" si="33"/>
        <v/>
      </c>
      <c r="Q454" s="26" t="str">
        <f t="shared" si="34"/>
        <v/>
      </c>
    </row>
    <row r="455" spans="5:17">
      <c r="E455" s="17">
        <v>449</v>
      </c>
      <c r="F455" s="17"/>
      <c r="G455" s="40"/>
      <c r="H455" s="43"/>
      <c r="I455" s="20"/>
      <c r="J455" s="17" t="s">
        <v>11</v>
      </c>
      <c r="K455" s="23">
        <f t="shared" ca="1" si="35"/>
        <v>3.292473418862317</v>
      </c>
      <c r="L455" s="26"/>
      <c r="M455" s="26" t="str">
        <f t="shared" si="36"/>
        <v/>
      </c>
      <c r="N455" s="48"/>
      <c r="O455" s="28" t="str">
        <f t="shared" si="32"/>
        <v/>
      </c>
      <c r="P455" s="26" t="str">
        <f t="shared" si="33"/>
        <v/>
      </c>
      <c r="Q455" s="26" t="str">
        <f t="shared" si="34"/>
        <v/>
      </c>
    </row>
    <row r="456" spans="5:17">
      <c r="E456" s="17">
        <v>450</v>
      </c>
      <c r="F456" s="17"/>
      <c r="G456" s="40"/>
      <c r="H456" s="43"/>
      <c r="I456" s="20"/>
      <c r="J456" s="17" t="s">
        <v>11</v>
      </c>
      <c r="K456" s="23">
        <f t="shared" ca="1" si="35"/>
        <v>3.8105330925984013</v>
      </c>
      <c r="L456" s="26"/>
      <c r="M456" s="26" t="str">
        <f t="shared" si="36"/>
        <v/>
      </c>
      <c r="N456" s="48"/>
      <c r="O456" s="28" t="str">
        <f t="shared" si="32"/>
        <v/>
      </c>
      <c r="P456" s="26" t="str">
        <f t="shared" si="33"/>
        <v/>
      </c>
      <c r="Q456" s="26" t="str">
        <f t="shared" si="34"/>
        <v/>
      </c>
    </row>
    <row r="457" spans="5:17">
      <c r="E457" s="17">
        <v>451</v>
      </c>
      <c r="F457" s="17"/>
      <c r="G457" s="40"/>
      <c r="H457" s="43"/>
      <c r="I457" s="20"/>
      <c r="J457" s="17" t="s">
        <v>11</v>
      </c>
      <c r="K457" s="23">
        <f t="shared" ca="1" si="35"/>
        <v>4.375272079924132</v>
      </c>
      <c r="L457" s="26"/>
      <c r="M457" s="26" t="str">
        <f t="shared" si="36"/>
        <v/>
      </c>
      <c r="N457" s="48"/>
      <c r="O457" s="28" t="str">
        <f t="shared" ref="O457:O520" si="37">IF(N457="GAGNÉ",K457*M457,IF(N457="PERDU","0,00 €",""))</f>
        <v/>
      </c>
      <c r="P457" s="26" t="str">
        <f t="shared" ref="P457:P520" si="38">IF(N457="GAGNÉ",O457-M457,IF(N457="PERDU",-M457,""))</f>
        <v/>
      </c>
      <c r="Q457" s="26" t="str">
        <f t="shared" ref="Q457:Q520" si="39">IF(N457="GAGNÉ",O457-M457+Q456,IF(N457="PERDU",Q456-M457,""))</f>
        <v/>
      </c>
    </row>
    <row r="458" spans="5:17">
      <c r="E458" s="17">
        <v>452</v>
      </c>
      <c r="F458" s="17"/>
      <c r="G458" s="40"/>
      <c r="H458" s="43"/>
      <c r="I458" s="20"/>
      <c r="J458" s="17" t="s">
        <v>11</v>
      </c>
      <c r="K458" s="23">
        <f t="shared" ca="1" si="35"/>
        <v>4.1106093842673284</v>
      </c>
      <c r="L458" s="26"/>
      <c r="M458" s="26" t="str">
        <f t="shared" si="36"/>
        <v/>
      </c>
      <c r="N458" s="48"/>
      <c r="O458" s="28" t="str">
        <f t="shared" si="37"/>
        <v/>
      </c>
      <c r="P458" s="26" t="str">
        <f t="shared" si="38"/>
        <v/>
      </c>
      <c r="Q458" s="26" t="str">
        <f t="shared" si="39"/>
        <v/>
      </c>
    </row>
    <row r="459" spans="5:17">
      <c r="E459" s="17">
        <v>453</v>
      </c>
      <c r="F459" s="17"/>
      <c r="G459" s="40"/>
      <c r="H459" s="43"/>
      <c r="I459" s="20"/>
      <c r="J459" s="17" t="s">
        <v>11</v>
      </c>
      <c r="K459" s="23">
        <f t="shared" ca="1" si="35"/>
        <v>4.3613808485413701</v>
      </c>
      <c r="L459" s="26"/>
      <c r="M459" s="26" t="str">
        <f t="shared" si="36"/>
        <v/>
      </c>
      <c r="N459" s="48"/>
      <c r="O459" s="28" t="str">
        <f t="shared" si="37"/>
        <v/>
      </c>
      <c r="P459" s="26" t="str">
        <f t="shared" si="38"/>
        <v/>
      </c>
      <c r="Q459" s="26" t="str">
        <f t="shared" si="39"/>
        <v/>
      </c>
    </row>
    <row r="460" spans="5:17">
      <c r="E460" s="17">
        <v>454</v>
      </c>
      <c r="F460" s="17"/>
      <c r="G460" s="40"/>
      <c r="H460" s="43"/>
      <c r="I460" s="20"/>
      <c r="J460" s="17" t="s">
        <v>11</v>
      </c>
      <c r="K460" s="23">
        <f t="shared" ca="1" si="35"/>
        <v>3.125545239443217</v>
      </c>
      <c r="L460" s="26"/>
      <c r="M460" s="26" t="str">
        <f t="shared" si="36"/>
        <v/>
      </c>
      <c r="N460" s="48"/>
      <c r="O460" s="28" t="str">
        <f t="shared" si="37"/>
        <v/>
      </c>
      <c r="P460" s="26" t="str">
        <f t="shared" si="38"/>
        <v/>
      </c>
      <c r="Q460" s="26" t="str">
        <f t="shared" si="39"/>
        <v/>
      </c>
    </row>
    <row r="461" spans="5:17">
      <c r="E461" s="17">
        <v>455</v>
      </c>
      <c r="F461" s="17"/>
      <c r="G461" s="40"/>
      <c r="H461" s="43"/>
      <c r="I461" s="20"/>
      <c r="J461" s="17" t="s">
        <v>11</v>
      </c>
      <c r="K461" s="23">
        <f t="shared" ca="1" si="35"/>
        <v>3.0025075578387428</v>
      </c>
      <c r="L461" s="26"/>
      <c r="M461" s="26" t="str">
        <f t="shared" si="36"/>
        <v/>
      </c>
      <c r="N461" s="48"/>
      <c r="O461" s="28" t="str">
        <f t="shared" si="37"/>
        <v/>
      </c>
      <c r="P461" s="26" t="str">
        <f t="shared" si="38"/>
        <v/>
      </c>
      <c r="Q461" s="26" t="str">
        <f t="shared" si="39"/>
        <v/>
      </c>
    </row>
    <row r="462" spans="5:17">
      <c r="E462" s="17">
        <v>456</v>
      </c>
      <c r="F462" s="17"/>
      <c r="G462" s="40"/>
      <c r="H462" s="43"/>
      <c r="I462" s="20"/>
      <c r="J462" s="17" t="s">
        <v>11</v>
      </c>
      <c r="K462" s="23">
        <f t="shared" ca="1" si="35"/>
        <v>3.659506409376839</v>
      </c>
      <c r="L462" s="26"/>
      <c r="M462" s="26" t="str">
        <f t="shared" si="36"/>
        <v/>
      </c>
      <c r="N462" s="48"/>
      <c r="O462" s="28" t="str">
        <f t="shared" si="37"/>
        <v/>
      </c>
      <c r="P462" s="26" t="str">
        <f t="shared" si="38"/>
        <v/>
      </c>
      <c r="Q462" s="26" t="str">
        <f t="shared" si="39"/>
        <v/>
      </c>
    </row>
    <row r="463" spans="5:17">
      <c r="E463" s="17">
        <v>457</v>
      </c>
      <c r="F463" s="17"/>
      <c r="G463" s="40"/>
      <c r="H463" s="43"/>
      <c r="I463" s="20"/>
      <c r="J463" s="17" t="s">
        <v>11</v>
      </c>
      <c r="K463" s="23">
        <f t="shared" ca="1" si="35"/>
        <v>4.3765273349599685</v>
      </c>
      <c r="L463" s="26"/>
      <c r="M463" s="26" t="str">
        <f t="shared" si="36"/>
        <v/>
      </c>
      <c r="N463" s="48"/>
      <c r="O463" s="28" t="str">
        <f t="shared" si="37"/>
        <v/>
      </c>
      <c r="P463" s="26" t="str">
        <f t="shared" si="38"/>
        <v/>
      </c>
      <c r="Q463" s="26" t="str">
        <f t="shared" si="39"/>
        <v/>
      </c>
    </row>
    <row r="464" spans="5:17">
      <c r="E464" s="17">
        <v>458</v>
      </c>
      <c r="F464" s="17"/>
      <c r="G464" s="40"/>
      <c r="H464" s="43"/>
      <c r="I464" s="20"/>
      <c r="J464" s="17" t="s">
        <v>11</v>
      </c>
      <c r="K464" s="23">
        <f t="shared" ca="1" si="35"/>
        <v>2.8052288657459377</v>
      </c>
      <c r="L464" s="26"/>
      <c r="M464" s="26" t="str">
        <f t="shared" si="36"/>
        <v/>
      </c>
      <c r="N464" s="48"/>
      <c r="O464" s="28" t="str">
        <f t="shared" si="37"/>
        <v/>
      </c>
      <c r="P464" s="26" t="str">
        <f t="shared" si="38"/>
        <v/>
      </c>
      <c r="Q464" s="26" t="str">
        <f t="shared" si="39"/>
        <v/>
      </c>
    </row>
    <row r="465" spans="5:17">
      <c r="E465" s="17">
        <v>459</v>
      </c>
      <c r="F465" s="17"/>
      <c r="G465" s="40"/>
      <c r="H465" s="43"/>
      <c r="I465" s="20"/>
      <c r="J465" s="17" t="s">
        <v>11</v>
      </c>
      <c r="K465" s="23">
        <f t="shared" ca="1" si="35"/>
        <v>2.7573590512445141</v>
      </c>
      <c r="L465" s="26"/>
      <c r="M465" s="26" t="str">
        <f t="shared" si="36"/>
        <v/>
      </c>
      <c r="N465" s="48"/>
      <c r="O465" s="28" t="str">
        <f t="shared" si="37"/>
        <v/>
      </c>
      <c r="P465" s="26" t="str">
        <f t="shared" si="38"/>
        <v/>
      </c>
      <c r="Q465" s="26" t="str">
        <f t="shared" si="39"/>
        <v/>
      </c>
    </row>
    <row r="466" spans="5:17">
      <c r="E466" s="17">
        <v>460</v>
      </c>
      <c r="F466" s="17"/>
      <c r="G466" s="40"/>
      <c r="H466" s="43"/>
      <c r="I466" s="20"/>
      <c r="J466" s="17" t="s">
        <v>11</v>
      </c>
      <c r="K466" s="23">
        <f t="shared" ca="1" si="35"/>
        <v>3.8834548536017879</v>
      </c>
      <c r="L466" s="26"/>
      <c r="M466" s="26" t="str">
        <f t="shared" si="36"/>
        <v/>
      </c>
      <c r="N466" s="48"/>
      <c r="O466" s="28" t="str">
        <f t="shared" si="37"/>
        <v/>
      </c>
      <c r="P466" s="26" t="str">
        <f t="shared" si="38"/>
        <v/>
      </c>
      <c r="Q466" s="26" t="str">
        <f t="shared" si="39"/>
        <v/>
      </c>
    </row>
    <row r="467" spans="5:17">
      <c r="E467" s="17">
        <v>461</v>
      </c>
      <c r="F467" s="17"/>
      <c r="G467" s="40"/>
      <c r="H467" s="43"/>
      <c r="I467" s="20"/>
      <c r="J467" s="17" t="s">
        <v>11</v>
      </c>
      <c r="K467" s="23">
        <f t="shared" ca="1" si="35"/>
        <v>4.4154585094253065</v>
      </c>
      <c r="L467" s="26"/>
      <c r="M467" s="26" t="str">
        <f t="shared" si="36"/>
        <v/>
      </c>
      <c r="N467" s="48"/>
      <c r="O467" s="28" t="str">
        <f t="shared" si="37"/>
        <v/>
      </c>
      <c r="P467" s="26" t="str">
        <f t="shared" si="38"/>
        <v/>
      </c>
      <c r="Q467" s="26" t="str">
        <f t="shared" si="39"/>
        <v/>
      </c>
    </row>
    <row r="468" spans="5:17">
      <c r="E468" s="17">
        <v>462</v>
      </c>
      <c r="F468" s="17"/>
      <c r="G468" s="40"/>
      <c r="H468" s="43"/>
      <c r="I468" s="20"/>
      <c r="J468" s="17" t="s">
        <v>11</v>
      </c>
      <c r="K468" s="23">
        <f t="shared" ca="1" si="35"/>
        <v>3.0606092655146817</v>
      </c>
      <c r="L468" s="26"/>
      <c r="M468" s="26" t="str">
        <f t="shared" si="36"/>
        <v/>
      </c>
      <c r="N468" s="48"/>
      <c r="O468" s="28" t="str">
        <f t="shared" si="37"/>
        <v/>
      </c>
      <c r="P468" s="26" t="str">
        <f t="shared" si="38"/>
        <v/>
      </c>
      <c r="Q468" s="26" t="str">
        <f t="shared" si="39"/>
        <v/>
      </c>
    </row>
    <row r="469" spans="5:17">
      <c r="E469" s="17">
        <v>463</v>
      </c>
      <c r="F469" s="17"/>
      <c r="G469" s="40"/>
      <c r="H469" s="43"/>
      <c r="I469" s="20"/>
      <c r="J469" s="17" t="s">
        <v>11</v>
      </c>
      <c r="K469" s="23">
        <f t="shared" ca="1" si="35"/>
        <v>4.3733925747248312</v>
      </c>
      <c r="L469" s="26"/>
      <c r="M469" s="26" t="str">
        <f t="shared" si="36"/>
        <v/>
      </c>
      <c r="N469" s="48"/>
      <c r="O469" s="28" t="str">
        <f t="shared" si="37"/>
        <v/>
      </c>
      <c r="P469" s="26" t="str">
        <f t="shared" si="38"/>
        <v/>
      </c>
      <c r="Q469" s="26" t="str">
        <f t="shared" si="39"/>
        <v/>
      </c>
    </row>
    <row r="470" spans="5:17">
      <c r="E470" s="17">
        <v>464</v>
      </c>
      <c r="F470" s="17"/>
      <c r="G470" s="40"/>
      <c r="H470" s="43"/>
      <c r="I470" s="20"/>
      <c r="J470" s="17" t="s">
        <v>11</v>
      </c>
      <c r="K470" s="23">
        <f t="shared" ca="1" si="35"/>
        <v>4.5138043868555462</v>
      </c>
      <c r="L470" s="26"/>
      <c r="M470" s="26" t="str">
        <f t="shared" si="36"/>
        <v/>
      </c>
      <c r="N470" s="48"/>
      <c r="O470" s="28" t="str">
        <f t="shared" si="37"/>
        <v/>
      </c>
      <c r="P470" s="26" t="str">
        <f t="shared" si="38"/>
        <v/>
      </c>
      <c r="Q470" s="26" t="str">
        <f t="shared" si="39"/>
        <v/>
      </c>
    </row>
    <row r="471" spans="5:17">
      <c r="E471" s="17">
        <v>465</v>
      </c>
      <c r="F471" s="17"/>
      <c r="G471" s="40"/>
      <c r="H471" s="43"/>
      <c r="I471" s="20"/>
      <c r="J471" s="17" t="s">
        <v>11</v>
      </c>
      <c r="K471" s="23">
        <f t="shared" ca="1" si="35"/>
        <v>4.1789372988560718</v>
      </c>
      <c r="L471" s="26"/>
      <c r="M471" s="26" t="str">
        <f t="shared" si="36"/>
        <v/>
      </c>
      <c r="N471" s="48"/>
      <c r="O471" s="28" t="str">
        <f t="shared" si="37"/>
        <v/>
      </c>
      <c r="P471" s="26" t="str">
        <f t="shared" si="38"/>
        <v/>
      </c>
      <c r="Q471" s="26" t="str">
        <f t="shared" si="39"/>
        <v/>
      </c>
    </row>
    <row r="472" spans="5:17">
      <c r="E472" s="17">
        <v>466</v>
      </c>
      <c r="F472" s="17"/>
      <c r="G472" s="40"/>
      <c r="H472" s="43"/>
      <c r="I472" s="20"/>
      <c r="J472" s="17" t="s">
        <v>11</v>
      </c>
      <c r="K472" s="23">
        <f t="shared" ca="1" si="35"/>
        <v>4.2996151813081829</v>
      </c>
      <c r="L472" s="26"/>
      <c r="M472" s="26" t="str">
        <f t="shared" si="36"/>
        <v/>
      </c>
      <c r="N472" s="48"/>
      <c r="O472" s="28" t="str">
        <f t="shared" si="37"/>
        <v/>
      </c>
      <c r="P472" s="26" t="str">
        <f t="shared" si="38"/>
        <v/>
      </c>
      <c r="Q472" s="26" t="str">
        <f t="shared" si="39"/>
        <v/>
      </c>
    </row>
    <row r="473" spans="5:17">
      <c r="E473" s="17">
        <v>467</v>
      </c>
      <c r="F473" s="17"/>
      <c r="G473" s="40"/>
      <c r="H473" s="43"/>
      <c r="I473" s="20"/>
      <c r="J473" s="17" t="s">
        <v>11</v>
      </c>
      <c r="K473" s="23">
        <f t="shared" ca="1" si="35"/>
        <v>4.241829083346202</v>
      </c>
      <c r="L473" s="26"/>
      <c r="M473" s="26" t="str">
        <f t="shared" si="36"/>
        <v/>
      </c>
      <c r="N473" s="48"/>
      <c r="O473" s="28" t="str">
        <f t="shared" si="37"/>
        <v/>
      </c>
      <c r="P473" s="26" t="str">
        <f t="shared" si="38"/>
        <v/>
      </c>
      <c r="Q473" s="26" t="str">
        <f t="shared" si="39"/>
        <v/>
      </c>
    </row>
    <row r="474" spans="5:17">
      <c r="E474" s="17">
        <v>468</v>
      </c>
      <c r="F474" s="17"/>
      <c r="G474" s="40"/>
      <c r="H474" s="43"/>
      <c r="I474" s="20"/>
      <c r="J474" s="17" t="s">
        <v>11</v>
      </c>
      <c r="K474" s="23">
        <f t="shared" ca="1" si="35"/>
        <v>4.1416309245406895</v>
      </c>
      <c r="L474" s="26"/>
      <c r="M474" s="26" t="str">
        <f t="shared" si="36"/>
        <v/>
      </c>
      <c r="N474" s="48"/>
      <c r="O474" s="28" t="str">
        <f t="shared" si="37"/>
        <v/>
      </c>
      <c r="P474" s="26" t="str">
        <f t="shared" si="38"/>
        <v/>
      </c>
      <c r="Q474" s="26" t="str">
        <f t="shared" si="39"/>
        <v/>
      </c>
    </row>
    <row r="475" spans="5:17">
      <c r="E475" s="17">
        <v>469</v>
      </c>
      <c r="F475" s="17"/>
      <c r="G475" s="40"/>
      <c r="H475" s="43"/>
      <c r="I475" s="20"/>
      <c r="J475" s="17" t="s">
        <v>11</v>
      </c>
      <c r="K475" s="23">
        <f t="shared" ca="1" si="35"/>
        <v>2.9367076401862238</v>
      </c>
      <c r="L475" s="26"/>
      <c r="M475" s="26" t="str">
        <f t="shared" si="36"/>
        <v/>
      </c>
      <c r="N475" s="48"/>
      <c r="O475" s="28" t="str">
        <f t="shared" si="37"/>
        <v/>
      </c>
      <c r="P475" s="26" t="str">
        <f t="shared" si="38"/>
        <v/>
      </c>
      <c r="Q475" s="26" t="str">
        <f t="shared" si="39"/>
        <v/>
      </c>
    </row>
    <row r="476" spans="5:17">
      <c r="E476" s="17">
        <v>470</v>
      </c>
      <c r="F476" s="17"/>
      <c r="G476" s="40"/>
      <c r="H476" s="43"/>
      <c r="I476" s="20"/>
      <c r="J476" s="17" t="s">
        <v>11</v>
      </c>
      <c r="K476" s="23">
        <f t="shared" ca="1" si="35"/>
        <v>3.4208797051224975</v>
      </c>
      <c r="L476" s="26"/>
      <c r="M476" s="26" t="str">
        <f t="shared" si="36"/>
        <v/>
      </c>
      <c r="N476" s="48"/>
      <c r="O476" s="28" t="str">
        <f t="shared" si="37"/>
        <v/>
      </c>
      <c r="P476" s="26" t="str">
        <f t="shared" si="38"/>
        <v/>
      </c>
      <c r="Q476" s="26" t="str">
        <f t="shared" si="39"/>
        <v/>
      </c>
    </row>
    <row r="477" spans="5:17">
      <c r="E477" s="17">
        <v>471</v>
      </c>
      <c r="F477" s="17"/>
      <c r="G477" s="40"/>
      <c r="H477" s="43"/>
      <c r="I477" s="20"/>
      <c r="J477" s="17" t="s">
        <v>11</v>
      </c>
      <c r="K477" s="23">
        <f t="shared" ca="1" si="35"/>
        <v>4.2424760777306947</v>
      </c>
      <c r="L477" s="26"/>
      <c r="M477" s="26" t="str">
        <f t="shared" si="36"/>
        <v/>
      </c>
      <c r="N477" s="48"/>
      <c r="O477" s="28" t="str">
        <f t="shared" si="37"/>
        <v/>
      </c>
      <c r="P477" s="26" t="str">
        <f t="shared" si="38"/>
        <v/>
      </c>
      <c r="Q477" s="26" t="str">
        <f t="shared" si="39"/>
        <v/>
      </c>
    </row>
    <row r="478" spans="5:17">
      <c r="E478" s="17">
        <v>472</v>
      </c>
      <c r="F478" s="17"/>
      <c r="G478" s="40"/>
      <c r="H478" s="43"/>
      <c r="I478" s="20"/>
      <c r="J478" s="17" t="s">
        <v>11</v>
      </c>
      <c r="K478" s="23">
        <f t="shared" ca="1" si="35"/>
        <v>4.5631657596961164</v>
      </c>
      <c r="L478" s="26"/>
      <c r="M478" s="26" t="str">
        <f t="shared" si="36"/>
        <v/>
      </c>
      <c r="N478" s="48"/>
      <c r="O478" s="28" t="str">
        <f t="shared" si="37"/>
        <v/>
      </c>
      <c r="P478" s="26" t="str">
        <f t="shared" si="38"/>
        <v/>
      </c>
      <c r="Q478" s="26" t="str">
        <f t="shared" si="39"/>
        <v/>
      </c>
    </row>
    <row r="479" spans="5:17">
      <c r="E479" s="17">
        <v>473</v>
      </c>
      <c r="F479" s="17"/>
      <c r="G479" s="40"/>
      <c r="H479" s="43"/>
      <c r="I479" s="20"/>
      <c r="J479" s="17" t="s">
        <v>11</v>
      </c>
      <c r="K479" s="23">
        <f t="shared" ca="1" si="35"/>
        <v>2.9972027603426152</v>
      </c>
      <c r="L479" s="26"/>
      <c r="M479" s="26" t="str">
        <f t="shared" si="36"/>
        <v/>
      </c>
      <c r="N479" s="48"/>
      <c r="O479" s="28" t="str">
        <f t="shared" si="37"/>
        <v/>
      </c>
      <c r="P479" s="26" t="str">
        <f t="shared" si="38"/>
        <v/>
      </c>
      <c r="Q479" s="26" t="str">
        <f t="shared" si="39"/>
        <v/>
      </c>
    </row>
    <row r="480" spans="5:17">
      <c r="E480" s="17">
        <v>474</v>
      </c>
      <c r="F480" s="17"/>
      <c r="G480" s="40"/>
      <c r="H480" s="43"/>
      <c r="I480" s="20"/>
      <c r="J480" s="17" t="s">
        <v>11</v>
      </c>
      <c r="K480" s="23">
        <f t="shared" ca="1" si="35"/>
        <v>4.0113868613844401</v>
      </c>
      <c r="L480" s="26"/>
      <c r="M480" s="26" t="str">
        <f t="shared" si="36"/>
        <v/>
      </c>
      <c r="N480" s="48"/>
      <c r="O480" s="28" t="str">
        <f t="shared" si="37"/>
        <v/>
      </c>
      <c r="P480" s="26" t="str">
        <f t="shared" si="38"/>
        <v/>
      </c>
      <c r="Q480" s="26" t="str">
        <f t="shared" si="39"/>
        <v/>
      </c>
    </row>
    <row r="481" spans="5:17">
      <c r="E481" s="17">
        <v>475</v>
      </c>
      <c r="F481" s="17"/>
      <c r="G481" s="40"/>
      <c r="H481" s="43"/>
      <c r="I481" s="20"/>
      <c r="J481" s="17" t="s">
        <v>11</v>
      </c>
      <c r="K481" s="23">
        <f t="shared" ca="1" si="35"/>
        <v>3.6608750625015363</v>
      </c>
      <c r="L481" s="26"/>
      <c r="M481" s="26" t="str">
        <f t="shared" si="36"/>
        <v/>
      </c>
      <c r="N481" s="48"/>
      <c r="O481" s="28" t="str">
        <f t="shared" si="37"/>
        <v/>
      </c>
      <c r="P481" s="26" t="str">
        <f t="shared" si="38"/>
        <v/>
      </c>
      <c r="Q481" s="26" t="str">
        <f t="shared" si="39"/>
        <v/>
      </c>
    </row>
    <row r="482" spans="5:17">
      <c r="E482" s="17">
        <v>476</v>
      </c>
      <c r="F482" s="17"/>
      <c r="G482" s="40"/>
      <c r="H482" s="43"/>
      <c r="I482" s="20"/>
      <c r="J482" s="17" t="s">
        <v>11</v>
      </c>
      <c r="K482" s="23">
        <f t="shared" ca="1" si="35"/>
        <v>4.0486013092396185</v>
      </c>
      <c r="L482" s="26"/>
      <c r="M482" s="26" t="str">
        <f t="shared" si="36"/>
        <v/>
      </c>
      <c r="N482" s="48"/>
      <c r="O482" s="28" t="str">
        <f t="shared" si="37"/>
        <v/>
      </c>
      <c r="P482" s="26" t="str">
        <f t="shared" si="38"/>
        <v/>
      </c>
      <c r="Q482" s="26" t="str">
        <f t="shared" si="39"/>
        <v/>
      </c>
    </row>
    <row r="483" spans="5:17">
      <c r="E483" s="17">
        <v>477</v>
      </c>
      <c r="F483" s="17"/>
      <c r="G483" s="40"/>
      <c r="H483" s="43"/>
      <c r="I483" s="20"/>
      <c r="J483" s="17" t="s">
        <v>11</v>
      </c>
      <c r="K483" s="23">
        <f t="shared" ca="1" si="35"/>
        <v>3.8236345744399105</v>
      </c>
      <c r="L483" s="26"/>
      <c r="M483" s="26" t="str">
        <f t="shared" si="36"/>
        <v/>
      </c>
      <c r="N483" s="48"/>
      <c r="O483" s="28" t="str">
        <f t="shared" si="37"/>
        <v/>
      </c>
      <c r="P483" s="26" t="str">
        <f t="shared" si="38"/>
        <v/>
      </c>
      <c r="Q483" s="26" t="str">
        <f t="shared" si="39"/>
        <v/>
      </c>
    </row>
    <row r="484" spans="5:17">
      <c r="E484" s="17">
        <v>478</v>
      </c>
      <c r="F484" s="17"/>
      <c r="G484" s="40"/>
      <c r="H484" s="43"/>
      <c r="I484" s="20"/>
      <c r="J484" s="17" t="s">
        <v>11</v>
      </c>
      <c r="K484" s="23">
        <f t="shared" ca="1" si="35"/>
        <v>3.4414540084060121</v>
      </c>
      <c r="L484" s="26"/>
      <c r="M484" s="26" t="str">
        <f t="shared" si="36"/>
        <v/>
      </c>
      <c r="N484" s="48"/>
      <c r="O484" s="28" t="str">
        <f t="shared" si="37"/>
        <v/>
      </c>
      <c r="P484" s="26" t="str">
        <f t="shared" si="38"/>
        <v/>
      </c>
      <c r="Q484" s="26" t="str">
        <f t="shared" si="39"/>
        <v/>
      </c>
    </row>
    <row r="485" spans="5:17">
      <c r="E485" s="17">
        <v>479</v>
      </c>
      <c r="F485" s="17"/>
      <c r="G485" s="40"/>
      <c r="H485" s="43"/>
      <c r="I485" s="20"/>
      <c r="J485" s="17" t="s">
        <v>11</v>
      </c>
      <c r="K485" s="23">
        <f t="shared" ca="1" si="35"/>
        <v>3.5455422305545978</v>
      </c>
      <c r="L485" s="26"/>
      <c r="M485" s="26" t="str">
        <f t="shared" si="36"/>
        <v/>
      </c>
      <c r="N485" s="48"/>
      <c r="O485" s="28" t="str">
        <f t="shared" si="37"/>
        <v/>
      </c>
      <c r="P485" s="26" t="str">
        <f t="shared" si="38"/>
        <v/>
      </c>
      <c r="Q485" s="26" t="str">
        <f t="shared" si="39"/>
        <v/>
      </c>
    </row>
    <row r="486" spans="5:17">
      <c r="E486" s="17">
        <v>480</v>
      </c>
      <c r="F486" s="17"/>
      <c r="G486" s="40"/>
      <c r="H486" s="43"/>
      <c r="I486" s="20"/>
      <c r="J486" s="17" t="s">
        <v>11</v>
      </c>
      <c r="K486" s="23">
        <f t="shared" ca="1" si="35"/>
        <v>3.019883624283215</v>
      </c>
      <c r="L486" s="26"/>
      <c r="M486" s="26" t="str">
        <f t="shared" si="36"/>
        <v/>
      </c>
      <c r="N486" s="48"/>
      <c r="O486" s="28" t="str">
        <f t="shared" si="37"/>
        <v/>
      </c>
      <c r="P486" s="26" t="str">
        <f t="shared" si="38"/>
        <v/>
      </c>
      <c r="Q486" s="26" t="str">
        <f t="shared" si="39"/>
        <v/>
      </c>
    </row>
    <row r="487" spans="5:17">
      <c r="E487" s="17">
        <v>481</v>
      </c>
      <c r="F487" s="17"/>
      <c r="G487" s="40"/>
      <c r="H487" s="43"/>
      <c r="I487" s="20"/>
      <c r="J487" s="17" t="s">
        <v>11</v>
      </c>
      <c r="K487" s="23">
        <f t="shared" ca="1" si="35"/>
        <v>3.4003443320092122</v>
      </c>
      <c r="L487" s="26"/>
      <c r="M487" s="26" t="str">
        <f t="shared" si="36"/>
        <v/>
      </c>
      <c r="N487" s="48"/>
      <c r="O487" s="28" t="str">
        <f t="shared" si="37"/>
        <v/>
      </c>
      <c r="P487" s="26" t="str">
        <f t="shared" si="38"/>
        <v/>
      </c>
      <c r="Q487" s="26" t="str">
        <f t="shared" si="39"/>
        <v/>
      </c>
    </row>
    <row r="488" spans="5:17">
      <c r="E488" s="17">
        <v>482</v>
      </c>
      <c r="F488" s="17"/>
      <c r="G488" s="40"/>
      <c r="H488" s="43"/>
      <c r="I488" s="20"/>
      <c r="J488" s="17" t="s">
        <v>11</v>
      </c>
      <c r="K488" s="23">
        <f t="shared" ca="1" si="35"/>
        <v>3.397095543396107</v>
      </c>
      <c r="L488" s="26"/>
      <c r="M488" s="26" t="str">
        <f t="shared" si="36"/>
        <v/>
      </c>
      <c r="N488" s="48"/>
      <c r="O488" s="28" t="str">
        <f t="shared" si="37"/>
        <v/>
      </c>
      <c r="P488" s="26" t="str">
        <f t="shared" si="38"/>
        <v/>
      </c>
      <c r="Q488" s="26" t="str">
        <f t="shared" si="39"/>
        <v/>
      </c>
    </row>
    <row r="489" spans="5:17">
      <c r="E489" s="17">
        <v>483</v>
      </c>
      <c r="F489" s="17"/>
      <c r="G489" s="40"/>
      <c r="H489" s="43"/>
      <c r="I489" s="20"/>
      <c r="J489" s="17" t="s">
        <v>11</v>
      </c>
      <c r="K489" s="23">
        <f t="shared" ca="1" si="35"/>
        <v>4.516206411388433</v>
      </c>
      <c r="L489" s="26"/>
      <c r="M489" s="26" t="str">
        <f t="shared" si="36"/>
        <v/>
      </c>
      <c r="N489" s="48"/>
      <c r="O489" s="28" t="str">
        <f t="shared" si="37"/>
        <v/>
      </c>
      <c r="P489" s="26" t="str">
        <f t="shared" si="38"/>
        <v/>
      </c>
      <c r="Q489" s="26" t="str">
        <f t="shared" si="39"/>
        <v/>
      </c>
    </row>
    <row r="490" spans="5:17">
      <c r="E490" s="17">
        <v>484</v>
      </c>
      <c r="F490" s="17"/>
      <c r="G490" s="40"/>
      <c r="H490" s="43"/>
      <c r="I490" s="20"/>
      <c r="J490" s="17" t="s">
        <v>11</v>
      </c>
      <c r="K490" s="23">
        <f t="shared" ca="1" si="35"/>
        <v>3.125252943479961</v>
      </c>
      <c r="L490" s="26"/>
      <c r="M490" s="26" t="str">
        <f t="shared" si="36"/>
        <v/>
      </c>
      <c r="N490" s="48"/>
      <c r="O490" s="28" t="str">
        <f t="shared" si="37"/>
        <v/>
      </c>
      <c r="P490" s="26" t="str">
        <f t="shared" si="38"/>
        <v/>
      </c>
      <c r="Q490" s="26" t="str">
        <f t="shared" si="39"/>
        <v/>
      </c>
    </row>
    <row r="491" spans="5:17">
      <c r="E491" s="17">
        <v>485</v>
      </c>
      <c r="F491" s="17"/>
      <c r="G491" s="40"/>
      <c r="H491" s="43"/>
      <c r="I491" s="20"/>
      <c r="J491" s="17" t="s">
        <v>11</v>
      </c>
      <c r="K491" s="23">
        <f t="shared" ref="K491:K554" ca="1" si="40">2.75+RAND()*(4.6-2.75)</f>
        <v>4.1020074602566119</v>
      </c>
      <c r="L491" s="26"/>
      <c r="M491" s="26" t="str">
        <f t="shared" si="36"/>
        <v/>
      </c>
      <c r="N491" s="48"/>
      <c r="O491" s="28" t="str">
        <f t="shared" si="37"/>
        <v/>
      </c>
      <c r="P491" s="26" t="str">
        <f t="shared" si="38"/>
        <v/>
      </c>
      <c r="Q491" s="26" t="str">
        <f t="shared" si="39"/>
        <v/>
      </c>
    </row>
    <row r="492" spans="5:17">
      <c r="E492" s="17">
        <v>486</v>
      </c>
      <c r="F492" s="17"/>
      <c r="G492" s="40"/>
      <c r="H492" s="43"/>
      <c r="I492" s="20"/>
      <c r="J492" s="17" t="s">
        <v>11</v>
      </c>
      <c r="K492" s="23">
        <f t="shared" ca="1" si="40"/>
        <v>3.3300559601816691</v>
      </c>
      <c r="L492" s="26"/>
      <c r="M492" s="26" t="str">
        <f t="shared" si="36"/>
        <v/>
      </c>
      <c r="N492" s="48"/>
      <c r="O492" s="28" t="str">
        <f t="shared" si="37"/>
        <v/>
      </c>
      <c r="P492" s="26" t="str">
        <f t="shared" si="38"/>
        <v/>
      </c>
      <c r="Q492" s="26" t="str">
        <f t="shared" si="39"/>
        <v/>
      </c>
    </row>
    <row r="493" spans="5:17">
      <c r="E493" s="17">
        <v>487</v>
      </c>
      <c r="F493" s="17"/>
      <c r="G493" s="40"/>
      <c r="H493" s="43"/>
      <c r="I493" s="20"/>
      <c r="J493" s="17" t="s">
        <v>11</v>
      </c>
      <c r="K493" s="23">
        <f t="shared" ca="1" si="40"/>
        <v>4.079680927094719</v>
      </c>
      <c r="L493" s="26"/>
      <c r="M493" s="26" t="str">
        <f t="shared" si="36"/>
        <v/>
      </c>
      <c r="N493" s="48"/>
      <c r="O493" s="28" t="str">
        <f t="shared" si="37"/>
        <v/>
      </c>
      <c r="P493" s="26" t="str">
        <f t="shared" si="38"/>
        <v/>
      </c>
      <c r="Q493" s="26" t="str">
        <f t="shared" si="39"/>
        <v/>
      </c>
    </row>
    <row r="494" spans="5:17">
      <c r="E494" s="17">
        <v>488</v>
      </c>
      <c r="F494" s="17"/>
      <c r="G494" s="40"/>
      <c r="H494" s="43"/>
      <c r="I494" s="20"/>
      <c r="J494" s="17" t="s">
        <v>11</v>
      </c>
      <c r="K494" s="23">
        <f t="shared" ca="1" si="40"/>
        <v>4.5108705340099693</v>
      </c>
      <c r="L494" s="26"/>
      <c r="M494" s="26" t="str">
        <f t="shared" si="36"/>
        <v/>
      </c>
      <c r="N494" s="48"/>
      <c r="O494" s="28" t="str">
        <f t="shared" si="37"/>
        <v/>
      </c>
      <c r="P494" s="26" t="str">
        <f t="shared" si="38"/>
        <v/>
      </c>
      <c r="Q494" s="26" t="str">
        <f t="shared" si="39"/>
        <v/>
      </c>
    </row>
    <row r="495" spans="5:17">
      <c r="E495" s="17">
        <v>489</v>
      </c>
      <c r="F495" s="17"/>
      <c r="G495" s="40"/>
      <c r="H495" s="43"/>
      <c r="I495" s="20"/>
      <c r="J495" s="17" t="s">
        <v>11</v>
      </c>
      <c r="K495" s="23">
        <f t="shared" ca="1" si="40"/>
        <v>4.2009667508802053</v>
      </c>
      <c r="L495" s="26"/>
      <c r="M495" s="26" t="str">
        <f t="shared" si="36"/>
        <v/>
      </c>
      <c r="N495" s="48"/>
      <c r="O495" s="28" t="str">
        <f t="shared" si="37"/>
        <v/>
      </c>
      <c r="P495" s="26" t="str">
        <f t="shared" si="38"/>
        <v/>
      </c>
      <c r="Q495" s="26" t="str">
        <f t="shared" si="39"/>
        <v/>
      </c>
    </row>
    <row r="496" spans="5:17">
      <c r="E496" s="17">
        <v>490</v>
      </c>
      <c r="F496" s="17"/>
      <c r="G496" s="40"/>
      <c r="H496" s="43"/>
      <c r="I496" s="20"/>
      <c r="J496" s="17" t="s">
        <v>11</v>
      </c>
      <c r="K496" s="23">
        <f t="shared" ca="1" si="40"/>
        <v>4.0722104244184507</v>
      </c>
      <c r="L496" s="26"/>
      <c r="M496" s="26" t="str">
        <f t="shared" si="36"/>
        <v/>
      </c>
      <c r="N496" s="48"/>
      <c r="O496" s="28" t="str">
        <f t="shared" si="37"/>
        <v/>
      </c>
      <c r="P496" s="26" t="str">
        <f t="shared" si="38"/>
        <v/>
      </c>
      <c r="Q496" s="26" t="str">
        <f t="shared" si="39"/>
        <v/>
      </c>
    </row>
    <row r="497" spans="5:17">
      <c r="E497" s="17">
        <v>491</v>
      </c>
      <c r="F497" s="17"/>
      <c r="G497" s="40"/>
      <c r="H497" s="43"/>
      <c r="I497" s="20"/>
      <c r="J497" s="17" t="s">
        <v>11</v>
      </c>
      <c r="K497" s="23">
        <f t="shared" ca="1" si="40"/>
        <v>2.7636991019328176</v>
      </c>
      <c r="L497" s="26"/>
      <c r="M497" s="26" t="str">
        <f t="shared" si="36"/>
        <v/>
      </c>
      <c r="N497" s="48"/>
      <c r="O497" s="28" t="str">
        <f t="shared" si="37"/>
        <v/>
      </c>
      <c r="P497" s="26" t="str">
        <f t="shared" si="38"/>
        <v/>
      </c>
      <c r="Q497" s="26" t="str">
        <f t="shared" si="39"/>
        <v/>
      </c>
    </row>
    <row r="498" spans="5:17">
      <c r="E498" s="17">
        <v>492</v>
      </c>
      <c r="F498" s="17"/>
      <c r="G498" s="40"/>
      <c r="H498" s="43"/>
      <c r="I498" s="20"/>
      <c r="J498" s="17" t="s">
        <v>11</v>
      </c>
      <c r="K498" s="23">
        <f t="shared" ca="1" si="40"/>
        <v>3.5946036999982827</v>
      </c>
      <c r="L498" s="26"/>
      <c r="M498" s="26" t="str">
        <f t="shared" si="36"/>
        <v/>
      </c>
      <c r="N498" s="48"/>
      <c r="O498" s="28" t="str">
        <f t="shared" si="37"/>
        <v/>
      </c>
      <c r="P498" s="26" t="str">
        <f t="shared" si="38"/>
        <v/>
      </c>
      <c r="Q498" s="26" t="str">
        <f t="shared" si="39"/>
        <v/>
      </c>
    </row>
    <row r="499" spans="5:17">
      <c r="E499" s="17">
        <v>493</v>
      </c>
      <c r="F499" s="17"/>
      <c r="G499" s="40"/>
      <c r="H499" s="43"/>
      <c r="I499" s="20"/>
      <c r="J499" s="17" t="s">
        <v>11</v>
      </c>
      <c r="K499" s="23">
        <f t="shared" ca="1" si="40"/>
        <v>4.5834407779401776</v>
      </c>
      <c r="L499" s="26"/>
      <c r="M499" s="26" t="str">
        <f t="shared" si="36"/>
        <v/>
      </c>
      <c r="N499" s="48"/>
      <c r="O499" s="28" t="str">
        <f t="shared" si="37"/>
        <v/>
      </c>
      <c r="P499" s="26" t="str">
        <f t="shared" si="38"/>
        <v/>
      </c>
      <c r="Q499" s="26" t="str">
        <f t="shared" si="39"/>
        <v/>
      </c>
    </row>
    <row r="500" spans="5:17">
      <c r="E500" s="17">
        <v>494</v>
      </c>
      <c r="F500" s="17"/>
      <c r="G500" s="40"/>
      <c r="H500" s="43"/>
      <c r="I500" s="20"/>
      <c r="J500" s="17" t="s">
        <v>11</v>
      </c>
      <c r="K500" s="23">
        <f t="shared" ca="1" si="40"/>
        <v>3.9994711915371903</v>
      </c>
      <c r="L500" s="26"/>
      <c r="M500" s="26" t="str">
        <f t="shared" si="36"/>
        <v/>
      </c>
      <c r="N500" s="48"/>
      <c r="O500" s="28" t="str">
        <f t="shared" si="37"/>
        <v/>
      </c>
      <c r="P500" s="26" t="str">
        <f t="shared" si="38"/>
        <v/>
      </c>
      <c r="Q500" s="26" t="str">
        <f t="shared" si="39"/>
        <v/>
      </c>
    </row>
    <row r="501" spans="5:17">
      <c r="E501" s="17">
        <v>495</v>
      </c>
      <c r="F501" s="17"/>
      <c r="G501" s="40"/>
      <c r="H501" s="43"/>
      <c r="I501" s="20"/>
      <c r="J501" s="17" t="s">
        <v>11</v>
      </c>
      <c r="K501" s="23">
        <f t="shared" ca="1" si="40"/>
        <v>4.2581931343761639</v>
      </c>
      <c r="L501" s="26"/>
      <c r="M501" s="26" t="str">
        <f t="shared" si="36"/>
        <v/>
      </c>
      <c r="N501" s="48"/>
      <c r="O501" s="28" t="str">
        <f t="shared" si="37"/>
        <v/>
      </c>
      <c r="P501" s="26" t="str">
        <f t="shared" si="38"/>
        <v/>
      </c>
      <c r="Q501" s="26" t="str">
        <f t="shared" si="39"/>
        <v/>
      </c>
    </row>
    <row r="502" spans="5:17">
      <c r="E502" s="17">
        <v>496</v>
      </c>
      <c r="F502" s="17"/>
      <c r="G502" s="40"/>
      <c r="H502" s="43"/>
      <c r="I502" s="20"/>
      <c r="J502" s="17" t="s">
        <v>11</v>
      </c>
      <c r="K502" s="23">
        <f t="shared" ca="1" si="40"/>
        <v>3.8336335537518602</v>
      </c>
      <c r="L502" s="26"/>
      <c r="M502" s="26" t="str">
        <f t="shared" ref="M502:M565" si="41">IF(N501="","",IF(OR(N501="REPORTÉ",N501="ANNULÉ"),M501,IF(N501="GAGNÉ",M499,M500+M501)))</f>
        <v/>
      </c>
      <c r="N502" s="48"/>
      <c r="O502" s="28" t="str">
        <f t="shared" si="37"/>
        <v/>
      </c>
      <c r="P502" s="26" t="str">
        <f t="shared" si="38"/>
        <v/>
      </c>
      <c r="Q502" s="26" t="str">
        <f t="shared" si="39"/>
        <v/>
      </c>
    </row>
    <row r="503" spans="5:17">
      <c r="E503" s="17">
        <v>497</v>
      </c>
      <c r="F503" s="17"/>
      <c r="G503" s="40"/>
      <c r="H503" s="43"/>
      <c r="I503" s="20"/>
      <c r="J503" s="17" t="s">
        <v>11</v>
      </c>
      <c r="K503" s="23">
        <f t="shared" ca="1" si="40"/>
        <v>3.5117350208475759</v>
      </c>
      <c r="L503" s="26"/>
      <c r="M503" s="26" t="str">
        <f t="shared" si="41"/>
        <v/>
      </c>
      <c r="N503" s="48"/>
      <c r="O503" s="28" t="str">
        <f t="shared" si="37"/>
        <v/>
      </c>
      <c r="P503" s="26" t="str">
        <f t="shared" si="38"/>
        <v/>
      </c>
      <c r="Q503" s="26" t="str">
        <f t="shared" si="39"/>
        <v/>
      </c>
    </row>
    <row r="504" spans="5:17">
      <c r="E504" s="17">
        <v>498</v>
      </c>
      <c r="F504" s="17"/>
      <c r="G504" s="40"/>
      <c r="H504" s="43"/>
      <c r="I504" s="20"/>
      <c r="J504" s="17" t="s">
        <v>11</v>
      </c>
      <c r="K504" s="23">
        <f t="shared" ca="1" si="40"/>
        <v>3.303960844428067</v>
      </c>
      <c r="L504" s="26"/>
      <c r="M504" s="26" t="str">
        <f t="shared" si="41"/>
        <v/>
      </c>
      <c r="N504" s="48"/>
      <c r="O504" s="28" t="str">
        <f t="shared" si="37"/>
        <v/>
      </c>
      <c r="P504" s="26" t="str">
        <f t="shared" si="38"/>
        <v/>
      </c>
      <c r="Q504" s="26" t="str">
        <f t="shared" si="39"/>
        <v/>
      </c>
    </row>
    <row r="505" spans="5:17">
      <c r="E505" s="17">
        <v>499</v>
      </c>
      <c r="F505" s="17"/>
      <c r="G505" s="40"/>
      <c r="H505" s="43"/>
      <c r="I505" s="20"/>
      <c r="J505" s="17" t="s">
        <v>11</v>
      </c>
      <c r="K505" s="23">
        <f t="shared" ca="1" si="40"/>
        <v>3.5718565332660921</v>
      </c>
      <c r="L505" s="26"/>
      <c r="M505" s="26" t="str">
        <f t="shared" si="41"/>
        <v/>
      </c>
      <c r="N505" s="48"/>
      <c r="O505" s="28" t="str">
        <f t="shared" si="37"/>
        <v/>
      </c>
      <c r="P505" s="26" t="str">
        <f t="shared" si="38"/>
        <v/>
      </c>
      <c r="Q505" s="26" t="str">
        <f t="shared" si="39"/>
        <v/>
      </c>
    </row>
    <row r="506" spans="5:17">
      <c r="E506" s="17">
        <v>500</v>
      </c>
      <c r="F506" s="17"/>
      <c r="G506" s="40"/>
      <c r="H506" s="43"/>
      <c r="I506" s="20"/>
      <c r="J506" s="17" t="s">
        <v>11</v>
      </c>
      <c r="K506" s="23">
        <f t="shared" ca="1" si="40"/>
        <v>4.5032848409978277</v>
      </c>
      <c r="L506" s="26"/>
      <c r="M506" s="26" t="str">
        <f t="shared" si="41"/>
        <v/>
      </c>
      <c r="N506" s="48"/>
      <c r="O506" s="28" t="str">
        <f t="shared" si="37"/>
        <v/>
      </c>
      <c r="P506" s="26" t="str">
        <f t="shared" si="38"/>
        <v/>
      </c>
      <c r="Q506" s="26" t="str">
        <f t="shared" si="39"/>
        <v/>
      </c>
    </row>
    <row r="507" spans="5:17">
      <c r="E507" s="17">
        <v>501</v>
      </c>
      <c r="F507" s="17"/>
      <c r="G507" s="40"/>
      <c r="H507" s="43"/>
      <c r="I507" s="20"/>
      <c r="J507" s="17" t="s">
        <v>11</v>
      </c>
      <c r="K507" s="23">
        <f t="shared" ca="1" si="40"/>
        <v>3.7980018331757641</v>
      </c>
      <c r="L507" s="26"/>
      <c r="M507" s="26" t="str">
        <f t="shared" si="41"/>
        <v/>
      </c>
      <c r="N507" s="48"/>
      <c r="O507" s="28" t="str">
        <f t="shared" si="37"/>
        <v/>
      </c>
      <c r="P507" s="26" t="str">
        <f t="shared" si="38"/>
        <v/>
      </c>
      <c r="Q507" s="26" t="str">
        <f t="shared" si="39"/>
        <v/>
      </c>
    </row>
    <row r="508" spans="5:17">
      <c r="E508" s="17">
        <v>502</v>
      </c>
      <c r="F508" s="17"/>
      <c r="G508" s="40"/>
      <c r="H508" s="43"/>
      <c r="I508" s="20"/>
      <c r="J508" s="17" t="s">
        <v>11</v>
      </c>
      <c r="K508" s="23">
        <f t="shared" ca="1" si="40"/>
        <v>4.1664515911875428</v>
      </c>
      <c r="L508" s="26"/>
      <c r="M508" s="26" t="str">
        <f t="shared" si="41"/>
        <v/>
      </c>
      <c r="N508" s="48"/>
      <c r="O508" s="28" t="str">
        <f t="shared" si="37"/>
        <v/>
      </c>
      <c r="P508" s="26" t="str">
        <f t="shared" si="38"/>
        <v/>
      </c>
      <c r="Q508" s="26" t="str">
        <f t="shared" si="39"/>
        <v/>
      </c>
    </row>
    <row r="509" spans="5:17">
      <c r="E509" s="17">
        <v>503</v>
      </c>
      <c r="F509" s="17"/>
      <c r="G509" s="40"/>
      <c r="H509" s="43"/>
      <c r="I509" s="20"/>
      <c r="J509" s="17" t="s">
        <v>11</v>
      </c>
      <c r="K509" s="23">
        <f t="shared" ca="1" si="40"/>
        <v>2.8125507465379815</v>
      </c>
      <c r="L509" s="26"/>
      <c r="M509" s="26" t="str">
        <f t="shared" si="41"/>
        <v/>
      </c>
      <c r="N509" s="48"/>
      <c r="O509" s="28" t="str">
        <f t="shared" si="37"/>
        <v/>
      </c>
      <c r="P509" s="26" t="str">
        <f t="shared" si="38"/>
        <v/>
      </c>
      <c r="Q509" s="26" t="str">
        <f t="shared" si="39"/>
        <v/>
      </c>
    </row>
    <row r="510" spans="5:17">
      <c r="E510" s="17">
        <v>504</v>
      </c>
      <c r="F510" s="17"/>
      <c r="G510" s="40"/>
      <c r="H510" s="43"/>
      <c r="I510" s="20"/>
      <c r="J510" s="17" t="s">
        <v>11</v>
      </c>
      <c r="K510" s="23">
        <f t="shared" ca="1" si="40"/>
        <v>3.2700540731090486</v>
      </c>
      <c r="L510" s="26"/>
      <c r="M510" s="26" t="str">
        <f t="shared" si="41"/>
        <v/>
      </c>
      <c r="N510" s="48"/>
      <c r="O510" s="28" t="str">
        <f t="shared" si="37"/>
        <v/>
      </c>
      <c r="P510" s="26" t="str">
        <f t="shared" si="38"/>
        <v/>
      </c>
      <c r="Q510" s="26" t="str">
        <f t="shared" si="39"/>
        <v/>
      </c>
    </row>
    <row r="511" spans="5:17">
      <c r="E511" s="17">
        <v>505</v>
      </c>
      <c r="F511" s="17"/>
      <c r="G511" s="40"/>
      <c r="H511" s="43"/>
      <c r="I511" s="20"/>
      <c r="J511" s="17" t="s">
        <v>11</v>
      </c>
      <c r="K511" s="23">
        <f t="shared" ca="1" si="40"/>
        <v>3.9208799943607739</v>
      </c>
      <c r="L511" s="26"/>
      <c r="M511" s="26" t="str">
        <f t="shared" si="41"/>
        <v/>
      </c>
      <c r="N511" s="48"/>
      <c r="O511" s="28" t="str">
        <f t="shared" si="37"/>
        <v/>
      </c>
      <c r="P511" s="26" t="str">
        <f t="shared" si="38"/>
        <v/>
      </c>
      <c r="Q511" s="26" t="str">
        <f t="shared" si="39"/>
        <v/>
      </c>
    </row>
    <row r="512" spans="5:17">
      <c r="E512" s="17">
        <v>506</v>
      </c>
      <c r="F512" s="17"/>
      <c r="G512" s="40"/>
      <c r="H512" s="43"/>
      <c r="I512" s="20"/>
      <c r="J512" s="17" t="s">
        <v>11</v>
      </c>
      <c r="K512" s="23">
        <f t="shared" ca="1" si="40"/>
        <v>3.5114335084578778</v>
      </c>
      <c r="L512" s="26"/>
      <c r="M512" s="26" t="str">
        <f t="shared" si="41"/>
        <v/>
      </c>
      <c r="N512" s="48"/>
      <c r="O512" s="28" t="str">
        <f t="shared" si="37"/>
        <v/>
      </c>
      <c r="P512" s="26" t="str">
        <f t="shared" si="38"/>
        <v/>
      </c>
      <c r="Q512" s="26" t="str">
        <f t="shared" si="39"/>
        <v/>
      </c>
    </row>
    <row r="513" spans="5:17">
      <c r="E513" s="17">
        <v>507</v>
      </c>
      <c r="F513" s="17"/>
      <c r="G513" s="40"/>
      <c r="H513" s="43"/>
      <c r="I513" s="20"/>
      <c r="J513" s="17" t="s">
        <v>11</v>
      </c>
      <c r="K513" s="23">
        <f t="shared" ca="1" si="40"/>
        <v>3.183586278869202</v>
      </c>
      <c r="L513" s="26"/>
      <c r="M513" s="26" t="str">
        <f t="shared" si="41"/>
        <v/>
      </c>
      <c r="N513" s="48"/>
      <c r="O513" s="28" t="str">
        <f t="shared" si="37"/>
        <v/>
      </c>
      <c r="P513" s="26" t="str">
        <f t="shared" si="38"/>
        <v/>
      </c>
      <c r="Q513" s="26" t="str">
        <f t="shared" si="39"/>
        <v/>
      </c>
    </row>
    <row r="514" spans="5:17">
      <c r="E514" s="17">
        <v>508</v>
      </c>
      <c r="F514" s="17"/>
      <c r="G514" s="40"/>
      <c r="H514" s="43"/>
      <c r="I514" s="20"/>
      <c r="J514" s="17" t="s">
        <v>11</v>
      </c>
      <c r="K514" s="23">
        <f t="shared" ca="1" si="40"/>
        <v>3.8377230460140526</v>
      </c>
      <c r="L514" s="26"/>
      <c r="M514" s="26" t="str">
        <f t="shared" si="41"/>
        <v/>
      </c>
      <c r="N514" s="48"/>
      <c r="O514" s="28" t="str">
        <f t="shared" si="37"/>
        <v/>
      </c>
      <c r="P514" s="26" t="str">
        <f t="shared" si="38"/>
        <v/>
      </c>
      <c r="Q514" s="26" t="str">
        <f t="shared" si="39"/>
        <v/>
      </c>
    </row>
    <row r="515" spans="5:17">
      <c r="E515" s="17">
        <v>509</v>
      </c>
      <c r="F515" s="17"/>
      <c r="G515" s="40"/>
      <c r="H515" s="43"/>
      <c r="I515" s="20"/>
      <c r="J515" s="17" t="s">
        <v>11</v>
      </c>
      <c r="K515" s="23">
        <f t="shared" ca="1" si="40"/>
        <v>3.4018639283283667</v>
      </c>
      <c r="L515" s="26"/>
      <c r="M515" s="26" t="str">
        <f t="shared" si="41"/>
        <v/>
      </c>
      <c r="N515" s="48"/>
      <c r="O515" s="28" t="str">
        <f t="shared" si="37"/>
        <v/>
      </c>
      <c r="P515" s="26" t="str">
        <f t="shared" si="38"/>
        <v/>
      </c>
      <c r="Q515" s="26" t="str">
        <f t="shared" si="39"/>
        <v/>
      </c>
    </row>
    <row r="516" spans="5:17">
      <c r="E516" s="17">
        <v>510</v>
      </c>
      <c r="F516" s="17"/>
      <c r="G516" s="40"/>
      <c r="H516" s="43"/>
      <c r="I516" s="20"/>
      <c r="J516" s="17" t="s">
        <v>11</v>
      </c>
      <c r="K516" s="23">
        <f t="shared" ca="1" si="40"/>
        <v>3.8672055616016312</v>
      </c>
      <c r="L516" s="26"/>
      <c r="M516" s="26" t="str">
        <f t="shared" si="41"/>
        <v/>
      </c>
      <c r="N516" s="48"/>
      <c r="O516" s="28" t="str">
        <f t="shared" si="37"/>
        <v/>
      </c>
      <c r="P516" s="26" t="str">
        <f t="shared" si="38"/>
        <v/>
      </c>
      <c r="Q516" s="26" t="str">
        <f t="shared" si="39"/>
        <v/>
      </c>
    </row>
    <row r="517" spans="5:17">
      <c r="E517" s="17">
        <v>511</v>
      </c>
      <c r="F517" s="17"/>
      <c r="G517" s="40"/>
      <c r="H517" s="43"/>
      <c r="I517" s="20"/>
      <c r="J517" s="17" t="s">
        <v>11</v>
      </c>
      <c r="K517" s="23">
        <f t="shared" ca="1" si="40"/>
        <v>3.6612138676338999</v>
      </c>
      <c r="L517" s="26"/>
      <c r="M517" s="26" t="str">
        <f t="shared" si="41"/>
        <v/>
      </c>
      <c r="N517" s="48"/>
      <c r="O517" s="28" t="str">
        <f t="shared" si="37"/>
        <v/>
      </c>
      <c r="P517" s="26" t="str">
        <f t="shared" si="38"/>
        <v/>
      </c>
      <c r="Q517" s="26" t="str">
        <f t="shared" si="39"/>
        <v/>
      </c>
    </row>
    <row r="518" spans="5:17">
      <c r="E518" s="17">
        <v>512</v>
      </c>
      <c r="F518" s="17"/>
      <c r="G518" s="40"/>
      <c r="H518" s="43"/>
      <c r="I518" s="20"/>
      <c r="J518" s="17" t="s">
        <v>11</v>
      </c>
      <c r="K518" s="23">
        <f t="shared" ca="1" si="40"/>
        <v>4.282030447452442</v>
      </c>
      <c r="L518" s="26"/>
      <c r="M518" s="26" t="str">
        <f t="shared" si="41"/>
        <v/>
      </c>
      <c r="N518" s="48"/>
      <c r="O518" s="28" t="str">
        <f t="shared" si="37"/>
        <v/>
      </c>
      <c r="P518" s="26" t="str">
        <f t="shared" si="38"/>
        <v/>
      </c>
      <c r="Q518" s="26" t="str">
        <f t="shared" si="39"/>
        <v/>
      </c>
    </row>
    <row r="519" spans="5:17">
      <c r="E519" s="17">
        <v>513</v>
      </c>
      <c r="F519" s="17"/>
      <c r="G519" s="40"/>
      <c r="H519" s="43"/>
      <c r="I519" s="20"/>
      <c r="J519" s="17" t="s">
        <v>11</v>
      </c>
      <c r="K519" s="23">
        <f t="shared" ca="1" si="40"/>
        <v>2.8968880212611108</v>
      </c>
      <c r="L519" s="26"/>
      <c r="M519" s="26" t="str">
        <f t="shared" si="41"/>
        <v/>
      </c>
      <c r="N519" s="48"/>
      <c r="O519" s="28" t="str">
        <f t="shared" si="37"/>
        <v/>
      </c>
      <c r="P519" s="26" t="str">
        <f t="shared" si="38"/>
        <v/>
      </c>
      <c r="Q519" s="26" t="str">
        <f t="shared" si="39"/>
        <v/>
      </c>
    </row>
    <row r="520" spans="5:17">
      <c r="E520" s="17">
        <v>514</v>
      </c>
      <c r="F520" s="17"/>
      <c r="G520" s="40"/>
      <c r="H520" s="43"/>
      <c r="I520" s="20"/>
      <c r="J520" s="17" t="s">
        <v>11</v>
      </c>
      <c r="K520" s="23">
        <f t="shared" ca="1" si="40"/>
        <v>4.1350421929978687</v>
      </c>
      <c r="L520" s="26"/>
      <c r="M520" s="26" t="str">
        <f t="shared" si="41"/>
        <v/>
      </c>
      <c r="N520" s="48"/>
      <c r="O520" s="28" t="str">
        <f t="shared" si="37"/>
        <v/>
      </c>
      <c r="P520" s="26" t="str">
        <f t="shared" si="38"/>
        <v/>
      </c>
      <c r="Q520" s="26" t="str">
        <f t="shared" si="39"/>
        <v/>
      </c>
    </row>
    <row r="521" spans="5:17">
      <c r="E521" s="17">
        <v>515</v>
      </c>
      <c r="F521" s="17"/>
      <c r="G521" s="40"/>
      <c r="H521" s="43"/>
      <c r="I521" s="20"/>
      <c r="J521" s="17" t="s">
        <v>11</v>
      </c>
      <c r="K521" s="23">
        <f t="shared" ca="1" si="40"/>
        <v>3.4490162465297947</v>
      </c>
      <c r="L521" s="26"/>
      <c r="M521" s="26" t="str">
        <f t="shared" si="41"/>
        <v/>
      </c>
      <c r="N521" s="48"/>
      <c r="O521" s="28" t="str">
        <f t="shared" ref="O521:O584" si="42">IF(N521="GAGNÉ",K521*M521,IF(N521="PERDU","0,00 €",""))</f>
        <v/>
      </c>
      <c r="P521" s="26" t="str">
        <f t="shared" ref="P521:P584" si="43">IF(N521="GAGNÉ",O521-M521,IF(N521="PERDU",-M521,""))</f>
        <v/>
      </c>
      <c r="Q521" s="26" t="str">
        <f t="shared" ref="Q521:Q584" si="44">IF(N521="GAGNÉ",O521-M521+Q520,IF(N521="PERDU",Q520-M521,""))</f>
        <v/>
      </c>
    </row>
    <row r="522" spans="5:17">
      <c r="E522" s="17">
        <v>516</v>
      </c>
      <c r="F522" s="17"/>
      <c r="G522" s="40"/>
      <c r="H522" s="43"/>
      <c r="I522" s="20"/>
      <c r="J522" s="17" t="s">
        <v>11</v>
      </c>
      <c r="K522" s="23">
        <f t="shared" ca="1" si="40"/>
        <v>4.3028711524654604</v>
      </c>
      <c r="L522" s="26"/>
      <c r="M522" s="26" t="str">
        <f t="shared" si="41"/>
        <v/>
      </c>
      <c r="N522" s="48"/>
      <c r="O522" s="28" t="str">
        <f t="shared" si="42"/>
        <v/>
      </c>
      <c r="P522" s="26" t="str">
        <f t="shared" si="43"/>
        <v/>
      </c>
      <c r="Q522" s="26" t="str">
        <f t="shared" si="44"/>
        <v/>
      </c>
    </row>
    <row r="523" spans="5:17">
      <c r="E523" s="17">
        <v>517</v>
      </c>
      <c r="F523" s="17"/>
      <c r="G523" s="40"/>
      <c r="H523" s="43"/>
      <c r="I523" s="20"/>
      <c r="J523" s="17" t="s">
        <v>11</v>
      </c>
      <c r="K523" s="23">
        <f t="shared" ca="1" si="40"/>
        <v>4.5212334593947574</v>
      </c>
      <c r="L523" s="26"/>
      <c r="M523" s="26" t="str">
        <f t="shared" si="41"/>
        <v/>
      </c>
      <c r="N523" s="48"/>
      <c r="O523" s="28" t="str">
        <f t="shared" si="42"/>
        <v/>
      </c>
      <c r="P523" s="26" t="str">
        <f t="shared" si="43"/>
        <v/>
      </c>
      <c r="Q523" s="26" t="str">
        <f t="shared" si="44"/>
        <v/>
      </c>
    </row>
    <row r="524" spans="5:17">
      <c r="E524" s="17">
        <v>518</v>
      </c>
      <c r="F524" s="17"/>
      <c r="G524" s="40"/>
      <c r="H524" s="43"/>
      <c r="I524" s="20"/>
      <c r="J524" s="17" t="s">
        <v>11</v>
      </c>
      <c r="K524" s="23">
        <f t="shared" ca="1" si="40"/>
        <v>3.727756085931845</v>
      </c>
      <c r="L524" s="26"/>
      <c r="M524" s="26" t="str">
        <f t="shared" si="41"/>
        <v/>
      </c>
      <c r="N524" s="48"/>
      <c r="O524" s="28" t="str">
        <f t="shared" si="42"/>
        <v/>
      </c>
      <c r="P524" s="26" t="str">
        <f t="shared" si="43"/>
        <v/>
      </c>
      <c r="Q524" s="26" t="str">
        <f t="shared" si="44"/>
        <v/>
      </c>
    </row>
    <row r="525" spans="5:17">
      <c r="E525" s="17">
        <v>519</v>
      </c>
      <c r="F525" s="17"/>
      <c r="G525" s="40"/>
      <c r="H525" s="43"/>
      <c r="I525" s="20"/>
      <c r="J525" s="17" t="s">
        <v>11</v>
      </c>
      <c r="K525" s="23">
        <f t="shared" ca="1" si="40"/>
        <v>3.2321104217937182</v>
      </c>
      <c r="L525" s="26"/>
      <c r="M525" s="26" t="str">
        <f t="shared" si="41"/>
        <v/>
      </c>
      <c r="N525" s="48"/>
      <c r="O525" s="28" t="str">
        <f t="shared" si="42"/>
        <v/>
      </c>
      <c r="P525" s="26" t="str">
        <f t="shared" si="43"/>
        <v/>
      </c>
      <c r="Q525" s="26" t="str">
        <f t="shared" si="44"/>
        <v/>
      </c>
    </row>
    <row r="526" spans="5:17">
      <c r="E526" s="17">
        <v>520</v>
      </c>
      <c r="F526" s="17"/>
      <c r="G526" s="40"/>
      <c r="H526" s="43"/>
      <c r="I526" s="20"/>
      <c r="J526" s="17" t="s">
        <v>11</v>
      </c>
      <c r="K526" s="23">
        <f t="shared" ca="1" si="40"/>
        <v>3.5591507250416177</v>
      </c>
      <c r="L526" s="26"/>
      <c r="M526" s="26" t="str">
        <f t="shared" si="41"/>
        <v/>
      </c>
      <c r="N526" s="48"/>
      <c r="O526" s="28" t="str">
        <f t="shared" si="42"/>
        <v/>
      </c>
      <c r="P526" s="26" t="str">
        <f t="shared" si="43"/>
        <v/>
      </c>
      <c r="Q526" s="26" t="str">
        <f t="shared" si="44"/>
        <v/>
      </c>
    </row>
    <row r="527" spans="5:17">
      <c r="E527" s="17">
        <v>521</v>
      </c>
      <c r="F527" s="17"/>
      <c r="G527" s="40"/>
      <c r="H527" s="43"/>
      <c r="I527" s="20"/>
      <c r="J527" s="17" t="s">
        <v>11</v>
      </c>
      <c r="K527" s="23">
        <f t="shared" ca="1" si="40"/>
        <v>4.4033318711048794</v>
      </c>
      <c r="L527" s="26"/>
      <c r="M527" s="26" t="str">
        <f t="shared" si="41"/>
        <v/>
      </c>
      <c r="N527" s="48"/>
      <c r="O527" s="28" t="str">
        <f t="shared" si="42"/>
        <v/>
      </c>
      <c r="P527" s="26" t="str">
        <f t="shared" si="43"/>
        <v/>
      </c>
      <c r="Q527" s="26" t="str">
        <f t="shared" si="44"/>
        <v/>
      </c>
    </row>
    <row r="528" spans="5:17">
      <c r="E528" s="17">
        <v>522</v>
      </c>
      <c r="F528" s="17"/>
      <c r="G528" s="40"/>
      <c r="H528" s="43"/>
      <c r="I528" s="20"/>
      <c r="J528" s="17" t="s">
        <v>11</v>
      </c>
      <c r="K528" s="23">
        <f t="shared" ca="1" si="40"/>
        <v>4.4780993475496</v>
      </c>
      <c r="L528" s="26"/>
      <c r="M528" s="26" t="str">
        <f t="shared" si="41"/>
        <v/>
      </c>
      <c r="N528" s="48"/>
      <c r="O528" s="28" t="str">
        <f t="shared" si="42"/>
        <v/>
      </c>
      <c r="P528" s="26" t="str">
        <f t="shared" si="43"/>
        <v/>
      </c>
      <c r="Q528" s="26" t="str">
        <f t="shared" si="44"/>
        <v/>
      </c>
    </row>
    <row r="529" spans="5:17">
      <c r="E529" s="17">
        <v>523</v>
      </c>
      <c r="F529" s="17"/>
      <c r="G529" s="40"/>
      <c r="H529" s="43"/>
      <c r="I529" s="20"/>
      <c r="J529" s="17" t="s">
        <v>11</v>
      </c>
      <c r="K529" s="23">
        <f t="shared" ca="1" si="40"/>
        <v>3.7543977710141987</v>
      </c>
      <c r="L529" s="26"/>
      <c r="M529" s="26" t="str">
        <f t="shared" si="41"/>
        <v/>
      </c>
      <c r="N529" s="48"/>
      <c r="O529" s="28" t="str">
        <f t="shared" si="42"/>
        <v/>
      </c>
      <c r="P529" s="26" t="str">
        <f t="shared" si="43"/>
        <v/>
      </c>
      <c r="Q529" s="26" t="str">
        <f t="shared" si="44"/>
        <v/>
      </c>
    </row>
    <row r="530" spans="5:17">
      <c r="E530" s="17">
        <v>524</v>
      </c>
      <c r="F530" s="17"/>
      <c r="G530" s="40"/>
      <c r="H530" s="43"/>
      <c r="I530" s="20"/>
      <c r="J530" s="17" t="s">
        <v>11</v>
      </c>
      <c r="K530" s="23">
        <f t="shared" ca="1" si="40"/>
        <v>3.7126670233623553</v>
      </c>
      <c r="L530" s="26"/>
      <c r="M530" s="26" t="str">
        <f t="shared" si="41"/>
        <v/>
      </c>
      <c r="N530" s="48"/>
      <c r="O530" s="28" t="str">
        <f t="shared" si="42"/>
        <v/>
      </c>
      <c r="P530" s="26" t="str">
        <f t="shared" si="43"/>
        <v/>
      </c>
      <c r="Q530" s="26" t="str">
        <f t="shared" si="44"/>
        <v/>
      </c>
    </row>
    <row r="531" spans="5:17">
      <c r="E531" s="17">
        <v>525</v>
      </c>
      <c r="F531" s="17"/>
      <c r="G531" s="40"/>
      <c r="H531" s="43"/>
      <c r="I531" s="20"/>
      <c r="J531" s="17" t="s">
        <v>11</v>
      </c>
      <c r="K531" s="23">
        <f t="shared" ca="1" si="40"/>
        <v>3.3664545990963508</v>
      </c>
      <c r="L531" s="26"/>
      <c r="M531" s="26" t="str">
        <f t="shared" si="41"/>
        <v/>
      </c>
      <c r="N531" s="48"/>
      <c r="O531" s="28" t="str">
        <f t="shared" si="42"/>
        <v/>
      </c>
      <c r="P531" s="26" t="str">
        <f t="shared" si="43"/>
        <v/>
      </c>
      <c r="Q531" s="26" t="str">
        <f t="shared" si="44"/>
        <v/>
      </c>
    </row>
    <row r="532" spans="5:17">
      <c r="E532" s="17">
        <v>526</v>
      </c>
      <c r="F532" s="17"/>
      <c r="G532" s="40"/>
      <c r="H532" s="43"/>
      <c r="I532" s="20"/>
      <c r="J532" s="17" t="s">
        <v>11</v>
      </c>
      <c r="K532" s="23">
        <f t="shared" ca="1" si="40"/>
        <v>4.5417103635609042</v>
      </c>
      <c r="L532" s="26"/>
      <c r="M532" s="26" t="str">
        <f t="shared" si="41"/>
        <v/>
      </c>
      <c r="N532" s="48"/>
      <c r="O532" s="28" t="str">
        <f t="shared" si="42"/>
        <v/>
      </c>
      <c r="P532" s="26" t="str">
        <f t="shared" si="43"/>
        <v/>
      </c>
      <c r="Q532" s="26" t="str">
        <f t="shared" si="44"/>
        <v/>
      </c>
    </row>
    <row r="533" spans="5:17">
      <c r="E533" s="17">
        <v>527</v>
      </c>
      <c r="F533" s="17"/>
      <c r="G533" s="40"/>
      <c r="H533" s="43"/>
      <c r="I533" s="20"/>
      <c r="J533" s="17" t="s">
        <v>11</v>
      </c>
      <c r="K533" s="23">
        <f t="shared" ca="1" si="40"/>
        <v>3.608302759033545</v>
      </c>
      <c r="L533" s="26"/>
      <c r="M533" s="26" t="str">
        <f t="shared" si="41"/>
        <v/>
      </c>
      <c r="N533" s="48"/>
      <c r="O533" s="28" t="str">
        <f t="shared" si="42"/>
        <v/>
      </c>
      <c r="P533" s="26" t="str">
        <f t="shared" si="43"/>
        <v/>
      </c>
      <c r="Q533" s="26" t="str">
        <f t="shared" si="44"/>
        <v/>
      </c>
    </row>
    <row r="534" spans="5:17">
      <c r="E534" s="17">
        <v>528</v>
      </c>
      <c r="F534" s="17"/>
      <c r="G534" s="40"/>
      <c r="H534" s="43"/>
      <c r="I534" s="20"/>
      <c r="J534" s="17" t="s">
        <v>11</v>
      </c>
      <c r="K534" s="23">
        <f t="shared" ca="1" si="40"/>
        <v>3.3453758263225462</v>
      </c>
      <c r="L534" s="26"/>
      <c r="M534" s="26" t="str">
        <f t="shared" si="41"/>
        <v/>
      </c>
      <c r="N534" s="48"/>
      <c r="O534" s="28" t="str">
        <f t="shared" si="42"/>
        <v/>
      </c>
      <c r="P534" s="26" t="str">
        <f t="shared" si="43"/>
        <v/>
      </c>
      <c r="Q534" s="26" t="str">
        <f t="shared" si="44"/>
        <v/>
      </c>
    </row>
    <row r="535" spans="5:17">
      <c r="E535" s="17">
        <v>529</v>
      </c>
      <c r="F535" s="17"/>
      <c r="G535" s="40"/>
      <c r="H535" s="43"/>
      <c r="I535" s="20"/>
      <c r="J535" s="17" t="s">
        <v>11</v>
      </c>
      <c r="K535" s="23">
        <f t="shared" ca="1" si="40"/>
        <v>4.3343625127241125</v>
      </c>
      <c r="L535" s="26"/>
      <c r="M535" s="26" t="str">
        <f t="shared" si="41"/>
        <v/>
      </c>
      <c r="N535" s="48"/>
      <c r="O535" s="28" t="str">
        <f t="shared" si="42"/>
        <v/>
      </c>
      <c r="P535" s="26" t="str">
        <f t="shared" si="43"/>
        <v/>
      </c>
      <c r="Q535" s="26" t="str">
        <f t="shared" si="44"/>
        <v/>
      </c>
    </row>
    <row r="536" spans="5:17">
      <c r="E536" s="17">
        <v>530</v>
      </c>
      <c r="F536" s="17"/>
      <c r="G536" s="40"/>
      <c r="H536" s="43"/>
      <c r="I536" s="20"/>
      <c r="J536" s="17" t="s">
        <v>11</v>
      </c>
      <c r="K536" s="23">
        <f t="shared" ca="1" si="40"/>
        <v>3.1149959089997372</v>
      </c>
      <c r="L536" s="26"/>
      <c r="M536" s="26" t="str">
        <f t="shared" si="41"/>
        <v/>
      </c>
      <c r="N536" s="48"/>
      <c r="O536" s="28" t="str">
        <f t="shared" si="42"/>
        <v/>
      </c>
      <c r="P536" s="26" t="str">
        <f t="shared" si="43"/>
        <v/>
      </c>
      <c r="Q536" s="26" t="str">
        <f t="shared" si="44"/>
        <v/>
      </c>
    </row>
    <row r="537" spans="5:17">
      <c r="E537" s="17">
        <v>531</v>
      </c>
      <c r="F537" s="17"/>
      <c r="G537" s="40"/>
      <c r="H537" s="43"/>
      <c r="I537" s="20"/>
      <c r="J537" s="17" t="s">
        <v>11</v>
      </c>
      <c r="K537" s="23">
        <f t="shared" ca="1" si="40"/>
        <v>3.1383911375126887</v>
      </c>
      <c r="L537" s="26"/>
      <c r="M537" s="26" t="str">
        <f t="shared" si="41"/>
        <v/>
      </c>
      <c r="N537" s="48"/>
      <c r="O537" s="28" t="str">
        <f t="shared" si="42"/>
        <v/>
      </c>
      <c r="P537" s="26" t="str">
        <f t="shared" si="43"/>
        <v/>
      </c>
      <c r="Q537" s="26" t="str">
        <f t="shared" si="44"/>
        <v/>
      </c>
    </row>
    <row r="538" spans="5:17">
      <c r="E538" s="17">
        <v>532</v>
      </c>
      <c r="F538" s="17"/>
      <c r="G538" s="40"/>
      <c r="H538" s="43"/>
      <c r="I538" s="20"/>
      <c r="J538" s="17" t="s">
        <v>11</v>
      </c>
      <c r="K538" s="23">
        <f t="shared" ca="1" si="40"/>
        <v>4.3017771757884855</v>
      </c>
      <c r="L538" s="26"/>
      <c r="M538" s="26" t="str">
        <f t="shared" si="41"/>
        <v/>
      </c>
      <c r="N538" s="48"/>
      <c r="O538" s="28" t="str">
        <f t="shared" si="42"/>
        <v/>
      </c>
      <c r="P538" s="26" t="str">
        <f t="shared" si="43"/>
        <v/>
      </c>
      <c r="Q538" s="26" t="str">
        <f t="shared" si="44"/>
        <v/>
      </c>
    </row>
    <row r="539" spans="5:17">
      <c r="E539" s="17">
        <v>533</v>
      </c>
      <c r="F539" s="17"/>
      <c r="G539" s="40"/>
      <c r="H539" s="43"/>
      <c r="I539" s="20"/>
      <c r="J539" s="17" t="s">
        <v>11</v>
      </c>
      <c r="K539" s="23">
        <f t="shared" ca="1" si="40"/>
        <v>3.7188208641141145</v>
      </c>
      <c r="L539" s="26"/>
      <c r="M539" s="26" t="str">
        <f t="shared" si="41"/>
        <v/>
      </c>
      <c r="N539" s="48"/>
      <c r="O539" s="28" t="str">
        <f t="shared" si="42"/>
        <v/>
      </c>
      <c r="P539" s="26" t="str">
        <f t="shared" si="43"/>
        <v/>
      </c>
      <c r="Q539" s="26" t="str">
        <f t="shared" si="44"/>
        <v/>
      </c>
    </row>
    <row r="540" spans="5:17">
      <c r="E540" s="17">
        <v>534</v>
      </c>
      <c r="F540" s="17"/>
      <c r="G540" s="40"/>
      <c r="H540" s="43"/>
      <c r="I540" s="20"/>
      <c r="J540" s="17" t="s">
        <v>11</v>
      </c>
      <c r="K540" s="23">
        <f t="shared" ca="1" si="40"/>
        <v>3.380152123721079</v>
      </c>
      <c r="L540" s="26"/>
      <c r="M540" s="26" t="str">
        <f t="shared" si="41"/>
        <v/>
      </c>
      <c r="N540" s="48"/>
      <c r="O540" s="28" t="str">
        <f t="shared" si="42"/>
        <v/>
      </c>
      <c r="P540" s="26" t="str">
        <f t="shared" si="43"/>
        <v/>
      </c>
      <c r="Q540" s="26" t="str">
        <f t="shared" si="44"/>
        <v/>
      </c>
    </row>
    <row r="541" spans="5:17">
      <c r="E541" s="17">
        <v>535</v>
      </c>
      <c r="F541" s="17"/>
      <c r="G541" s="40"/>
      <c r="H541" s="43"/>
      <c r="I541" s="20"/>
      <c r="J541" s="17" t="s">
        <v>11</v>
      </c>
      <c r="K541" s="23">
        <f t="shared" ca="1" si="40"/>
        <v>3.3485373860701086</v>
      </c>
      <c r="L541" s="26"/>
      <c r="M541" s="26" t="str">
        <f t="shared" si="41"/>
        <v/>
      </c>
      <c r="N541" s="48"/>
      <c r="O541" s="28" t="str">
        <f t="shared" si="42"/>
        <v/>
      </c>
      <c r="P541" s="26" t="str">
        <f t="shared" si="43"/>
        <v/>
      </c>
      <c r="Q541" s="26" t="str">
        <f t="shared" si="44"/>
        <v/>
      </c>
    </row>
    <row r="542" spans="5:17">
      <c r="E542" s="17">
        <v>536</v>
      </c>
      <c r="F542" s="17"/>
      <c r="G542" s="40"/>
      <c r="H542" s="43"/>
      <c r="I542" s="20"/>
      <c r="J542" s="17" t="s">
        <v>11</v>
      </c>
      <c r="K542" s="23">
        <f t="shared" ca="1" si="40"/>
        <v>3.8061187466796191</v>
      </c>
      <c r="L542" s="26"/>
      <c r="M542" s="26" t="str">
        <f t="shared" si="41"/>
        <v/>
      </c>
      <c r="N542" s="48"/>
      <c r="O542" s="28" t="str">
        <f t="shared" si="42"/>
        <v/>
      </c>
      <c r="P542" s="26" t="str">
        <f t="shared" si="43"/>
        <v/>
      </c>
      <c r="Q542" s="26" t="str">
        <f t="shared" si="44"/>
        <v/>
      </c>
    </row>
    <row r="543" spans="5:17">
      <c r="E543" s="17">
        <v>537</v>
      </c>
      <c r="F543" s="17"/>
      <c r="G543" s="40"/>
      <c r="H543" s="43"/>
      <c r="I543" s="20"/>
      <c r="J543" s="17" t="s">
        <v>11</v>
      </c>
      <c r="K543" s="23">
        <f t="shared" ca="1" si="40"/>
        <v>2.7604934023614423</v>
      </c>
      <c r="L543" s="26"/>
      <c r="M543" s="26" t="str">
        <f t="shared" si="41"/>
        <v/>
      </c>
      <c r="N543" s="48"/>
      <c r="O543" s="28" t="str">
        <f t="shared" si="42"/>
        <v/>
      </c>
      <c r="P543" s="26" t="str">
        <f t="shared" si="43"/>
        <v/>
      </c>
      <c r="Q543" s="26" t="str">
        <f t="shared" si="44"/>
        <v/>
      </c>
    </row>
    <row r="544" spans="5:17">
      <c r="E544" s="17">
        <v>538</v>
      </c>
      <c r="F544" s="17"/>
      <c r="G544" s="40"/>
      <c r="H544" s="43"/>
      <c r="I544" s="20"/>
      <c r="J544" s="17" t="s">
        <v>11</v>
      </c>
      <c r="K544" s="23">
        <f t="shared" ca="1" si="40"/>
        <v>3.5817038314496834</v>
      </c>
      <c r="L544" s="26"/>
      <c r="M544" s="26" t="str">
        <f t="shared" si="41"/>
        <v/>
      </c>
      <c r="N544" s="48"/>
      <c r="O544" s="28" t="str">
        <f t="shared" si="42"/>
        <v/>
      </c>
      <c r="P544" s="26" t="str">
        <f t="shared" si="43"/>
        <v/>
      </c>
      <c r="Q544" s="26" t="str">
        <f t="shared" si="44"/>
        <v/>
      </c>
    </row>
    <row r="545" spans="5:17">
      <c r="E545" s="17">
        <v>539</v>
      </c>
      <c r="F545" s="17"/>
      <c r="G545" s="40"/>
      <c r="H545" s="43"/>
      <c r="I545" s="20"/>
      <c r="J545" s="17" t="s">
        <v>11</v>
      </c>
      <c r="K545" s="23">
        <f t="shared" ca="1" si="40"/>
        <v>3.33433327994141</v>
      </c>
      <c r="L545" s="26"/>
      <c r="M545" s="26" t="str">
        <f t="shared" si="41"/>
        <v/>
      </c>
      <c r="N545" s="48"/>
      <c r="O545" s="28" t="str">
        <f t="shared" si="42"/>
        <v/>
      </c>
      <c r="P545" s="26" t="str">
        <f t="shared" si="43"/>
        <v/>
      </c>
      <c r="Q545" s="26" t="str">
        <f t="shared" si="44"/>
        <v/>
      </c>
    </row>
    <row r="546" spans="5:17">
      <c r="E546" s="17">
        <v>540</v>
      </c>
      <c r="F546" s="17"/>
      <c r="G546" s="40"/>
      <c r="H546" s="43"/>
      <c r="I546" s="20"/>
      <c r="J546" s="17" t="s">
        <v>11</v>
      </c>
      <c r="K546" s="23">
        <f t="shared" ca="1" si="40"/>
        <v>4.5262958014208401</v>
      </c>
      <c r="L546" s="26"/>
      <c r="M546" s="26" t="str">
        <f t="shared" si="41"/>
        <v/>
      </c>
      <c r="N546" s="48"/>
      <c r="O546" s="28" t="str">
        <f t="shared" si="42"/>
        <v/>
      </c>
      <c r="P546" s="26" t="str">
        <f t="shared" si="43"/>
        <v/>
      </c>
      <c r="Q546" s="26" t="str">
        <f t="shared" si="44"/>
        <v/>
      </c>
    </row>
    <row r="547" spans="5:17">
      <c r="E547" s="17">
        <v>541</v>
      </c>
      <c r="F547" s="17"/>
      <c r="G547" s="40"/>
      <c r="H547" s="43"/>
      <c r="I547" s="20"/>
      <c r="J547" s="17" t="s">
        <v>11</v>
      </c>
      <c r="K547" s="23">
        <f t="shared" ca="1" si="40"/>
        <v>3.816212983586019</v>
      </c>
      <c r="L547" s="26"/>
      <c r="M547" s="26" t="str">
        <f t="shared" si="41"/>
        <v/>
      </c>
      <c r="N547" s="48"/>
      <c r="O547" s="28" t="str">
        <f t="shared" si="42"/>
        <v/>
      </c>
      <c r="P547" s="26" t="str">
        <f t="shared" si="43"/>
        <v/>
      </c>
      <c r="Q547" s="26" t="str">
        <f t="shared" si="44"/>
        <v/>
      </c>
    </row>
    <row r="548" spans="5:17">
      <c r="E548" s="17">
        <v>542</v>
      </c>
      <c r="F548" s="17"/>
      <c r="G548" s="40"/>
      <c r="H548" s="43"/>
      <c r="I548" s="20"/>
      <c r="J548" s="17" t="s">
        <v>11</v>
      </c>
      <c r="K548" s="23">
        <f t="shared" ca="1" si="40"/>
        <v>3.1965463505809342</v>
      </c>
      <c r="L548" s="26"/>
      <c r="M548" s="26" t="str">
        <f t="shared" si="41"/>
        <v/>
      </c>
      <c r="N548" s="48"/>
      <c r="O548" s="28" t="str">
        <f t="shared" si="42"/>
        <v/>
      </c>
      <c r="P548" s="26" t="str">
        <f t="shared" si="43"/>
        <v/>
      </c>
      <c r="Q548" s="26" t="str">
        <f t="shared" si="44"/>
        <v/>
      </c>
    </row>
    <row r="549" spans="5:17">
      <c r="E549" s="17">
        <v>543</v>
      </c>
      <c r="F549" s="17"/>
      <c r="G549" s="40"/>
      <c r="H549" s="43"/>
      <c r="I549" s="20"/>
      <c r="J549" s="17" t="s">
        <v>11</v>
      </c>
      <c r="K549" s="23">
        <f t="shared" ca="1" si="40"/>
        <v>3.0624893267421158</v>
      </c>
      <c r="L549" s="26"/>
      <c r="M549" s="26" t="str">
        <f t="shared" si="41"/>
        <v/>
      </c>
      <c r="N549" s="48"/>
      <c r="O549" s="28" t="str">
        <f t="shared" si="42"/>
        <v/>
      </c>
      <c r="P549" s="26" t="str">
        <f t="shared" si="43"/>
        <v/>
      </c>
      <c r="Q549" s="26" t="str">
        <f t="shared" si="44"/>
        <v/>
      </c>
    </row>
    <row r="550" spans="5:17">
      <c r="E550" s="17">
        <v>544</v>
      </c>
      <c r="F550" s="17"/>
      <c r="G550" s="40"/>
      <c r="H550" s="43"/>
      <c r="I550" s="20"/>
      <c r="J550" s="17" t="s">
        <v>11</v>
      </c>
      <c r="K550" s="23">
        <f t="shared" ca="1" si="40"/>
        <v>3.9758738720364688</v>
      </c>
      <c r="L550" s="26"/>
      <c r="M550" s="26" t="str">
        <f t="shared" si="41"/>
        <v/>
      </c>
      <c r="N550" s="48"/>
      <c r="O550" s="28" t="str">
        <f t="shared" si="42"/>
        <v/>
      </c>
      <c r="P550" s="26" t="str">
        <f t="shared" si="43"/>
        <v/>
      </c>
      <c r="Q550" s="26" t="str">
        <f t="shared" si="44"/>
        <v/>
      </c>
    </row>
    <row r="551" spans="5:17">
      <c r="E551" s="17">
        <v>545</v>
      </c>
      <c r="F551" s="17"/>
      <c r="G551" s="40"/>
      <c r="H551" s="43"/>
      <c r="I551" s="20"/>
      <c r="J551" s="17" t="s">
        <v>11</v>
      </c>
      <c r="K551" s="23">
        <f t="shared" ca="1" si="40"/>
        <v>2.910349043306605</v>
      </c>
      <c r="L551" s="26"/>
      <c r="M551" s="26" t="str">
        <f t="shared" si="41"/>
        <v/>
      </c>
      <c r="N551" s="48"/>
      <c r="O551" s="28" t="str">
        <f t="shared" si="42"/>
        <v/>
      </c>
      <c r="P551" s="26" t="str">
        <f t="shared" si="43"/>
        <v/>
      </c>
      <c r="Q551" s="26" t="str">
        <f t="shared" si="44"/>
        <v/>
      </c>
    </row>
    <row r="552" spans="5:17">
      <c r="E552" s="17">
        <v>546</v>
      </c>
      <c r="F552" s="17"/>
      <c r="G552" s="40"/>
      <c r="H552" s="43"/>
      <c r="I552" s="20"/>
      <c r="J552" s="17" t="s">
        <v>11</v>
      </c>
      <c r="K552" s="23">
        <f t="shared" ca="1" si="40"/>
        <v>4.112055846952714</v>
      </c>
      <c r="L552" s="26"/>
      <c r="M552" s="26" t="str">
        <f t="shared" si="41"/>
        <v/>
      </c>
      <c r="N552" s="48"/>
      <c r="O552" s="28" t="str">
        <f t="shared" si="42"/>
        <v/>
      </c>
      <c r="P552" s="26" t="str">
        <f t="shared" si="43"/>
        <v/>
      </c>
      <c r="Q552" s="26" t="str">
        <f t="shared" si="44"/>
        <v/>
      </c>
    </row>
    <row r="553" spans="5:17">
      <c r="E553" s="17">
        <v>547</v>
      </c>
      <c r="F553" s="17"/>
      <c r="G553" s="40"/>
      <c r="H553" s="43"/>
      <c r="I553" s="20"/>
      <c r="J553" s="17" t="s">
        <v>11</v>
      </c>
      <c r="K553" s="23">
        <f t="shared" ca="1" si="40"/>
        <v>4.3573177462371824</v>
      </c>
      <c r="L553" s="26"/>
      <c r="M553" s="26" t="str">
        <f t="shared" si="41"/>
        <v/>
      </c>
      <c r="N553" s="48"/>
      <c r="O553" s="28" t="str">
        <f t="shared" si="42"/>
        <v/>
      </c>
      <c r="P553" s="26" t="str">
        <f t="shared" si="43"/>
        <v/>
      </c>
      <c r="Q553" s="26" t="str">
        <f t="shared" si="44"/>
        <v/>
      </c>
    </row>
    <row r="554" spans="5:17">
      <c r="E554" s="17">
        <v>548</v>
      </c>
      <c r="F554" s="17"/>
      <c r="G554" s="40"/>
      <c r="H554" s="43"/>
      <c r="I554" s="20"/>
      <c r="J554" s="17" t="s">
        <v>11</v>
      </c>
      <c r="K554" s="23">
        <f t="shared" ca="1" si="40"/>
        <v>3.1634057315461672</v>
      </c>
      <c r="L554" s="26"/>
      <c r="M554" s="26" t="str">
        <f t="shared" si="41"/>
        <v/>
      </c>
      <c r="N554" s="48"/>
      <c r="O554" s="28" t="str">
        <f t="shared" si="42"/>
        <v/>
      </c>
      <c r="P554" s="26" t="str">
        <f t="shared" si="43"/>
        <v/>
      </c>
      <c r="Q554" s="26" t="str">
        <f t="shared" si="44"/>
        <v/>
      </c>
    </row>
    <row r="555" spans="5:17">
      <c r="E555" s="17">
        <v>549</v>
      </c>
      <c r="F555" s="17"/>
      <c r="G555" s="40"/>
      <c r="H555" s="43"/>
      <c r="I555" s="20"/>
      <c r="J555" s="17" t="s">
        <v>11</v>
      </c>
      <c r="K555" s="23">
        <f t="shared" ref="K555:K618" ca="1" si="45">2.75+RAND()*(4.6-2.75)</f>
        <v>3.1135354678735796</v>
      </c>
      <c r="L555" s="26"/>
      <c r="M555" s="26" t="str">
        <f t="shared" si="41"/>
        <v/>
      </c>
      <c r="N555" s="48"/>
      <c r="O555" s="28" t="str">
        <f t="shared" si="42"/>
        <v/>
      </c>
      <c r="P555" s="26" t="str">
        <f t="shared" si="43"/>
        <v/>
      </c>
      <c r="Q555" s="26" t="str">
        <f t="shared" si="44"/>
        <v/>
      </c>
    </row>
    <row r="556" spans="5:17">
      <c r="E556" s="17">
        <v>550</v>
      </c>
      <c r="F556" s="17"/>
      <c r="G556" s="40"/>
      <c r="H556" s="43"/>
      <c r="I556" s="20"/>
      <c r="J556" s="17" t="s">
        <v>11</v>
      </c>
      <c r="K556" s="23">
        <f t="shared" ca="1" si="45"/>
        <v>4.5464948796186189</v>
      </c>
      <c r="L556" s="26"/>
      <c r="M556" s="26" t="str">
        <f t="shared" si="41"/>
        <v/>
      </c>
      <c r="N556" s="48"/>
      <c r="O556" s="28" t="str">
        <f t="shared" si="42"/>
        <v/>
      </c>
      <c r="P556" s="26" t="str">
        <f t="shared" si="43"/>
        <v/>
      </c>
      <c r="Q556" s="26" t="str">
        <f t="shared" si="44"/>
        <v/>
      </c>
    </row>
    <row r="557" spans="5:17">
      <c r="E557" s="17">
        <v>551</v>
      </c>
      <c r="F557" s="17"/>
      <c r="G557" s="40"/>
      <c r="H557" s="43"/>
      <c r="I557" s="20"/>
      <c r="J557" s="17" t="s">
        <v>11</v>
      </c>
      <c r="K557" s="23">
        <f t="shared" ca="1" si="45"/>
        <v>3.1228469513152901</v>
      </c>
      <c r="L557" s="26"/>
      <c r="M557" s="26" t="str">
        <f t="shared" si="41"/>
        <v/>
      </c>
      <c r="N557" s="48"/>
      <c r="O557" s="28" t="str">
        <f t="shared" si="42"/>
        <v/>
      </c>
      <c r="P557" s="26" t="str">
        <f t="shared" si="43"/>
        <v/>
      </c>
      <c r="Q557" s="26" t="str">
        <f t="shared" si="44"/>
        <v/>
      </c>
    </row>
    <row r="558" spans="5:17">
      <c r="E558" s="17">
        <v>552</v>
      </c>
      <c r="F558" s="17"/>
      <c r="G558" s="40"/>
      <c r="H558" s="43"/>
      <c r="I558" s="20"/>
      <c r="J558" s="17" t="s">
        <v>11</v>
      </c>
      <c r="K558" s="23">
        <f t="shared" ca="1" si="45"/>
        <v>3.4482152995525928</v>
      </c>
      <c r="L558" s="26"/>
      <c r="M558" s="26" t="str">
        <f t="shared" si="41"/>
        <v/>
      </c>
      <c r="N558" s="48"/>
      <c r="O558" s="28" t="str">
        <f t="shared" si="42"/>
        <v/>
      </c>
      <c r="P558" s="26" t="str">
        <f t="shared" si="43"/>
        <v/>
      </c>
      <c r="Q558" s="26" t="str">
        <f t="shared" si="44"/>
        <v/>
      </c>
    </row>
    <row r="559" spans="5:17">
      <c r="E559" s="17">
        <v>553</v>
      </c>
      <c r="F559" s="17"/>
      <c r="G559" s="40"/>
      <c r="H559" s="43"/>
      <c r="I559" s="20"/>
      <c r="J559" s="17" t="s">
        <v>11</v>
      </c>
      <c r="K559" s="23">
        <f t="shared" ca="1" si="45"/>
        <v>4.1228228267631044</v>
      </c>
      <c r="L559" s="26"/>
      <c r="M559" s="26" t="str">
        <f t="shared" si="41"/>
        <v/>
      </c>
      <c r="N559" s="48"/>
      <c r="O559" s="28" t="str">
        <f t="shared" si="42"/>
        <v/>
      </c>
      <c r="P559" s="26" t="str">
        <f t="shared" si="43"/>
        <v/>
      </c>
      <c r="Q559" s="26" t="str">
        <f t="shared" si="44"/>
        <v/>
      </c>
    </row>
    <row r="560" spans="5:17">
      <c r="E560" s="17">
        <v>554</v>
      </c>
      <c r="F560" s="17"/>
      <c r="G560" s="40"/>
      <c r="H560" s="43"/>
      <c r="I560" s="20"/>
      <c r="J560" s="17" t="s">
        <v>11</v>
      </c>
      <c r="K560" s="23">
        <f t="shared" ca="1" si="45"/>
        <v>4.1528491462594745</v>
      </c>
      <c r="L560" s="26"/>
      <c r="M560" s="26" t="str">
        <f t="shared" si="41"/>
        <v/>
      </c>
      <c r="N560" s="48"/>
      <c r="O560" s="28" t="str">
        <f t="shared" si="42"/>
        <v/>
      </c>
      <c r="P560" s="26" t="str">
        <f t="shared" si="43"/>
        <v/>
      </c>
      <c r="Q560" s="26" t="str">
        <f t="shared" si="44"/>
        <v/>
      </c>
    </row>
    <row r="561" spans="5:17">
      <c r="E561" s="17">
        <v>555</v>
      </c>
      <c r="F561" s="17"/>
      <c r="G561" s="40"/>
      <c r="H561" s="43"/>
      <c r="I561" s="20"/>
      <c r="J561" s="17" t="s">
        <v>11</v>
      </c>
      <c r="K561" s="23">
        <f t="shared" ca="1" si="45"/>
        <v>4.157683776606838</v>
      </c>
      <c r="L561" s="26"/>
      <c r="M561" s="26" t="str">
        <f t="shared" si="41"/>
        <v/>
      </c>
      <c r="N561" s="48"/>
      <c r="O561" s="28" t="str">
        <f t="shared" si="42"/>
        <v/>
      </c>
      <c r="P561" s="26" t="str">
        <f t="shared" si="43"/>
        <v/>
      </c>
      <c r="Q561" s="26" t="str">
        <f t="shared" si="44"/>
        <v/>
      </c>
    </row>
    <row r="562" spans="5:17">
      <c r="E562" s="17">
        <v>556</v>
      </c>
      <c r="F562" s="17"/>
      <c r="G562" s="40"/>
      <c r="H562" s="43"/>
      <c r="I562" s="20"/>
      <c r="J562" s="17" t="s">
        <v>11</v>
      </c>
      <c r="K562" s="23">
        <f t="shared" ca="1" si="45"/>
        <v>2.7794322144976396</v>
      </c>
      <c r="L562" s="26"/>
      <c r="M562" s="26" t="str">
        <f t="shared" si="41"/>
        <v/>
      </c>
      <c r="N562" s="48"/>
      <c r="O562" s="28" t="str">
        <f t="shared" si="42"/>
        <v/>
      </c>
      <c r="P562" s="26" t="str">
        <f t="shared" si="43"/>
        <v/>
      </c>
      <c r="Q562" s="26" t="str">
        <f t="shared" si="44"/>
        <v/>
      </c>
    </row>
    <row r="563" spans="5:17">
      <c r="E563" s="17">
        <v>557</v>
      </c>
      <c r="F563" s="17"/>
      <c r="G563" s="40"/>
      <c r="H563" s="43"/>
      <c r="I563" s="20"/>
      <c r="J563" s="17" t="s">
        <v>11</v>
      </c>
      <c r="K563" s="23">
        <f t="shared" ca="1" si="45"/>
        <v>3.3417661130408707</v>
      </c>
      <c r="L563" s="26"/>
      <c r="M563" s="26" t="str">
        <f t="shared" si="41"/>
        <v/>
      </c>
      <c r="N563" s="48"/>
      <c r="O563" s="28" t="str">
        <f t="shared" si="42"/>
        <v/>
      </c>
      <c r="P563" s="26" t="str">
        <f t="shared" si="43"/>
        <v/>
      </c>
      <c r="Q563" s="26" t="str">
        <f t="shared" si="44"/>
        <v/>
      </c>
    </row>
    <row r="564" spans="5:17">
      <c r="E564" s="17">
        <v>558</v>
      </c>
      <c r="F564" s="17"/>
      <c r="G564" s="40"/>
      <c r="H564" s="43"/>
      <c r="I564" s="20"/>
      <c r="J564" s="17" t="s">
        <v>11</v>
      </c>
      <c r="K564" s="23">
        <f t="shared" ca="1" si="45"/>
        <v>3.9176695063941249</v>
      </c>
      <c r="L564" s="26"/>
      <c r="M564" s="26" t="str">
        <f t="shared" si="41"/>
        <v/>
      </c>
      <c r="N564" s="48"/>
      <c r="O564" s="28" t="str">
        <f t="shared" si="42"/>
        <v/>
      </c>
      <c r="P564" s="26" t="str">
        <f t="shared" si="43"/>
        <v/>
      </c>
      <c r="Q564" s="26" t="str">
        <f t="shared" si="44"/>
        <v/>
      </c>
    </row>
    <row r="565" spans="5:17">
      <c r="E565" s="17">
        <v>559</v>
      </c>
      <c r="F565" s="17"/>
      <c r="G565" s="40"/>
      <c r="H565" s="43"/>
      <c r="I565" s="20"/>
      <c r="J565" s="17" t="s">
        <v>11</v>
      </c>
      <c r="K565" s="23">
        <f t="shared" ca="1" si="45"/>
        <v>4.2726017202335074</v>
      </c>
      <c r="L565" s="26"/>
      <c r="M565" s="26" t="str">
        <f t="shared" si="41"/>
        <v/>
      </c>
      <c r="N565" s="48"/>
      <c r="O565" s="28" t="str">
        <f t="shared" si="42"/>
        <v/>
      </c>
      <c r="P565" s="26" t="str">
        <f t="shared" si="43"/>
        <v/>
      </c>
      <c r="Q565" s="26" t="str">
        <f t="shared" si="44"/>
        <v/>
      </c>
    </row>
    <row r="566" spans="5:17">
      <c r="E566" s="17">
        <v>560</v>
      </c>
      <c r="F566" s="17"/>
      <c r="G566" s="40"/>
      <c r="H566" s="43"/>
      <c r="I566" s="20"/>
      <c r="J566" s="17" t="s">
        <v>11</v>
      </c>
      <c r="K566" s="23">
        <f t="shared" ca="1" si="45"/>
        <v>4.1332387048193269</v>
      </c>
      <c r="L566" s="26"/>
      <c r="M566" s="26" t="str">
        <f t="shared" ref="M566:M629" si="46">IF(N565="","",IF(OR(N565="REPORTÉ",N565="ANNULÉ"),M565,IF(N565="GAGNÉ",M563,M564+M565)))</f>
        <v/>
      </c>
      <c r="N566" s="48"/>
      <c r="O566" s="28" t="str">
        <f t="shared" si="42"/>
        <v/>
      </c>
      <c r="P566" s="26" t="str">
        <f t="shared" si="43"/>
        <v/>
      </c>
      <c r="Q566" s="26" t="str">
        <f t="shared" si="44"/>
        <v/>
      </c>
    </row>
    <row r="567" spans="5:17">
      <c r="E567" s="17">
        <v>561</v>
      </c>
      <c r="F567" s="17"/>
      <c r="G567" s="40"/>
      <c r="H567" s="43"/>
      <c r="I567" s="20"/>
      <c r="J567" s="17" t="s">
        <v>11</v>
      </c>
      <c r="K567" s="23">
        <f t="shared" ca="1" si="45"/>
        <v>4.3598154594468062</v>
      </c>
      <c r="L567" s="26"/>
      <c r="M567" s="26" t="str">
        <f t="shared" si="46"/>
        <v/>
      </c>
      <c r="N567" s="48"/>
      <c r="O567" s="28" t="str">
        <f t="shared" si="42"/>
        <v/>
      </c>
      <c r="P567" s="26" t="str">
        <f t="shared" si="43"/>
        <v/>
      </c>
      <c r="Q567" s="26" t="str">
        <f t="shared" si="44"/>
        <v/>
      </c>
    </row>
    <row r="568" spans="5:17">
      <c r="E568" s="17">
        <v>562</v>
      </c>
      <c r="F568" s="17"/>
      <c r="G568" s="40"/>
      <c r="H568" s="43"/>
      <c r="I568" s="20"/>
      <c r="J568" s="17" t="s">
        <v>11</v>
      </c>
      <c r="K568" s="23">
        <f t="shared" ca="1" si="45"/>
        <v>4.103402398209365</v>
      </c>
      <c r="L568" s="26"/>
      <c r="M568" s="26" t="str">
        <f t="shared" si="46"/>
        <v/>
      </c>
      <c r="N568" s="48"/>
      <c r="O568" s="28" t="str">
        <f t="shared" si="42"/>
        <v/>
      </c>
      <c r="P568" s="26" t="str">
        <f t="shared" si="43"/>
        <v/>
      </c>
      <c r="Q568" s="26" t="str">
        <f t="shared" si="44"/>
        <v/>
      </c>
    </row>
    <row r="569" spans="5:17">
      <c r="E569" s="17">
        <v>563</v>
      </c>
      <c r="F569" s="17"/>
      <c r="G569" s="40"/>
      <c r="H569" s="43"/>
      <c r="I569" s="20"/>
      <c r="J569" s="17" t="s">
        <v>11</v>
      </c>
      <c r="K569" s="23">
        <f t="shared" ca="1" si="45"/>
        <v>4.3297489666876672</v>
      </c>
      <c r="L569" s="26"/>
      <c r="M569" s="26" t="str">
        <f t="shared" si="46"/>
        <v/>
      </c>
      <c r="N569" s="48"/>
      <c r="O569" s="28" t="str">
        <f t="shared" si="42"/>
        <v/>
      </c>
      <c r="P569" s="26" t="str">
        <f t="shared" si="43"/>
        <v/>
      </c>
      <c r="Q569" s="26" t="str">
        <f t="shared" si="44"/>
        <v/>
      </c>
    </row>
    <row r="570" spans="5:17">
      <c r="E570" s="17">
        <v>564</v>
      </c>
      <c r="F570" s="17"/>
      <c r="G570" s="40"/>
      <c r="H570" s="43"/>
      <c r="I570" s="20"/>
      <c r="J570" s="17" t="s">
        <v>11</v>
      </c>
      <c r="K570" s="23">
        <f t="shared" ca="1" si="45"/>
        <v>3.6223362411482904</v>
      </c>
      <c r="L570" s="26"/>
      <c r="M570" s="26" t="str">
        <f t="shared" si="46"/>
        <v/>
      </c>
      <c r="N570" s="48"/>
      <c r="O570" s="28" t="str">
        <f t="shared" si="42"/>
        <v/>
      </c>
      <c r="P570" s="26" t="str">
        <f t="shared" si="43"/>
        <v/>
      </c>
      <c r="Q570" s="26" t="str">
        <f t="shared" si="44"/>
        <v/>
      </c>
    </row>
    <row r="571" spans="5:17">
      <c r="E571" s="17">
        <v>565</v>
      </c>
      <c r="F571" s="17"/>
      <c r="G571" s="40"/>
      <c r="H571" s="43"/>
      <c r="I571" s="20"/>
      <c r="J571" s="17" t="s">
        <v>11</v>
      </c>
      <c r="K571" s="23">
        <f t="shared" ca="1" si="45"/>
        <v>4.2762469362846662</v>
      </c>
      <c r="L571" s="26"/>
      <c r="M571" s="26" t="str">
        <f t="shared" si="46"/>
        <v/>
      </c>
      <c r="N571" s="48"/>
      <c r="O571" s="28" t="str">
        <f t="shared" si="42"/>
        <v/>
      </c>
      <c r="P571" s="26" t="str">
        <f t="shared" si="43"/>
        <v/>
      </c>
      <c r="Q571" s="26" t="str">
        <f t="shared" si="44"/>
        <v/>
      </c>
    </row>
    <row r="572" spans="5:17">
      <c r="E572" s="17">
        <v>566</v>
      </c>
      <c r="F572" s="17"/>
      <c r="G572" s="40"/>
      <c r="H572" s="43"/>
      <c r="I572" s="20"/>
      <c r="J572" s="17" t="s">
        <v>11</v>
      </c>
      <c r="K572" s="23">
        <f t="shared" ca="1" si="45"/>
        <v>3.0160653207591479</v>
      </c>
      <c r="L572" s="26"/>
      <c r="M572" s="26" t="str">
        <f t="shared" si="46"/>
        <v/>
      </c>
      <c r="N572" s="48"/>
      <c r="O572" s="28" t="str">
        <f t="shared" si="42"/>
        <v/>
      </c>
      <c r="P572" s="26" t="str">
        <f t="shared" si="43"/>
        <v/>
      </c>
      <c r="Q572" s="26" t="str">
        <f t="shared" si="44"/>
        <v/>
      </c>
    </row>
    <row r="573" spans="5:17">
      <c r="E573" s="17">
        <v>567</v>
      </c>
      <c r="F573" s="17"/>
      <c r="G573" s="40"/>
      <c r="H573" s="43"/>
      <c r="I573" s="20"/>
      <c r="J573" s="17" t="s">
        <v>11</v>
      </c>
      <c r="K573" s="23">
        <f t="shared" ca="1" si="45"/>
        <v>3.9550369583958833</v>
      </c>
      <c r="L573" s="26"/>
      <c r="M573" s="26" t="str">
        <f t="shared" si="46"/>
        <v/>
      </c>
      <c r="N573" s="48"/>
      <c r="O573" s="28" t="str">
        <f t="shared" si="42"/>
        <v/>
      </c>
      <c r="P573" s="26" t="str">
        <f t="shared" si="43"/>
        <v/>
      </c>
      <c r="Q573" s="26" t="str">
        <f t="shared" si="44"/>
        <v/>
      </c>
    </row>
    <row r="574" spans="5:17">
      <c r="E574" s="17">
        <v>568</v>
      </c>
      <c r="F574" s="17"/>
      <c r="G574" s="40"/>
      <c r="H574" s="43"/>
      <c r="I574" s="20"/>
      <c r="J574" s="17" t="s">
        <v>11</v>
      </c>
      <c r="K574" s="23">
        <f t="shared" ca="1" si="45"/>
        <v>3.9519189406671131</v>
      </c>
      <c r="L574" s="26"/>
      <c r="M574" s="26" t="str">
        <f t="shared" si="46"/>
        <v/>
      </c>
      <c r="N574" s="48"/>
      <c r="O574" s="28" t="str">
        <f t="shared" si="42"/>
        <v/>
      </c>
      <c r="P574" s="26" t="str">
        <f t="shared" si="43"/>
        <v/>
      </c>
      <c r="Q574" s="26" t="str">
        <f t="shared" si="44"/>
        <v/>
      </c>
    </row>
    <row r="575" spans="5:17">
      <c r="E575" s="17">
        <v>569</v>
      </c>
      <c r="F575" s="17"/>
      <c r="G575" s="40"/>
      <c r="H575" s="43"/>
      <c r="I575" s="20"/>
      <c r="J575" s="17" t="s">
        <v>11</v>
      </c>
      <c r="K575" s="23">
        <f t="shared" ca="1" si="45"/>
        <v>3.6225949134659339</v>
      </c>
      <c r="L575" s="26"/>
      <c r="M575" s="26" t="str">
        <f t="shared" si="46"/>
        <v/>
      </c>
      <c r="N575" s="48"/>
      <c r="O575" s="28" t="str">
        <f t="shared" si="42"/>
        <v/>
      </c>
      <c r="P575" s="26" t="str">
        <f t="shared" si="43"/>
        <v/>
      </c>
      <c r="Q575" s="26" t="str">
        <f t="shared" si="44"/>
        <v/>
      </c>
    </row>
    <row r="576" spans="5:17">
      <c r="E576" s="17">
        <v>570</v>
      </c>
      <c r="F576" s="17"/>
      <c r="G576" s="40"/>
      <c r="H576" s="43"/>
      <c r="I576" s="20"/>
      <c r="J576" s="17" t="s">
        <v>11</v>
      </c>
      <c r="K576" s="23">
        <f t="shared" ca="1" si="45"/>
        <v>3.7805138206915943</v>
      </c>
      <c r="L576" s="26"/>
      <c r="M576" s="26" t="str">
        <f t="shared" si="46"/>
        <v/>
      </c>
      <c r="N576" s="48"/>
      <c r="O576" s="28" t="str">
        <f t="shared" si="42"/>
        <v/>
      </c>
      <c r="P576" s="26" t="str">
        <f t="shared" si="43"/>
        <v/>
      </c>
      <c r="Q576" s="26" t="str">
        <f t="shared" si="44"/>
        <v/>
      </c>
    </row>
    <row r="577" spans="5:17">
      <c r="E577" s="17">
        <v>571</v>
      </c>
      <c r="F577" s="17"/>
      <c r="G577" s="40"/>
      <c r="H577" s="43"/>
      <c r="I577" s="20"/>
      <c r="J577" s="17" t="s">
        <v>11</v>
      </c>
      <c r="K577" s="23">
        <f t="shared" ca="1" si="45"/>
        <v>3.2320817863448186</v>
      </c>
      <c r="L577" s="26"/>
      <c r="M577" s="26" t="str">
        <f t="shared" si="46"/>
        <v/>
      </c>
      <c r="N577" s="48"/>
      <c r="O577" s="28" t="str">
        <f t="shared" si="42"/>
        <v/>
      </c>
      <c r="P577" s="26" t="str">
        <f t="shared" si="43"/>
        <v/>
      </c>
      <c r="Q577" s="26" t="str">
        <f t="shared" si="44"/>
        <v/>
      </c>
    </row>
    <row r="578" spans="5:17">
      <c r="E578" s="17">
        <v>572</v>
      </c>
      <c r="F578" s="17"/>
      <c r="G578" s="40"/>
      <c r="H578" s="43"/>
      <c r="I578" s="20"/>
      <c r="J578" s="17" t="s">
        <v>11</v>
      </c>
      <c r="K578" s="23">
        <f t="shared" ca="1" si="45"/>
        <v>3.9831929333389882</v>
      </c>
      <c r="L578" s="26"/>
      <c r="M578" s="26" t="str">
        <f t="shared" si="46"/>
        <v/>
      </c>
      <c r="N578" s="48"/>
      <c r="O578" s="28" t="str">
        <f t="shared" si="42"/>
        <v/>
      </c>
      <c r="P578" s="26" t="str">
        <f t="shared" si="43"/>
        <v/>
      </c>
      <c r="Q578" s="26" t="str">
        <f t="shared" si="44"/>
        <v/>
      </c>
    </row>
    <row r="579" spans="5:17">
      <c r="E579" s="17">
        <v>573</v>
      </c>
      <c r="F579" s="17"/>
      <c r="G579" s="40"/>
      <c r="H579" s="43"/>
      <c r="I579" s="20"/>
      <c r="J579" s="17" t="s">
        <v>11</v>
      </c>
      <c r="K579" s="23">
        <f t="shared" ca="1" si="45"/>
        <v>3.5092901368889993</v>
      </c>
      <c r="L579" s="26"/>
      <c r="M579" s="26" t="str">
        <f t="shared" si="46"/>
        <v/>
      </c>
      <c r="N579" s="48"/>
      <c r="O579" s="28" t="str">
        <f t="shared" si="42"/>
        <v/>
      </c>
      <c r="P579" s="26" t="str">
        <f t="shared" si="43"/>
        <v/>
      </c>
      <c r="Q579" s="26" t="str">
        <f t="shared" si="44"/>
        <v/>
      </c>
    </row>
    <row r="580" spans="5:17">
      <c r="E580" s="17">
        <v>574</v>
      </c>
      <c r="F580" s="17"/>
      <c r="G580" s="40"/>
      <c r="H580" s="43"/>
      <c r="I580" s="20"/>
      <c r="J580" s="17" t="s">
        <v>11</v>
      </c>
      <c r="K580" s="23">
        <f t="shared" ca="1" si="45"/>
        <v>3.7578992742176167</v>
      </c>
      <c r="L580" s="26"/>
      <c r="M580" s="26" t="str">
        <f t="shared" si="46"/>
        <v/>
      </c>
      <c r="N580" s="48"/>
      <c r="O580" s="28" t="str">
        <f t="shared" si="42"/>
        <v/>
      </c>
      <c r="P580" s="26" t="str">
        <f t="shared" si="43"/>
        <v/>
      </c>
      <c r="Q580" s="26" t="str">
        <f t="shared" si="44"/>
        <v/>
      </c>
    </row>
    <row r="581" spans="5:17">
      <c r="E581" s="17">
        <v>575</v>
      </c>
      <c r="F581" s="17"/>
      <c r="G581" s="40"/>
      <c r="H581" s="43"/>
      <c r="I581" s="20"/>
      <c r="J581" s="17" t="s">
        <v>11</v>
      </c>
      <c r="K581" s="23">
        <f t="shared" ca="1" si="45"/>
        <v>2.9736742908177125</v>
      </c>
      <c r="L581" s="26"/>
      <c r="M581" s="26" t="str">
        <f t="shared" si="46"/>
        <v/>
      </c>
      <c r="N581" s="48"/>
      <c r="O581" s="28" t="str">
        <f t="shared" si="42"/>
        <v/>
      </c>
      <c r="P581" s="26" t="str">
        <f t="shared" si="43"/>
        <v/>
      </c>
      <c r="Q581" s="26" t="str">
        <f t="shared" si="44"/>
        <v/>
      </c>
    </row>
    <row r="582" spans="5:17">
      <c r="E582" s="17">
        <v>576</v>
      </c>
      <c r="F582" s="17"/>
      <c r="G582" s="40"/>
      <c r="H582" s="43"/>
      <c r="I582" s="20"/>
      <c r="J582" s="17" t="s">
        <v>11</v>
      </c>
      <c r="K582" s="23">
        <f t="shared" ca="1" si="45"/>
        <v>3.0577081150730128</v>
      </c>
      <c r="L582" s="26"/>
      <c r="M582" s="26" t="str">
        <f t="shared" si="46"/>
        <v/>
      </c>
      <c r="N582" s="48"/>
      <c r="O582" s="28" t="str">
        <f t="shared" si="42"/>
        <v/>
      </c>
      <c r="P582" s="26" t="str">
        <f t="shared" si="43"/>
        <v/>
      </c>
      <c r="Q582" s="26" t="str">
        <f t="shared" si="44"/>
        <v/>
      </c>
    </row>
    <row r="583" spans="5:17">
      <c r="E583" s="17">
        <v>577</v>
      </c>
      <c r="F583" s="17"/>
      <c r="G583" s="40"/>
      <c r="H583" s="43"/>
      <c r="I583" s="20"/>
      <c r="J583" s="17" t="s">
        <v>11</v>
      </c>
      <c r="K583" s="23">
        <f t="shared" ca="1" si="45"/>
        <v>4.431291033892764</v>
      </c>
      <c r="L583" s="26"/>
      <c r="M583" s="26" t="str">
        <f t="shared" si="46"/>
        <v/>
      </c>
      <c r="N583" s="48"/>
      <c r="O583" s="28" t="str">
        <f t="shared" si="42"/>
        <v/>
      </c>
      <c r="P583" s="26" t="str">
        <f t="shared" si="43"/>
        <v/>
      </c>
      <c r="Q583" s="26" t="str">
        <f t="shared" si="44"/>
        <v/>
      </c>
    </row>
    <row r="584" spans="5:17">
      <c r="E584" s="17">
        <v>578</v>
      </c>
      <c r="F584" s="17"/>
      <c r="G584" s="40"/>
      <c r="H584" s="43"/>
      <c r="I584" s="20"/>
      <c r="J584" s="17" t="s">
        <v>11</v>
      </c>
      <c r="K584" s="23">
        <f t="shared" ca="1" si="45"/>
        <v>4.3510162161927228</v>
      </c>
      <c r="L584" s="26"/>
      <c r="M584" s="26" t="str">
        <f t="shared" si="46"/>
        <v/>
      </c>
      <c r="N584" s="48"/>
      <c r="O584" s="28" t="str">
        <f t="shared" si="42"/>
        <v/>
      </c>
      <c r="P584" s="26" t="str">
        <f t="shared" si="43"/>
        <v/>
      </c>
      <c r="Q584" s="26" t="str">
        <f t="shared" si="44"/>
        <v/>
      </c>
    </row>
    <row r="585" spans="5:17">
      <c r="E585" s="17">
        <v>579</v>
      </c>
      <c r="F585" s="17"/>
      <c r="G585" s="40"/>
      <c r="H585" s="43"/>
      <c r="I585" s="20"/>
      <c r="J585" s="17" t="s">
        <v>11</v>
      </c>
      <c r="K585" s="23">
        <f t="shared" ca="1" si="45"/>
        <v>3.3537495868940645</v>
      </c>
      <c r="L585" s="26"/>
      <c r="M585" s="26" t="str">
        <f t="shared" si="46"/>
        <v/>
      </c>
      <c r="N585" s="48"/>
      <c r="O585" s="28" t="str">
        <f t="shared" ref="O585:O648" si="47">IF(N585="GAGNÉ",K585*M585,IF(N585="PERDU","0,00 €",""))</f>
        <v/>
      </c>
      <c r="P585" s="26" t="str">
        <f t="shared" ref="P585:P648" si="48">IF(N585="GAGNÉ",O585-M585,IF(N585="PERDU",-M585,""))</f>
        <v/>
      </c>
      <c r="Q585" s="26" t="str">
        <f t="shared" ref="Q585:Q648" si="49">IF(N585="GAGNÉ",O585-M585+Q584,IF(N585="PERDU",Q584-M585,""))</f>
        <v/>
      </c>
    </row>
    <row r="586" spans="5:17">
      <c r="E586" s="17">
        <v>580</v>
      </c>
      <c r="F586" s="17"/>
      <c r="G586" s="40"/>
      <c r="H586" s="43"/>
      <c r="I586" s="20"/>
      <c r="J586" s="17" t="s">
        <v>11</v>
      </c>
      <c r="K586" s="23">
        <f t="shared" ca="1" si="45"/>
        <v>3.5825693388855133</v>
      </c>
      <c r="L586" s="26"/>
      <c r="M586" s="26" t="str">
        <f t="shared" si="46"/>
        <v/>
      </c>
      <c r="N586" s="48"/>
      <c r="O586" s="28" t="str">
        <f t="shared" si="47"/>
        <v/>
      </c>
      <c r="P586" s="26" t="str">
        <f t="shared" si="48"/>
        <v/>
      </c>
      <c r="Q586" s="26" t="str">
        <f t="shared" si="49"/>
        <v/>
      </c>
    </row>
    <row r="587" spans="5:17">
      <c r="E587" s="17">
        <v>581</v>
      </c>
      <c r="F587" s="17"/>
      <c r="G587" s="40"/>
      <c r="H587" s="43"/>
      <c r="I587" s="20"/>
      <c r="J587" s="17" t="s">
        <v>11</v>
      </c>
      <c r="K587" s="23">
        <f t="shared" ca="1" si="45"/>
        <v>4.2590424539229028</v>
      </c>
      <c r="L587" s="26"/>
      <c r="M587" s="26" t="str">
        <f t="shared" si="46"/>
        <v/>
      </c>
      <c r="N587" s="48"/>
      <c r="O587" s="28" t="str">
        <f t="shared" si="47"/>
        <v/>
      </c>
      <c r="P587" s="26" t="str">
        <f t="shared" si="48"/>
        <v/>
      </c>
      <c r="Q587" s="26" t="str">
        <f t="shared" si="49"/>
        <v/>
      </c>
    </row>
    <row r="588" spans="5:17">
      <c r="E588" s="17">
        <v>582</v>
      </c>
      <c r="F588" s="17"/>
      <c r="G588" s="40"/>
      <c r="H588" s="43"/>
      <c r="I588" s="20"/>
      <c r="J588" s="17" t="s">
        <v>11</v>
      </c>
      <c r="K588" s="23">
        <f t="shared" ca="1" si="45"/>
        <v>3.974594674201422</v>
      </c>
      <c r="L588" s="26"/>
      <c r="M588" s="26" t="str">
        <f t="shared" si="46"/>
        <v/>
      </c>
      <c r="N588" s="48"/>
      <c r="O588" s="28" t="str">
        <f t="shared" si="47"/>
        <v/>
      </c>
      <c r="P588" s="26" t="str">
        <f t="shared" si="48"/>
        <v/>
      </c>
      <c r="Q588" s="26" t="str">
        <f t="shared" si="49"/>
        <v/>
      </c>
    </row>
    <row r="589" spans="5:17">
      <c r="E589" s="17">
        <v>583</v>
      </c>
      <c r="F589" s="17"/>
      <c r="G589" s="40"/>
      <c r="H589" s="43"/>
      <c r="I589" s="20"/>
      <c r="J589" s="17" t="s">
        <v>11</v>
      </c>
      <c r="K589" s="23">
        <f t="shared" ca="1" si="45"/>
        <v>3.5956575729645173</v>
      </c>
      <c r="L589" s="26"/>
      <c r="M589" s="26" t="str">
        <f t="shared" si="46"/>
        <v/>
      </c>
      <c r="N589" s="48"/>
      <c r="O589" s="28" t="str">
        <f t="shared" si="47"/>
        <v/>
      </c>
      <c r="P589" s="26" t="str">
        <f t="shared" si="48"/>
        <v/>
      </c>
      <c r="Q589" s="26" t="str">
        <f t="shared" si="49"/>
        <v/>
      </c>
    </row>
    <row r="590" spans="5:17">
      <c r="E590" s="17">
        <v>584</v>
      </c>
      <c r="F590" s="17"/>
      <c r="G590" s="40"/>
      <c r="H590" s="43"/>
      <c r="I590" s="20"/>
      <c r="J590" s="17" t="s">
        <v>11</v>
      </c>
      <c r="K590" s="23">
        <f t="shared" ca="1" si="45"/>
        <v>4.4075517196015008</v>
      </c>
      <c r="L590" s="26"/>
      <c r="M590" s="26" t="str">
        <f t="shared" si="46"/>
        <v/>
      </c>
      <c r="N590" s="48"/>
      <c r="O590" s="28" t="str">
        <f t="shared" si="47"/>
        <v/>
      </c>
      <c r="P590" s="26" t="str">
        <f t="shared" si="48"/>
        <v/>
      </c>
      <c r="Q590" s="26" t="str">
        <f t="shared" si="49"/>
        <v/>
      </c>
    </row>
    <row r="591" spans="5:17">
      <c r="E591" s="17">
        <v>585</v>
      </c>
      <c r="F591" s="17"/>
      <c r="G591" s="40"/>
      <c r="H591" s="43"/>
      <c r="I591" s="20"/>
      <c r="J591" s="17" t="s">
        <v>11</v>
      </c>
      <c r="K591" s="23">
        <f t="shared" ca="1" si="45"/>
        <v>2.8715012590550795</v>
      </c>
      <c r="L591" s="26"/>
      <c r="M591" s="26" t="str">
        <f t="shared" si="46"/>
        <v/>
      </c>
      <c r="N591" s="48"/>
      <c r="O591" s="28" t="str">
        <f t="shared" si="47"/>
        <v/>
      </c>
      <c r="P591" s="26" t="str">
        <f t="shared" si="48"/>
        <v/>
      </c>
      <c r="Q591" s="26" t="str">
        <f t="shared" si="49"/>
        <v/>
      </c>
    </row>
    <row r="592" spans="5:17">
      <c r="E592" s="17">
        <v>586</v>
      </c>
      <c r="F592" s="17"/>
      <c r="G592" s="40"/>
      <c r="H592" s="43"/>
      <c r="I592" s="20"/>
      <c r="J592" s="17" t="s">
        <v>11</v>
      </c>
      <c r="K592" s="23">
        <f t="shared" ca="1" si="45"/>
        <v>3.4579541643813974</v>
      </c>
      <c r="L592" s="26"/>
      <c r="M592" s="26" t="str">
        <f t="shared" si="46"/>
        <v/>
      </c>
      <c r="N592" s="48"/>
      <c r="O592" s="28" t="str">
        <f t="shared" si="47"/>
        <v/>
      </c>
      <c r="P592" s="26" t="str">
        <f t="shared" si="48"/>
        <v/>
      </c>
      <c r="Q592" s="26" t="str">
        <f t="shared" si="49"/>
        <v/>
      </c>
    </row>
    <row r="593" spans="5:17">
      <c r="E593" s="17">
        <v>587</v>
      </c>
      <c r="F593" s="17"/>
      <c r="G593" s="40"/>
      <c r="H593" s="43"/>
      <c r="I593" s="20"/>
      <c r="J593" s="17" t="s">
        <v>11</v>
      </c>
      <c r="K593" s="23">
        <f t="shared" ca="1" si="45"/>
        <v>3.9203818610145085</v>
      </c>
      <c r="L593" s="26"/>
      <c r="M593" s="26" t="str">
        <f t="shared" si="46"/>
        <v/>
      </c>
      <c r="N593" s="48"/>
      <c r="O593" s="28" t="str">
        <f t="shared" si="47"/>
        <v/>
      </c>
      <c r="P593" s="26" t="str">
        <f t="shared" si="48"/>
        <v/>
      </c>
      <c r="Q593" s="26" t="str">
        <f t="shared" si="49"/>
        <v/>
      </c>
    </row>
    <row r="594" spans="5:17">
      <c r="E594" s="17">
        <v>588</v>
      </c>
      <c r="F594" s="17"/>
      <c r="G594" s="40"/>
      <c r="H594" s="43"/>
      <c r="I594" s="20"/>
      <c r="J594" s="17" t="s">
        <v>11</v>
      </c>
      <c r="K594" s="23">
        <f t="shared" ca="1" si="45"/>
        <v>4.3475065189605733</v>
      </c>
      <c r="L594" s="26"/>
      <c r="M594" s="26" t="str">
        <f t="shared" si="46"/>
        <v/>
      </c>
      <c r="N594" s="48"/>
      <c r="O594" s="28" t="str">
        <f t="shared" si="47"/>
        <v/>
      </c>
      <c r="P594" s="26" t="str">
        <f t="shared" si="48"/>
        <v/>
      </c>
      <c r="Q594" s="26" t="str">
        <f t="shared" si="49"/>
        <v/>
      </c>
    </row>
    <row r="595" spans="5:17">
      <c r="E595" s="17">
        <v>589</v>
      </c>
      <c r="F595" s="17"/>
      <c r="G595" s="40"/>
      <c r="H595" s="43"/>
      <c r="I595" s="20"/>
      <c r="J595" s="17" t="s">
        <v>11</v>
      </c>
      <c r="K595" s="23">
        <f t="shared" ca="1" si="45"/>
        <v>4.5739521006793202</v>
      </c>
      <c r="L595" s="26"/>
      <c r="M595" s="26" t="str">
        <f t="shared" si="46"/>
        <v/>
      </c>
      <c r="N595" s="48"/>
      <c r="O595" s="28" t="str">
        <f t="shared" si="47"/>
        <v/>
      </c>
      <c r="P595" s="26" t="str">
        <f t="shared" si="48"/>
        <v/>
      </c>
      <c r="Q595" s="26" t="str">
        <f t="shared" si="49"/>
        <v/>
      </c>
    </row>
    <row r="596" spans="5:17">
      <c r="E596" s="17">
        <v>590</v>
      </c>
      <c r="F596" s="17"/>
      <c r="G596" s="40"/>
      <c r="H596" s="43"/>
      <c r="I596" s="20"/>
      <c r="J596" s="17" t="s">
        <v>11</v>
      </c>
      <c r="K596" s="23">
        <f t="shared" ca="1" si="45"/>
        <v>3.729214092968995</v>
      </c>
      <c r="L596" s="26"/>
      <c r="M596" s="26" t="str">
        <f t="shared" si="46"/>
        <v/>
      </c>
      <c r="N596" s="48"/>
      <c r="O596" s="28" t="str">
        <f t="shared" si="47"/>
        <v/>
      </c>
      <c r="P596" s="26" t="str">
        <f t="shared" si="48"/>
        <v/>
      </c>
      <c r="Q596" s="26" t="str">
        <f t="shared" si="49"/>
        <v/>
      </c>
    </row>
    <row r="597" spans="5:17">
      <c r="E597" s="17">
        <v>591</v>
      </c>
      <c r="F597" s="17"/>
      <c r="G597" s="40"/>
      <c r="H597" s="43"/>
      <c r="I597" s="20"/>
      <c r="J597" s="17" t="s">
        <v>11</v>
      </c>
      <c r="K597" s="23">
        <f t="shared" ca="1" si="45"/>
        <v>3.9590821541366994</v>
      </c>
      <c r="L597" s="26"/>
      <c r="M597" s="26" t="str">
        <f t="shared" si="46"/>
        <v/>
      </c>
      <c r="N597" s="48"/>
      <c r="O597" s="28" t="str">
        <f t="shared" si="47"/>
        <v/>
      </c>
      <c r="P597" s="26" t="str">
        <f t="shared" si="48"/>
        <v/>
      </c>
      <c r="Q597" s="26" t="str">
        <f t="shared" si="49"/>
        <v/>
      </c>
    </row>
    <row r="598" spans="5:17">
      <c r="E598" s="17">
        <v>592</v>
      </c>
      <c r="F598" s="17"/>
      <c r="G598" s="40"/>
      <c r="H598" s="43"/>
      <c r="I598" s="20"/>
      <c r="J598" s="17" t="s">
        <v>11</v>
      </c>
      <c r="K598" s="23">
        <f t="shared" ca="1" si="45"/>
        <v>3.57090440406698</v>
      </c>
      <c r="L598" s="26"/>
      <c r="M598" s="26" t="str">
        <f t="shared" si="46"/>
        <v/>
      </c>
      <c r="N598" s="48"/>
      <c r="O598" s="28" t="str">
        <f t="shared" si="47"/>
        <v/>
      </c>
      <c r="P598" s="26" t="str">
        <f t="shared" si="48"/>
        <v/>
      </c>
      <c r="Q598" s="26" t="str">
        <f t="shared" si="49"/>
        <v/>
      </c>
    </row>
    <row r="599" spans="5:17">
      <c r="E599" s="17">
        <v>593</v>
      </c>
      <c r="F599" s="17"/>
      <c r="G599" s="40"/>
      <c r="H599" s="43"/>
      <c r="I599" s="20"/>
      <c r="J599" s="17" t="s">
        <v>11</v>
      </c>
      <c r="K599" s="23">
        <f t="shared" ca="1" si="45"/>
        <v>3.3437540612323473</v>
      </c>
      <c r="L599" s="26"/>
      <c r="M599" s="26" t="str">
        <f t="shared" si="46"/>
        <v/>
      </c>
      <c r="N599" s="48"/>
      <c r="O599" s="28" t="str">
        <f t="shared" si="47"/>
        <v/>
      </c>
      <c r="P599" s="26" t="str">
        <f t="shared" si="48"/>
        <v/>
      </c>
      <c r="Q599" s="26" t="str">
        <f t="shared" si="49"/>
        <v/>
      </c>
    </row>
    <row r="600" spans="5:17">
      <c r="E600" s="17">
        <v>594</v>
      </c>
      <c r="F600" s="17"/>
      <c r="G600" s="40"/>
      <c r="H600" s="43"/>
      <c r="I600" s="20"/>
      <c r="J600" s="17" t="s">
        <v>11</v>
      </c>
      <c r="K600" s="23">
        <f t="shared" ca="1" si="45"/>
        <v>4.0366558198169296</v>
      </c>
      <c r="L600" s="26"/>
      <c r="M600" s="26" t="str">
        <f t="shared" si="46"/>
        <v/>
      </c>
      <c r="N600" s="48"/>
      <c r="O600" s="28" t="str">
        <f t="shared" si="47"/>
        <v/>
      </c>
      <c r="P600" s="26" t="str">
        <f t="shared" si="48"/>
        <v/>
      </c>
      <c r="Q600" s="26" t="str">
        <f t="shared" si="49"/>
        <v/>
      </c>
    </row>
    <row r="601" spans="5:17">
      <c r="E601" s="17">
        <v>595</v>
      </c>
      <c r="F601" s="17"/>
      <c r="G601" s="40"/>
      <c r="H601" s="43"/>
      <c r="I601" s="20"/>
      <c r="J601" s="17" t="s">
        <v>11</v>
      </c>
      <c r="K601" s="23">
        <f t="shared" ca="1" si="45"/>
        <v>4.3273396522429328</v>
      </c>
      <c r="L601" s="26"/>
      <c r="M601" s="26" t="str">
        <f t="shared" si="46"/>
        <v/>
      </c>
      <c r="N601" s="48"/>
      <c r="O601" s="28" t="str">
        <f t="shared" si="47"/>
        <v/>
      </c>
      <c r="P601" s="26" t="str">
        <f t="shared" si="48"/>
        <v/>
      </c>
      <c r="Q601" s="26" t="str">
        <f t="shared" si="49"/>
        <v/>
      </c>
    </row>
    <row r="602" spans="5:17">
      <c r="E602" s="17">
        <v>596</v>
      </c>
      <c r="F602" s="17"/>
      <c r="G602" s="40"/>
      <c r="H602" s="43"/>
      <c r="I602" s="20"/>
      <c r="J602" s="17" t="s">
        <v>11</v>
      </c>
      <c r="K602" s="23">
        <f t="shared" ca="1" si="45"/>
        <v>2.7516922697243849</v>
      </c>
      <c r="L602" s="26"/>
      <c r="M602" s="26" t="str">
        <f t="shared" si="46"/>
        <v/>
      </c>
      <c r="N602" s="48"/>
      <c r="O602" s="28" t="str">
        <f t="shared" si="47"/>
        <v/>
      </c>
      <c r="P602" s="26" t="str">
        <f t="shared" si="48"/>
        <v/>
      </c>
      <c r="Q602" s="26" t="str">
        <f t="shared" si="49"/>
        <v/>
      </c>
    </row>
    <row r="603" spans="5:17">
      <c r="E603" s="17">
        <v>597</v>
      </c>
      <c r="F603" s="17"/>
      <c r="G603" s="40"/>
      <c r="H603" s="43"/>
      <c r="I603" s="20"/>
      <c r="J603" s="17" t="s">
        <v>11</v>
      </c>
      <c r="K603" s="23">
        <f t="shared" ca="1" si="45"/>
        <v>3.7401030064326743</v>
      </c>
      <c r="L603" s="26"/>
      <c r="M603" s="26" t="str">
        <f t="shared" si="46"/>
        <v/>
      </c>
      <c r="N603" s="48"/>
      <c r="O603" s="28" t="str">
        <f t="shared" si="47"/>
        <v/>
      </c>
      <c r="P603" s="26" t="str">
        <f t="shared" si="48"/>
        <v/>
      </c>
      <c r="Q603" s="26" t="str">
        <f t="shared" si="49"/>
        <v/>
      </c>
    </row>
    <row r="604" spans="5:17">
      <c r="E604" s="17">
        <v>598</v>
      </c>
      <c r="F604" s="17"/>
      <c r="G604" s="40"/>
      <c r="H604" s="43"/>
      <c r="I604" s="20"/>
      <c r="J604" s="17" t="s">
        <v>11</v>
      </c>
      <c r="K604" s="23">
        <f t="shared" ca="1" si="45"/>
        <v>4.3598181666281342</v>
      </c>
      <c r="L604" s="26"/>
      <c r="M604" s="26" t="str">
        <f t="shared" si="46"/>
        <v/>
      </c>
      <c r="N604" s="48"/>
      <c r="O604" s="28" t="str">
        <f t="shared" si="47"/>
        <v/>
      </c>
      <c r="P604" s="26" t="str">
        <f t="shared" si="48"/>
        <v/>
      </c>
      <c r="Q604" s="26" t="str">
        <f t="shared" si="49"/>
        <v/>
      </c>
    </row>
    <row r="605" spans="5:17">
      <c r="E605" s="17">
        <v>599</v>
      </c>
      <c r="F605" s="17"/>
      <c r="G605" s="40"/>
      <c r="H605" s="43"/>
      <c r="I605" s="20"/>
      <c r="J605" s="17" t="s">
        <v>11</v>
      </c>
      <c r="K605" s="23">
        <f t="shared" ca="1" si="45"/>
        <v>4.4202625582088899</v>
      </c>
      <c r="L605" s="26"/>
      <c r="M605" s="26" t="str">
        <f t="shared" si="46"/>
        <v/>
      </c>
      <c r="N605" s="48"/>
      <c r="O605" s="28" t="str">
        <f t="shared" si="47"/>
        <v/>
      </c>
      <c r="P605" s="26" t="str">
        <f t="shared" si="48"/>
        <v/>
      </c>
      <c r="Q605" s="26" t="str">
        <f t="shared" si="49"/>
        <v/>
      </c>
    </row>
    <row r="606" spans="5:17">
      <c r="E606" s="17">
        <v>600</v>
      </c>
      <c r="F606" s="17"/>
      <c r="G606" s="40"/>
      <c r="H606" s="43"/>
      <c r="I606" s="20"/>
      <c r="J606" s="17" t="s">
        <v>11</v>
      </c>
      <c r="K606" s="23">
        <f t="shared" ca="1" si="45"/>
        <v>3.9441957359554021</v>
      </c>
      <c r="L606" s="26"/>
      <c r="M606" s="26" t="str">
        <f t="shared" si="46"/>
        <v/>
      </c>
      <c r="N606" s="48"/>
      <c r="O606" s="28" t="str">
        <f t="shared" si="47"/>
        <v/>
      </c>
      <c r="P606" s="26" t="str">
        <f t="shared" si="48"/>
        <v/>
      </c>
      <c r="Q606" s="26" t="str">
        <f t="shared" si="49"/>
        <v/>
      </c>
    </row>
    <row r="607" spans="5:17">
      <c r="E607" s="17">
        <v>601</v>
      </c>
      <c r="F607" s="17"/>
      <c r="G607" s="40"/>
      <c r="H607" s="43"/>
      <c r="I607" s="20"/>
      <c r="J607" s="17" t="s">
        <v>11</v>
      </c>
      <c r="K607" s="23">
        <f t="shared" ca="1" si="45"/>
        <v>3.0125636974446799</v>
      </c>
      <c r="L607" s="26"/>
      <c r="M607" s="26" t="str">
        <f t="shared" si="46"/>
        <v/>
      </c>
      <c r="N607" s="48"/>
      <c r="O607" s="28" t="str">
        <f t="shared" si="47"/>
        <v/>
      </c>
      <c r="P607" s="26" t="str">
        <f t="shared" si="48"/>
        <v/>
      </c>
      <c r="Q607" s="26" t="str">
        <f t="shared" si="49"/>
        <v/>
      </c>
    </row>
    <row r="608" spans="5:17">
      <c r="E608" s="17">
        <v>602</v>
      </c>
      <c r="F608" s="17"/>
      <c r="G608" s="40"/>
      <c r="H608" s="43"/>
      <c r="I608" s="20"/>
      <c r="J608" s="17" t="s">
        <v>11</v>
      </c>
      <c r="K608" s="23">
        <f t="shared" ca="1" si="45"/>
        <v>2.9842872900195672</v>
      </c>
      <c r="L608" s="26"/>
      <c r="M608" s="26" t="str">
        <f t="shared" si="46"/>
        <v/>
      </c>
      <c r="N608" s="48"/>
      <c r="O608" s="28" t="str">
        <f t="shared" si="47"/>
        <v/>
      </c>
      <c r="P608" s="26" t="str">
        <f t="shared" si="48"/>
        <v/>
      </c>
      <c r="Q608" s="26" t="str">
        <f t="shared" si="49"/>
        <v/>
      </c>
    </row>
    <row r="609" spans="5:17">
      <c r="E609" s="17">
        <v>603</v>
      </c>
      <c r="F609" s="17"/>
      <c r="G609" s="40"/>
      <c r="H609" s="43"/>
      <c r="I609" s="20"/>
      <c r="J609" s="17" t="s">
        <v>11</v>
      </c>
      <c r="K609" s="23">
        <f t="shared" ca="1" si="45"/>
        <v>4.1144864589661836</v>
      </c>
      <c r="L609" s="26"/>
      <c r="M609" s="26" t="str">
        <f t="shared" si="46"/>
        <v/>
      </c>
      <c r="N609" s="48"/>
      <c r="O609" s="28" t="str">
        <f t="shared" si="47"/>
        <v/>
      </c>
      <c r="P609" s="26" t="str">
        <f t="shared" si="48"/>
        <v/>
      </c>
      <c r="Q609" s="26" t="str">
        <f t="shared" si="49"/>
        <v/>
      </c>
    </row>
    <row r="610" spans="5:17">
      <c r="E610" s="17">
        <v>604</v>
      </c>
      <c r="F610" s="17"/>
      <c r="G610" s="40"/>
      <c r="H610" s="43"/>
      <c r="I610" s="20"/>
      <c r="J610" s="17" t="s">
        <v>11</v>
      </c>
      <c r="K610" s="23">
        <f t="shared" ca="1" si="45"/>
        <v>4.423147277818984</v>
      </c>
      <c r="L610" s="26"/>
      <c r="M610" s="26" t="str">
        <f t="shared" si="46"/>
        <v/>
      </c>
      <c r="N610" s="48"/>
      <c r="O610" s="28" t="str">
        <f t="shared" si="47"/>
        <v/>
      </c>
      <c r="P610" s="26" t="str">
        <f t="shared" si="48"/>
        <v/>
      </c>
      <c r="Q610" s="26" t="str">
        <f t="shared" si="49"/>
        <v/>
      </c>
    </row>
    <row r="611" spans="5:17">
      <c r="E611" s="17">
        <v>605</v>
      </c>
      <c r="F611" s="17"/>
      <c r="G611" s="40"/>
      <c r="H611" s="43"/>
      <c r="I611" s="20"/>
      <c r="J611" s="17" t="s">
        <v>11</v>
      </c>
      <c r="K611" s="23">
        <f t="shared" ca="1" si="45"/>
        <v>2.9478735945609058</v>
      </c>
      <c r="L611" s="26"/>
      <c r="M611" s="26" t="str">
        <f t="shared" si="46"/>
        <v/>
      </c>
      <c r="N611" s="48"/>
      <c r="O611" s="28" t="str">
        <f t="shared" si="47"/>
        <v/>
      </c>
      <c r="P611" s="26" t="str">
        <f t="shared" si="48"/>
        <v/>
      </c>
      <c r="Q611" s="26" t="str">
        <f t="shared" si="49"/>
        <v/>
      </c>
    </row>
    <row r="612" spans="5:17">
      <c r="E612" s="17">
        <v>606</v>
      </c>
      <c r="F612" s="17"/>
      <c r="G612" s="40"/>
      <c r="H612" s="43"/>
      <c r="I612" s="20"/>
      <c r="J612" s="17" t="s">
        <v>11</v>
      </c>
      <c r="K612" s="23">
        <f t="shared" ca="1" si="45"/>
        <v>3.8902285684787312</v>
      </c>
      <c r="L612" s="26"/>
      <c r="M612" s="26" t="str">
        <f t="shared" si="46"/>
        <v/>
      </c>
      <c r="N612" s="48"/>
      <c r="O612" s="28" t="str">
        <f t="shared" si="47"/>
        <v/>
      </c>
      <c r="P612" s="26" t="str">
        <f t="shared" si="48"/>
        <v/>
      </c>
      <c r="Q612" s="26" t="str">
        <f t="shared" si="49"/>
        <v/>
      </c>
    </row>
    <row r="613" spans="5:17">
      <c r="E613" s="17">
        <v>607</v>
      </c>
      <c r="F613" s="17"/>
      <c r="G613" s="40"/>
      <c r="H613" s="43"/>
      <c r="I613" s="20"/>
      <c r="J613" s="17" t="s">
        <v>11</v>
      </c>
      <c r="K613" s="23">
        <f t="shared" ca="1" si="45"/>
        <v>3.9144253431895129</v>
      </c>
      <c r="L613" s="26"/>
      <c r="M613" s="26" t="str">
        <f t="shared" si="46"/>
        <v/>
      </c>
      <c r="N613" s="48"/>
      <c r="O613" s="28" t="str">
        <f t="shared" si="47"/>
        <v/>
      </c>
      <c r="P613" s="26" t="str">
        <f t="shared" si="48"/>
        <v/>
      </c>
      <c r="Q613" s="26" t="str">
        <f t="shared" si="49"/>
        <v/>
      </c>
    </row>
    <row r="614" spans="5:17">
      <c r="E614" s="17">
        <v>608</v>
      </c>
      <c r="F614" s="17"/>
      <c r="G614" s="40"/>
      <c r="H614" s="43"/>
      <c r="I614" s="20"/>
      <c r="J614" s="17" t="s">
        <v>11</v>
      </c>
      <c r="K614" s="23">
        <f t="shared" ca="1" si="45"/>
        <v>3.3689968699718946</v>
      </c>
      <c r="L614" s="26"/>
      <c r="M614" s="26" t="str">
        <f t="shared" si="46"/>
        <v/>
      </c>
      <c r="N614" s="48"/>
      <c r="O614" s="28" t="str">
        <f t="shared" si="47"/>
        <v/>
      </c>
      <c r="P614" s="26" t="str">
        <f t="shared" si="48"/>
        <v/>
      </c>
      <c r="Q614" s="26" t="str">
        <f t="shared" si="49"/>
        <v/>
      </c>
    </row>
    <row r="615" spans="5:17">
      <c r="E615" s="17">
        <v>609</v>
      </c>
      <c r="F615" s="17"/>
      <c r="G615" s="40"/>
      <c r="H615" s="43"/>
      <c r="I615" s="20"/>
      <c r="J615" s="17" t="s">
        <v>11</v>
      </c>
      <c r="K615" s="23">
        <f t="shared" ca="1" si="45"/>
        <v>4.3305212153121619</v>
      </c>
      <c r="L615" s="26"/>
      <c r="M615" s="26" t="str">
        <f t="shared" si="46"/>
        <v/>
      </c>
      <c r="N615" s="48"/>
      <c r="O615" s="28" t="str">
        <f t="shared" si="47"/>
        <v/>
      </c>
      <c r="P615" s="26" t="str">
        <f t="shared" si="48"/>
        <v/>
      </c>
      <c r="Q615" s="26" t="str">
        <f t="shared" si="49"/>
        <v/>
      </c>
    </row>
    <row r="616" spans="5:17">
      <c r="E616" s="17">
        <v>610</v>
      </c>
      <c r="F616" s="17"/>
      <c r="G616" s="40"/>
      <c r="H616" s="43"/>
      <c r="I616" s="20"/>
      <c r="J616" s="17" t="s">
        <v>11</v>
      </c>
      <c r="K616" s="23">
        <f t="shared" ca="1" si="45"/>
        <v>3.1149377160700054</v>
      </c>
      <c r="L616" s="26"/>
      <c r="M616" s="26" t="str">
        <f t="shared" si="46"/>
        <v/>
      </c>
      <c r="N616" s="48"/>
      <c r="O616" s="28" t="str">
        <f t="shared" si="47"/>
        <v/>
      </c>
      <c r="P616" s="26" t="str">
        <f t="shared" si="48"/>
        <v/>
      </c>
      <c r="Q616" s="26" t="str">
        <f t="shared" si="49"/>
        <v/>
      </c>
    </row>
    <row r="617" spans="5:17">
      <c r="E617" s="17">
        <v>611</v>
      </c>
      <c r="F617" s="17"/>
      <c r="G617" s="40"/>
      <c r="H617" s="43"/>
      <c r="I617" s="20"/>
      <c r="J617" s="17" t="s">
        <v>11</v>
      </c>
      <c r="K617" s="23">
        <f t="shared" ca="1" si="45"/>
        <v>3.3770305928245827</v>
      </c>
      <c r="L617" s="26"/>
      <c r="M617" s="26" t="str">
        <f t="shared" si="46"/>
        <v/>
      </c>
      <c r="N617" s="48"/>
      <c r="O617" s="28" t="str">
        <f t="shared" si="47"/>
        <v/>
      </c>
      <c r="P617" s="26" t="str">
        <f t="shared" si="48"/>
        <v/>
      </c>
      <c r="Q617" s="26" t="str">
        <f t="shared" si="49"/>
        <v/>
      </c>
    </row>
    <row r="618" spans="5:17">
      <c r="E618" s="17">
        <v>612</v>
      </c>
      <c r="F618" s="17"/>
      <c r="G618" s="40"/>
      <c r="H618" s="43"/>
      <c r="I618" s="20"/>
      <c r="J618" s="17" t="s">
        <v>11</v>
      </c>
      <c r="K618" s="23">
        <f t="shared" ca="1" si="45"/>
        <v>4.2686320154487447</v>
      </c>
      <c r="L618" s="26"/>
      <c r="M618" s="26" t="str">
        <f t="shared" si="46"/>
        <v/>
      </c>
      <c r="N618" s="48"/>
      <c r="O618" s="28" t="str">
        <f t="shared" si="47"/>
        <v/>
      </c>
      <c r="P618" s="26" t="str">
        <f t="shared" si="48"/>
        <v/>
      </c>
      <c r="Q618" s="26" t="str">
        <f t="shared" si="49"/>
        <v/>
      </c>
    </row>
    <row r="619" spans="5:17">
      <c r="E619" s="17">
        <v>613</v>
      </c>
      <c r="F619" s="17"/>
      <c r="G619" s="40"/>
      <c r="H619" s="43"/>
      <c r="I619" s="20"/>
      <c r="J619" s="17" t="s">
        <v>11</v>
      </c>
      <c r="K619" s="23">
        <f t="shared" ref="K619:K682" ca="1" si="50">2.75+RAND()*(4.6-2.75)</f>
        <v>4.4271304148717654</v>
      </c>
      <c r="L619" s="26"/>
      <c r="M619" s="26" t="str">
        <f t="shared" si="46"/>
        <v/>
      </c>
      <c r="N619" s="48"/>
      <c r="O619" s="28" t="str">
        <f t="shared" si="47"/>
        <v/>
      </c>
      <c r="P619" s="26" t="str">
        <f t="shared" si="48"/>
        <v/>
      </c>
      <c r="Q619" s="26" t="str">
        <f t="shared" si="49"/>
        <v/>
      </c>
    </row>
    <row r="620" spans="5:17">
      <c r="E620" s="17">
        <v>614</v>
      </c>
      <c r="F620" s="17"/>
      <c r="G620" s="40"/>
      <c r="H620" s="43"/>
      <c r="I620" s="20"/>
      <c r="J620" s="17" t="s">
        <v>11</v>
      </c>
      <c r="K620" s="23">
        <f t="shared" ca="1" si="50"/>
        <v>2.8641767958934294</v>
      </c>
      <c r="L620" s="26"/>
      <c r="M620" s="26" t="str">
        <f t="shared" si="46"/>
        <v/>
      </c>
      <c r="N620" s="48"/>
      <c r="O620" s="28" t="str">
        <f t="shared" si="47"/>
        <v/>
      </c>
      <c r="P620" s="26" t="str">
        <f t="shared" si="48"/>
        <v/>
      </c>
      <c r="Q620" s="26" t="str">
        <f t="shared" si="49"/>
        <v/>
      </c>
    </row>
    <row r="621" spans="5:17">
      <c r="E621" s="17">
        <v>615</v>
      </c>
      <c r="F621" s="17"/>
      <c r="G621" s="40"/>
      <c r="H621" s="43"/>
      <c r="I621" s="20"/>
      <c r="J621" s="17" t="s">
        <v>11</v>
      </c>
      <c r="K621" s="23">
        <f t="shared" ca="1" si="50"/>
        <v>3.9834742304840365</v>
      </c>
      <c r="L621" s="26"/>
      <c r="M621" s="26" t="str">
        <f t="shared" si="46"/>
        <v/>
      </c>
      <c r="N621" s="48"/>
      <c r="O621" s="28" t="str">
        <f t="shared" si="47"/>
        <v/>
      </c>
      <c r="P621" s="26" t="str">
        <f t="shared" si="48"/>
        <v/>
      </c>
      <c r="Q621" s="26" t="str">
        <f t="shared" si="49"/>
        <v/>
      </c>
    </row>
    <row r="622" spans="5:17">
      <c r="E622" s="17">
        <v>616</v>
      </c>
      <c r="F622" s="17"/>
      <c r="G622" s="40"/>
      <c r="H622" s="43"/>
      <c r="I622" s="20"/>
      <c r="J622" s="17" t="s">
        <v>11</v>
      </c>
      <c r="K622" s="23">
        <f t="shared" ca="1" si="50"/>
        <v>2.8650522756917609</v>
      </c>
      <c r="L622" s="26"/>
      <c r="M622" s="26" t="str">
        <f t="shared" si="46"/>
        <v/>
      </c>
      <c r="N622" s="48"/>
      <c r="O622" s="28" t="str">
        <f t="shared" si="47"/>
        <v/>
      </c>
      <c r="P622" s="26" t="str">
        <f t="shared" si="48"/>
        <v/>
      </c>
      <c r="Q622" s="26" t="str">
        <f t="shared" si="49"/>
        <v/>
      </c>
    </row>
    <row r="623" spans="5:17">
      <c r="E623" s="17">
        <v>617</v>
      </c>
      <c r="F623" s="17"/>
      <c r="G623" s="40"/>
      <c r="H623" s="43"/>
      <c r="I623" s="20"/>
      <c r="J623" s="17" t="s">
        <v>11</v>
      </c>
      <c r="K623" s="23">
        <f t="shared" ca="1" si="50"/>
        <v>4.543463095931104</v>
      </c>
      <c r="L623" s="26"/>
      <c r="M623" s="26" t="str">
        <f t="shared" si="46"/>
        <v/>
      </c>
      <c r="N623" s="48"/>
      <c r="O623" s="28" t="str">
        <f t="shared" si="47"/>
        <v/>
      </c>
      <c r="P623" s="26" t="str">
        <f t="shared" si="48"/>
        <v/>
      </c>
      <c r="Q623" s="26" t="str">
        <f t="shared" si="49"/>
        <v/>
      </c>
    </row>
    <row r="624" spans="5:17">
      <c r="E624" s="17">
        <v>618</v>
      </c>
      <c r="F624" s="17"/>
      <c r="G624" s="40"/>
      <c r="H624" s="43"/>
      <c r="I624" s="20"/>
      <c r="J624" s="17" t="s">
        <v>11</v>
      </c>
      <c r="K624" s="23">
        <f t="shared" ca="1" si="50"/>
        <v>3.596986157634368</v>
      </c>
      <c r="L624" s="26"/>
      <c r="M624" s="26" t="str">
        <f t="shared" si="46"/>
        <v/>
      </c>
      <c r="N624" s="48"/>
      <c r="O624" s="28" t="str">
        <f t="shared" si="47"/>
        <v/>
      </c>
      <c r="P624" s="26" t="str">
        <f t="shared" si="48"/>
        <v/>
      </c>
      <c r="Q624" s="26" t="str">
        <f t="shared" si="49"/>
        <v/>
      </c>
    </row>
    <row r="625" spans="5:17">
      <c r="E625" s="17">
        <v>619</v>
      </c>
      <c r="F625" s="17"/>
      <c r="G625" s="40"/>
      <c r="H625" s="43"/>
      <c r="I625" s="20"/>
      <c r="J625" s="17" t="s">
        <v>11</v>
      </c>
      <c r="K625" s="23">
        <f t="shared" ca="1" si="50"/>
        <v>3.9240984887449426</v>
      </c>
      <c r="L625" s="26"/>
      <c r="M625" s="26" t="str">
        <f t="shared" si="46"/>
        <v/>
      </c>
      <c r="N625" s="48"/>
      <c r="O625" s="28" t="str">
        <f t="shared" si="47"/>
        <v/>
      </c>
      <c r="P625" s="26" t="str">
        <f t="shared" si="48"/>
        <v/>
      </c>
      <c r="Q625" s="26" t="str">
        <f t="shared" si="49"/>
        <v/>
      </c>
    </row>
    <row r="626" spans="5:17">
      <c r="E626" s="17">
        <v>620</v>
      </c>
      <c r="F626" s="17"/>
      <c r="G626" s="40"/>
      <c r="H626" s="43"/>
      <c r="I626" s="20"/>
      <c r="J626" s="17" t="s">
        <v>11</v>
      </c>
      <c r="K626" s="23">
        <f t="shared" ca="1" si="50"/>
        <v>3.8362637143498541</v>
      </c>
      <c r="L626" s="26"/>
      <c r="M626" s="26" t="str">
        <f t="shared" si="46"/>
        <v/>
      </c>
      <c r="N626" s="48"/>
      <c r="O626" s="28" t="str">
        <f t="shared" si="47"/>
        <v/>
      </c>
      <c r="P626" s="26" t="str">
        <f t="shared" si="48"/>
        <v/>
      </c>
      <c r="Q626" s="26" t="str">
        <f t="shared" si="49"/>
        <v/>
      </c>
    </row>
    <row r="627" spans="5:17">
      <c r="E627" s="17">
        <v>621</v>
      </c>
      <c r="F627" s="17"/>
      <c r="G627" s="40"/>
      <c r="H627" s="43"/>
      <c r="I627" s="20"/>
      <c r="J627" s="17" t="s">
        <v>11</v>
      </c>
      <c r="K627" s="23">
        <f t="shared" ca="1" si="50"/>
        <v>4.4377418410767371</v>
      </c>
      <c r="L627" s="26"/>
      <c r="M627" s="26" t="str">
        <f t="shared" si="46"/>
        <v/>
      </c>
      <c r="N627" s="48"/>
      <c r="O627" s="28" t="str">
        <f t="shared" si="47"/>
        <v/>
      </c>
      <c r="P627" s="26" t="str">
        <f t="shared" si="48"/>
        <v/>
      </c>
      <c r="Q627" s="26" t="str">
        <f t="shared" si="49"/>
        <v/>
      </c>
    </row>
    <row r="628" spans="5:17">
      <c r="E628" s="17">
        <v>622</v>
      </c>
      <c r="F628" s="17"/>
      <c r="G628" s="40"/>
      <c r="H628" s="43"/>
      <c r="I628" s="20"/>
      <c r="J628" s="17" t="s">
        <v>11</v>
      </c>
      <c r="K628" s="23">
        <f t="shared" ca="1" si="50"/>
        <v>3.8596568309378276</v>
      </c>
      <c r="L628" s="26"/>
      <c r="M628" s="26" t="str">
        <f t="shared" si="46"/>
        <v/>
      </c>
      <c r="N628" s="48"/>
      <c r="O628" s="28" t="str">
        <f t="shared" si="47"/>
        <v/>
      </c>
      <c r="P628" s="26" t="str">
        <f t="shared" si="48"/>
        <v/>
      </c>
      <c r="Q628" s="26" t="str">
        <f t="shared" si="49"/>
        <v/>
      </c>
    </row>
    <row r="629" spans="5:17">
      <c r="E629" s="17">
        <v>623</v>
      </c>
      <c r="F629" s="17"/>
      <c r="G629" s="40"/>
      <c r="H629" s="43"/>
      <c r="I629" s="20"/>
      <c r="J629" s="17" t="s">
        <v>11</v>
      </c>
      <c r="K629" s="23">
        <f t="shared" ca="1" si="50"/>
        <v>4.3269863775215853</v>
      </c>
      <c r="L629" s="26"/>
      <c r="M629" s="26" t="str">
        <f t="shared" si="46"/>
        <v/>
      </c>
      <c r="N629" s="48"/>
      <c r="O629" s="28" t="str">
        <f t="shared" si="47"/>
        <v/>
      </c>
      <c r="P629" s="26" t="str">
        <f t="shared" si="48"/>
        <v/>
      </c>
      <c r="Q629" s="26" t="str">
        <f t="shared" si="49"/>
        <v/>
      </c>
    </row>
    <row r="630" spans="5:17">
      <c r="E630" s="17">
        <v>624</v>
      </c>
      <c r="F630" s="17"/>
      <c r="G630" s="40"/>
      <c r="H630" s="43"/>
      <c r="I630" s="20"/>
      <c r="J630" s="17" t="s">
        <v>11</v>
      </c>
      <c r="K630" s="23">
        <f t="shared" ca="1" si="50"/>
        <v>3.3065373673703298</v>
      </c>
      <c r="L630" s="26"/>
      <c r="M630" s="26" t="str">
        <f t="shared" ref="M630:M693" si="51">IF(N629="","",IF(OR(N629="REPORTÉ",N629="ANNULÉ"),M629,IF(N629="GAGNÉ",M627,M628+M629)))</f>
        <v/>
      </c>
      <c r="N630" s="48"/>
      <c r="O630" s="28" t="str">
        <f t="shared" si="47"/>
        <v/>
      </c>
      <c r="P630" s="26" t="str">
        <f t="shared" si="48"/>
        <v/>
      </c>
      <c r="Q630" s="26" t="str">
        <f t="shared" si="49"/>
        <v/>
      </c>
    </row>
    <row r="631" spans="5:17">
      <c r="E631" s="17">
        <v>625</v>
      </c>
      <c r="F631" s="17"/>
      <c r="G631" s="40"/>
      <c r="H631" s="43"/>
      <c r="I631" s="20"/>
      <c r="J631" s="17" t="s">
        <v>11</v>
      </c>
      <c r="K631" s="23">
        <f t="shared" ca="1" si="50"/>
        <v>2.8205516511693065</v>
      </c>
      <c r="L631" s="26"/>
      <c r="M631" s="26" t="str">
        <f t="shared" si="51"/>
        <v/>
      </c>
      <c r="N631" s="48"/>
      <c r="O631" s="28" t="str">
        <f t="shared" si="47"/>
        <v/>
      </c>
      <c r="P631" s="26" t="str">
        <f t="shared" si="48"/>
        <v/>
      </c>
      <c r="Q631" s="26" t="str">
        <f t="shared" si="49"/>
        <v/>
      </c>
    </row>
    <row r="632" spans="5:17">
      <c r="E632" s="17">
        <v>626</v>
      </c>
      <c r="F632" s="17"/>
      <c r="G632" s="40"/>
      <c r="H632" s="43"/>
      <c r="I632" s="20"/>
      <c r="J632" s="17" t="s">
        <v>11</v>
      </c>
      <c r="K632" s="23">
        <f t="shared" ca="1" si="50"/>
        <v>2.7746321531593368</v>
      </c>
      <c r="L632" s="26"/>
      <c r="M632" s="26" t="str">
        <f t="shared" si="51"/>
        <v/>
      </c>
      <c r="N632" s="48"/>
      <c r="O632" s="28" t="str">
        <f t="shared" si="47"/>
        <v/>
      </c>
      <c r="P632" s="26" t="str">
        <f t="shared" si="48"/>
        <v/>
      </c>
      <c r="Q632" s="26" t="str">
        <f t="shared" si="49"/>
        <v/>
      </c>
    </row>
    <row r="633" spans="5:17">
      <c r="E633" s="17">
        <v>627</v>
      </c>
      <c r="F633" s="17"/>
      <c r="G633" s="40"/>
      <c r="H633" s="43"/>
      <c r="I633" s="20"/>
      <c r="J633" s="17" t="s">
        <v>11</v>
      </c>
      <c r="K633" s="23">
        <f t="shared" ca="1" si="50"/>
        <v>2.9298208235249179</v>
      </c>
      <c r="L633" s="26"/>
      <c r="M633" s="26" t="str">
        <f t="shared" si="51"/>
        <v/>
      </c>
      <c r="N633" s="48"/>
      <c r="O633" s="28" t="str">
        <f t="shared" si="47"/>
        <v/>
      </c>
      <c r="P633" s="26" t="str">
        <f t="shared" si="48"/>
        <v/>
      </c>
      <c r="Q633" s="26" t="str">
        <f t="shared" si="49"/>
        <v/>
      </c>
    </row>
    <row r="634" spans="5:17">
      <c r="E634" s="17">
        <v>628</v>
      </c>
      <c r="F634" s="17"/>
      <c r="G634" s="40"/>
      <c r="H634" s="43"/>
      <c r="I634" s="20"/>
      <c r="J634" s="17" t="s">
        <v>11</v>
      </c>
      <c r="K634" s="23">
        <f t="shared" ca="1" si="50"/>
        <v>2.8031275799473852</v>
      </c>
      <c r="L634" s="26"/>
      <c r="M634" s="26" t="str">
        <f t="shared" si="51"/>
        <v/>
      </c>
      <c r="N634" s="48"/>
      <c r="O634" s="28" t="str">
        <f t="shared" si="47"/>
        <v/>
      </c>
      <c r="P634" s="26" t="str">
        <f t="shared" si="48"/>
        <v/>
      </c>
      <c r="Q634" s="26" t="str">
        <f t="shared" si="49"/>
        <v/>
      </c>
    </row>
    <row r="635" spans="5:17">
      <c r="E635" s="17">
        <v>629</v>
      </c>
      <c r="F635" s="17"/>
      <c r="G635" s="40"/>
      <c r="H635" s="43"/>
      <c r="I635" s="20"/>
      <c r="J635" s="17" t="s">
        <v>11</v>
      </c>
      <c r="K635" s="23">
        <f t="shared" ca="1" si="50"/>
        <v>4.4461300782281699</v>
      </c>
      <c r="L635" s="26"/>
      <c r="M635" s="26" t="str">
        <f t="shared" si="51"/>
        <v/>
      </c>
      <c r="N635" s="48"/>
      <c r="O635" s="28" t="str">
        <f t="shared" si="47"/>
        <v/>
      </c>
      <c r="P635" s="26" t="str">
        <f t="shared" si="48"/>
        <v/>
      </c>
      <c r="Q635" s="26" t="str">
        <f t="shared" si="49"/>
        <v/>
      </c>
    </row>
    <row r="636" spans="5:17">
      <c r="E636" s="17">
        <v>630</v>
      </c>
      <c r="F636" s="17"/>
      <c r="G636" s="40"/>
      <c r="H636" s="43"/>
      <c r="I636" s="20"/>
      <c r="J636" s="17" t="s">
        <v>11</v>
      </c>
      <c r="K636" s="23">
        <f t="shared" ca="1" si="50"/>
        <v>4.1543779934437968</v>
      </c>
      <c r="L636" s="26"/>
      <c r="M636" s="26" t="str">
        <f t="shared" si="51"/>
        <v/>
      </c>
      <c r="N636" s="48"/>
      <c r="O636" s="28" t="str">
        <f t="shared" si="47"/>
        <v/>
      </c>
      <c r="P636" s="26" t="str">
        <f t="shared" si="48"/>
        <v/>
      </c>
      <c r="Q636" s="26" t="str">
        <f t="shared" si="49"/>
        <v/>
      </c>
    </row>
    <row r="637" spans="5:17">
      <c r="E637" s="17">
        <v>631</v>
      </c>
      <c r="F637" s="17"/>
      <c r="G637" s="40"/>
      <c r="H637" s="43"/>
      <c r="I637" s="20"/>
      <c r="J637" s="17" t="s">
        <v>11</v>
      </c>
      <c r="K637" s="23">
        <f t="shared" ca="1" si="50"/>
        <v>2.9583136824507887</v>
      </c>
      <c r="L637" s="26"/>
      <c r="M637" s="26" t="str">
        <f t="shared" si="51"/>
        <v/>
      </c>
      <c r="N637" s="48"/>
      <c r="O637" s="28" t="str">
        <f t="shared" si="47"/>
        <v/>
      </c>
      <c r="P637" s="26" t="str">
        <f t="shared" si="48"/>
        <v/>
      </c>
      <c r="Q637" s="26" t="str">
        <f t="shared" si="49"/>
        <v/>
      </c>
    </row>
    <row r="638" spans="5:17">
      <c r="E638" s="17">
        <v>632</v>
      </c>
      <c r="F638" s="17"/>
      <c r="G638" s="40"/>
      <c r="H638" s="43"/>
      <c r="I638" s="20"/>
      <c r="J638" s="17" t="s">
        <v>11</v>
      </c>
      <c r="K638" s="23">
        <f t="shared" ca="1" si="50"/>
        <v>3.0733454262291389</v>
      </c>
      <c r="L638" s="26"/>
      <c r="M638" s="26" t="str">
        <f t="shared" si="51"/>
        <v/>
      </c>
      <c r="N638" s="48"/>
      <c r="O638" s="28" t="str">
        <f t="shared" si="47"/>
        <v/>
      </c>
      <c r="P638" s="26" t="str">
        <f t="shared" si="48"/>
        <v/>
      </c>
      <c r="Q638" s="26" t="str">
        <f t="shared" si="49"/>
        <v/>
      </c>
    </row>
    <row r="639" spans="5:17">
      <c r="E639" s="17">
        <v>633</v>
      </c>
      <c r="F639" s="17"/>
      <c r="G639" s="40"/>
      <c r="H639" s="43"/>
      <c r="I639" s="20"/>
      <c r="J639" s="17" t="s">
        <v>11</v>
      </c>
      <c r="K639" s="23">
        <f t="shared" ca="1" si="50"/>
        <v>4.5097389340973013</v>
      </c>
      <c r="L639" s="26"/>
      <c r="M639" s="26" t="str">
        <f t="shared" si="51"/>
        <v/>
      </c>
      <c r="N639" s="48"/>
      <c r="O639" s="28" t="str">
        <f t="shared" si="47"/>
        <v/>
      </c>
      <c r="P639" s="26" t="str">
        <f t="shared" si="48"/>
        <v/>
      </c>
      <c r="Q639" s="26" t="str">
        <f t="shared" si="49"/>
        <v/>
      </c>
    </row>
    <row r="640" spans="5:17">
      <c r="E640" s="17">
        <v>634</v>
      </c>
      <c r="F640" s="17"/>
      <c r="G640" s="40"/>
      <c r="H640" s="43"/>
      <c r="I640" s="20"/>
      <c r="J640" s="17" t="s">
        <v>11</v>
      </c>
      <c r="K640" s="23">
        <f t="shared" ca="1" si="50"/>
        <v>4.1839416045814461</v>
      </c>
      <c r="L640" s="26"/>
      <c r="M640" s="26" t="str">
        <f t="shared" si="51"/>
        <v/>
      </c>
      <c r="N640" s="48"/>
      <c r="O640" s="28" t="str">
        <f t="shared" si="47"/>
        <v/>
      </c>
      <c r="P640" s="26" t="str">
        <f t="shared" si="48"/>
        <v/>
      </c>
      <c r="Q640" s="26" t="str">
        <f t="shared" si="49"/>
        <v/>
      </c>
    </row>
    <row r="641" spans="5:17">
      <c r="E641" s="17">
        <v>635</v>
      </c>
      <c r="F641" s="17"/>
      <c r="G641" s="40"/>
      <c r="H641" s="43"/>
      <c r="I641" s="20"/>
      <c r="J641" s="17" t="s">
        <v>11</v>
      </c>
      <c r="K641" s="23">
        <f t="shared" ca="1" si="50"/>
        <v>3.5545440990173405</v>
      </c>
      <c r="L641" s="26"/>
      <c r="M641" s="26" t="str">
        <f t="shared" si="51"/>
        <v/>
      </c>
      <c r="N641" s="48"/>
      <c r="O641" s="28" t="str">
        <f t="shared" si="47"/>
        <v/>
      </c>
      <c r="P641" s="26" t="str">
        <f t="shared" si="48"/>
        <v/>
      </c>
      <c r="Q641" s="26" t="str">
        <f t="shared" si="49"/>
        <v/>
      </c>
    </row>
    <row r="642" spans="5:17">
      <c r="E642" s="17">
        <v>636</v>
      </c>
      <c r="F642" s="17"/>
      <c r="G642" s="40"/>
      <c r="H642" s="43"/>
      <c r="I642" s="20"/>
      <c r="J642" s="17" t="s">
        <v>11</v>
      </c>
      <c r="K642" s="23">
        <f t="shared" ca="1" si="50"/>
        <v>3.9535632922798905</v>
      </c>
      <c r="L642" s="26"/>
      <c r="M642" s="26" t="str">
        <f t="shared" si="51"/>
        <v/>
      </c>
      <c r="N642" s="48"/>
      <c r="O642" s="28" t="str">
        <f t="shared" si="47"/>
        <v/>
      </c>
      <c r="P642" s="26" t="str">
        <f t="shared" si="48"/>
        <v/>
      </c>
      <c r="Q642" s="26" t="str">
        <f t="shared" si="49"/>
        <v/>
      </c>
    </row>
    <row r="643" spans="5:17">
      <c r="E643" s="17">
        <v>637</v>
      </c>
      <c r="F643" s="17"/>
      <c r="G643" s="40"/>
      <c r="H643" s="43"/>
      <c r="I643" s="20"/>
      <c r="J643" s="17" t="s">
        <v>11</v>
      </c>
      <c r="K643" s="23">
        <f t="shared" ca="1" si="50"/>
        <v>4.4078457035111027</v>
      </c>
      <c r="L643" s="26"/>
      <c r="M643" s="26" t="str">
        <f t="shared" si="51"/>
        <v/>
      </c>
      <c r="N643" s="48"/>
      <c r="O643" s="28" t="str">
        <f t="shared" si="47"/>
        <v/>
      </c>
      <c r="P643" s="26" t="str">
        <f t="shared" si="48"/>
        <v/>
      </c>
      <c r="Q643" s="26" t="str">
        <f t="shared" si="49"/>
        <v/>
      </c>
    </row>
    <row r="644" spans="5:17">
      <c r="E644" s="17">
        <v>638</v>
      </c>
      <c r="F644" s="17"/>
      <c r="G644" s="40"/>
      <c r="H644" s="43"/>
      <c r="I644" s="20"/>
      <c r="J644" s="17" t="s">
        <v>11</v>
      </c>
      <c r="K644" s="23">
        <f t="shared" ca="1" si="50"/>
        <v>2.764389003409188</v>
      </c>
      <c r="L644" s="26"/>
      <c r="M644" s="26" t="str">
        <f t="shared" si="51"/>
        <v/>
      </c>
      <c r="N644" s="48"/>
      <c r="O644" s="28" t="str">
        <f t="shared" si="47"/>
        <v/>
      </c>
      <c r="P644" s="26" t="str">
        <f t="shared" si="48"/>
        <v/>
      </c>
      <c r="Q644" s="26" t="str">
        <f t="shared" si="49"/>
        <v/>
      </c>
    </row>
    <row r="645" spans="5:17">
      <c r="E645" s="17">
        <v>639</v>
      </c>
      <c r="F645" s="17"/>
      <c r="G645" s="40"/>
      <c r="H645" s="43"/>
      <c r="I645" s="20"/>
      <c r="J645" s="17" t="s">
        <v>11</v>
      </c>
      <c r="K645" s="23">
        <f t="shared" ca="1" si="50"/>
        <v>3.7804898196368875</v>
      </c>
      <c r="L645" s="26"/>
      <c r="M645" s="26" t="str">
        <f t="shared" si="51"/>
        <v/>
      </c>
      <c r="N645" s="48"/>
      <c r="O645" s="28" t="str">
        <f t="shared" si="47"/>
        <v/>
      </c>
      <c r="P645" s="26" t="str">
        <f t="shared" si="48"/>
        <v/>
      </c>
      <c r="Q645" s="26" t="str">
        <f t="shared" si="49"/>
        <v/>
      </c>
    </row>
    <row r="646" spans="5:17">
      <c r="E646" s="17">
        <v>640</v>
      </c>
      <c r="F646" s="17"/>
      <c r="G646" s="40"/>
      <c r="H646" s="43"/>
      <c r="I646" s="20"/>
      <c r="J646" s="17" t="s">
        <v>11</v>
      </c>
      <c r="K646" s="23">
        <f t="shared" ca="1" si="50"/>
        <v>3.8119036793198853</v>
      </c>
      <c r="L646" s="26"/>
      <c r="M646" s="26" t="str">
        <f t="shared" si="51"/>
        <v/>
      </c>
      <c r="N646" s="48"/>
      <c r="O646" s="28" t="str">
        <f t="shared" si="47"/>
        <v/>
      </c>
      <c r="P646" s="26" t="str">
        <f t="shared" si="48"/>
        <v/>
      </c>
      <c r="Q646" s="26" t="str">
        <f t="shared" si="49"/>
        <v/>
      </c>
    </row>
    <row r="647" spans="5:17">
      <c r="E647" s="17">
        <v>641</v>
      </c>
      <c r="F647" s="17"/>
      <c r="G647" s="40"/>
      <c r="H647" s="43"/>
      <c r="I647" s="20"/>
      <c r="J647" s="17" t="s">
        <v>11</v>
      </c>
      <c r="K647" s="23">
        <f t="shared" ca="1" si="50"/>
        <v>3.3548232762538688</v>
      </c>
      <c r="L647" s="26"/>
      <c r="M647" s="26" t="str">
        <f t="shared" si="51"/>
        <v/>
      </c>
      <c r="N647" s="48"/>
      <c r="O647" s="28" t="str">
        <f t="shared" si="47"/>
        <v/>
      </c>
      <c r="P647" s="26" t="str">
        <f t="shared" si="48"/>
        <v/>
      </c>
      <c r="Q647" s="26" t="str">
        <f t="shared" si="49"/>
        <v/>
      </c>
    </row>
    <row r="648" spans="5:17">
      <c r="E648" s="17">
        <v>642</v>
      </c>
      <c r="F648" s="17"/>
      <c r="G648" s="40"/>
      <c r="H648" s="43"/>
      <c r="I648" s="20"/>
      <c r="J648" s="17" t="s">
        <v>11</v>
      </c>
      <c r="K648" s="23">
        <f t="shared" ca="1" si="50"/>
        <v>3.9801009212780234</v>
      </c>
      <c r="L648" s="26"/>
      <c r="M648" s="26" t="str">
        <f t="shared" si="51"/>
        <v/>
      </c>
      <c r="N648" s="48"/>
      <c r="O648" s="28" t="str">
        <f t="shared" si="47"/>
        <v/>
      </c>
      <c r="P648" s="26" t="str">
        <f t="shared" si="48"/>
        <v/>
      </c>
      <c r="Q648" s="26" t="str">
        <f t="shared" si="49"/>
        <v/>
      </c>
    </row>
    <row r="649" spans="5:17">
      <c r="E649" s="17">
        <v>643</v>
      </c>
      <c r="F649" s="17"/>
      <c r="G649" s="40"/>
      <c r="H649" s="43"/>
      <c r="I649" s="20"/>
      <c r="J649" s="17" t="s">
        <v>11</v>
      </c>
      <c r="K649" s="23">
        <f t="shared" ca="1" si="50"/>
        <v>3.9226325740334493</v>
      </c>
      <c r="L649" s="26"/>
      <c r="M649" s="26" t="str">
        <f t="shared" si="51"/>
        <v/>
      </c>
      <c r="N649" s="48"/>
      <c r="O649" s="28" t="str">
        <f t="shared" ref="O649:O712" si="52">IF(N649="GAGNÉ",K649*M649,IF(N649="PERDU","0,00 €",""))</f>
        <v/>
      </c>
      <c r="P649" s="26" t="str">
        <f t="shared" ref="P649:P712" si="53">IF(N649="GAGNÉ",O649-M649,IF(N649="PERDU",-M649,""))</f>
        <v/>
      </c>
      <c r="Q649" s="26" t="str">
        <f t="shared" ref="Q649:Q712" si="54">IF(N649="GAGNÉ",O649-M649+Q648,IF(N649="PERDU",Q648-M649,""))</f>
        <v/>
      </c>
    </row>
    <row r="650" spans="5:17">
      <c r="E650" s="17">
        <v>644</v>
      </c>
      <c r="F650" s="17"/>
      <c r="G650" s="40"/>
      <c r="H650" s="43"/>
      <c r="I650" s="20"/>
      <c r="J650" s="17" t="s">
        <v>11</v>
      </c>
      <c r="K650" s="23">
        <f t="shared" ca="1" si="50"/>
        <v>4.4941758902819906</v>
      </c>
      <c r="L650" s="26"/>
      <c r="M650" s="26" t="str">
        <f t="shared" si="51"/>
        <v/>
      </c>
      <c r="N650" s="48"/>
      <c r="O650" s="28" t="str">
        <f t="shared" si="52"/>
        <v/>
      </c>
      <c r="P650" s="26" t="str">
        <f t="shared" si="53"/>
        <v/>
      </c>
      <c r="Q650" s="26" t="str">
        <f t="shared" si="54"/>
        <v/>
      </c>
    </row>
    <row r="651" spans="5:17">
      <c r="E651" s="17">
        <v>645</v>
      </c>
      <c r="F651" s="17"/>
      <c r="G651" s="40"/>
      <c r="H651" s="43"/>
      <c r="I651" s="20"/>
      <c r="J651" s="17" t="s">
        <v>11</v>
      </c>
      <c r="K651" s="23">
        <f t="shared" ca="1" si="50"/>
        <v>3.330703087823875</v>
      </c>
      <c r="L651" s="26"/>
      <c r="M651" s="26" t="str">
        <f t="shared" si="51"/>
        <v/>
      </c>
      <c r="N651" s="48"/>
      <c r="O651" s="28" t="str">
        <f t="shared" si="52"/>
        <v/>
      </c>
      <c r="P651" s="26" t="str">
        <f t="shared" si="53"/>
        <v/>
      </c>
      <c r="Q651" s="26" t="str">
        <f t="shared" si="54"/>
        <v/>
      </c>
    </row>
    <row r="652" spans="5:17">
      <c r="E652" s="17">
        <v>646</v>
      </c>
      <c r="F652" s="17"/>
      <c r="G652" s="40"/>
      <c r="H652" s="43"/>
      <c r="I652" s="20"/>
      <c r="J652" s="17" t="s">
        <v>11</v>
      </c>
      <c r="K652" s="23">
        <f t="shared" ca="1" si="50"/>
        <v>4.2435060762079386</v>
      </c>
      <c r="L652" s="26"/>
      <c r="M652" s="26" t="str">
        <f t="shared" si="51"/>
        <v/>
      </c>
      <c r="N652" s="48"/>
      <c r="O652" s="28" t="str">
        <f t="shared" si="52"/>
        <v/>
      </c>
      <c r="P652" s="26" t="str">
        <f t="shared" si="53"/>
        <v/>
      </c>
      <c r="Q652" s="26" t="str">
        <f t="shared" si="54"/>
        <v/>
      </c>
    </row>
    <row r="653" spans="5:17">
      <c r="E653" s="17">
        <v>647</v>
      </c>
      <c r="F653" s="17"/>
      <c r="G653" s="40"/>
      <c r="H653" s="43"/>
      <c r="I653" s="20"/>
      <c r="J653" s="17" t="s">
        <v>11</v>
      </c>
      <c r="K653" s="23">
        <f t="shared" ca="1" si="50"/>
        <v>4.1151665032202844</v>
      </c>
      <c r="L653" s="26"/>
      <c r="M653" s="26" t="str">
        <f t="shared" si="51"/>
        <v/>
      </c>
      <c r="N653" s="48"/>
      <c r="O653" s="28" t="str">
        <f t="shared" si="52"/>
        <v/>
      </c>
      <c r="P653" s="26" t="str">
        <f t="shared" si="53"/>
        <v/>
      </c>
      <c r="Q653" s="26" t="str">
        <f t="shared" si="54"/>
        <v/>
      </c>
    </row>
    <row r="654" spans="5:17">
      <c r="E654" s="17">
        <v>648</v>
      </c>
      <c r="F654" s="17"/>
      <c r="G654" s="40"/>
      <c r="H654" s="43"/>
      <c r="I654" s="20"/>
      <c r="J654" s="17" t="s">
        <v>11</v>
      </c>
      <c r="K654" s="23">
        <f t="shared" ca="1" si="50"/>
        <v>3.2606981358167784</v>
      </c>
      <c r="L654" s="26"/>
      <c r="M654" s="26" t="str">
        <f t="shared" si="51"/>
        <v/>
      </c>
      <c r="N654" s="48"/>
      <c r="O654" s="28" t="str">
        <f t="shared" si="52"/>
        <v/>
      </c>
      <c r="P654" s="26" t="str">
        <f t="shared" si="53"/>
        <v/>
      </c>
      <c r="Q654" s="26" t="str">
        <f t="shared" si="54"/>
        <v/>
      </c>
    </row>
    <row r="655" spans="5:17">
      <c r="E655" s="17">
        <v>649</v>
      </c>
      <c r="F655" s="17"/>
      <c r="G655" s="40"/>
      <c r="H655" s="43"/>
      <c r="I655" s="20"/>
      <c r="J655" s="17" t="s">
        <v>11</v>
      </c>
      <c r="K655" s="23">
        <f t="shared" ca="1" si="50"/>
        <v>3.6632573483130559</v>
      </c>
      <c r="L655" s="26"/>
      <c r="M655" s="26" t="str">
        <f t="shared" si="51"/>
        <v/>
      </c>
      <c r="N655" s="48"/>
      <c r="O655" s="28" t="str">
        <f t="shared" si="52"/>
        <v/>
      </c>
      <c r="P655" s="26" t="str">
        <f t="shared" si="53"/>
        <v/>
      </c>
      <c r="Q655" s="26" t="str">
        <f t="shared" si="54"/>
        <v/>
      </c>
    </row>
    <row r="656" spans="5:17">
      <c r="E656" s="17">
        <v>650</v>
      </c>
      <c r="F656" s="17"/>
      <c r="G656" s="40"/>
      <c r="H656" s="43"/>
      <c r="I656" s="20"/>
      <c r="J656" s="17" t="s">
        <v>11</v>
      </c>
      <c r="K656" s="23">
        <f t="shared" ca="1" si="50"/>
        <v>3.2624464273463563</v>
      </c>
      <c r="L656" s="26"/>
      <c r="M656" s="26" t="str">
        <f t="shared" si="51"/>
        <v/>
      </c>
      <c r="N656" s="48"/>
      <c r="O656" s="28" t="str">
        <f t="shared" si="52"/>
        <v/>
      </c>
      <c r="P656" s="26" t="str">
        <f t="shared" si="53"/>
        <v/>
      </c>
      <c r="Q656" s="26" t="str">
        <f t="shared" si="54"/>
        <v/>
      </c>
    </row>
    <row r="657" spans="5:17">
      <c r="E657" s="17">
        <v>651</v>
      </c>
      <c r="F657" s="17"/>
      <c r="G657" s="40"/>
      <c r="H657" s="43"/>
      <c r="I657" s="20"/>
      <c r="J657" s="17" t="s">
        <v>11</v>
      </c>
      <c r="K657" s="23">
        <f t="shared" ca="1" si="50"/>
        <v>4.5333870948671429</v>
      </c>
      <c r="L657" s="26"/>
      <c r="M657" s="26" t="str">
        <f t="shared" si="51"/>
        <v/>
      </c>
      <c r="N657" s="48"/>
      <c r="O657" s="28" t="str">
        <f t="shared" si="52"/>
        <v/>
      </c>
      <c r="P657" s="26" t="str">
        <f t="shared" si="53"/>
        <v/>
      </c>
      <c r="Q657" s="26" t="str">
        <f t="shared" si="54"/>
        <v/>
      </c>
    </row>
    <row r="658" spans="5:17">
      <c r="E658" s="17">
        <v>652</v>
      </c>
      <c r="F658" s="17"/>
      <c r="G658" s="40"/>
      <c r="H658" s="43"/>
      <c r="I658" s="20"/>
      <c r="J658" s="17" t="s">
        <v>11</v>
      </c>
      <c r="K658" s="23">
        <f t="shared" ca="1" si="50"/>
        <v>4.3741470559078266</v>
      </c>
      <c r="L658" s="26"/>
      <c r="M658" s="26" t="str">
        <f t="shared" si="51"/>
        <v/>
      </c>
      <c r="N658" s="48"/>
      <c r="O658" s="28" t="str">
        <f t="shared" si="52"/>
        <v/>
      </c>
      <c r="P658" s="26" t="str">
        <f t="shared" si="53"/>
        <v/>
      </c>
      <c r="Q658" s="26" t="str">
        <f t="shared" si="54"/>
        <v/>
      </c>
    </row>
    <row r="659" spans="5:17">
      <c r="E659" s="17">
        <v>653</v>
      </c>
      <c r="F659" s="17"/>
      <c r="G659" s="40"/>
      <c r="H659" s="43"/>
      <c r="I659" s="20"/>
      <c r="J659" s="17" t="s">
        <v>11</v>
      </c>
      <c r="K659" s="23">
        <f t="shared" ca="1" si="50"/>
        <v>3.7697313325440232</v>
      </c>
      <c r="L659" s="26"/>
      <c r="M659" s="26" t="str">
        <f t="shared" si="51"/>
        <v/>
      </c>
      <c r="N659" s="48"/>
      <c r="O659" s="28" t="str">
        <f t="shared" si="52"/>
        <v/>
      </c>
      <c r="P659" s="26" t="str">
        <f t="shared" si="53"/>
        <v/>
      </c>
      <c r="Q659" s="26" t="str">
        <f t="shared" si="54"/>
        <v/>
      </c>
    </row>
    <row r="660" spans="5:17">
      <c r="E660" s="17">
        <v>654</v>
      </c>
      <c r="F660" s="17"/>
      <c r="G660" s="40"/>
      <c r="H660" s="43"/>
      <c r="I660" s="20"/>
      <c r="J660" s="17" t="s">
        <v>11</v>
      </c>
      <c r="K660" s="23">
        <f t="shared" ca="1" si="50"/>
        <v>4.2076462773834722</v>
      </c>
      <c r="L660" s="26"/>
      <c r="M660" s="26" t="str">
        <f t="shared" si="51"/>
        <v/>
      </c>
      <c r="N660" s="48"/>
      <c r="O660" s="28" t="str">
        <f t="shared" si="52"/>
        <v/>
      </c>
      <c r="P660" s="26" t="str">
        <f t="shared" si="53"/>
        <v/>
      </c>
      <c r="Q660" s="26" t="str">
        <f t="shared" si="54"/>
        <v/>
      </c>
    </row>
    <row r="661" spans="5:17">
      <c r="E661" s="17">
        <v>655</v>
      </c>
      <c r="F661" s="17"/>
      <c r="G661" s="40"/>
      <c r="H661" s="43"/>
      <c r="I661" s="20"/>
      <c r="J661" s="17" t="s">
        <v>11</v>
      </c>
      <c r="K661" s="23">
        <f t="shared" ca="1" si="50"/>
        <v>3.2046272296341587</v>
      </c>
      <c r="L661" s="26"/>
      <c r="M661" s="26" t="str">
        <f t="shared" si="51"/>
        <v/>
      </c>
      <c r="N661" s="48"/>
      <c r="O661" s="28" t="str">
        <f t="shared" si="52"/>
        <v/>
      </c>
      <c r="P661" s="26" t="str">
        <f t="shared" si="53"/>
        <v/>
      </c>
      <c r="Q661" s="26" t="str">
        <f t="shared" si="54"/>
        <v/>
      </c>
    </row>
    <row r="662" spans="5:17">
      <c r="E662" s="17">
        <v>656</v>
      </c>
      <c r="F662" s="17"/>
      <c r="G662" s="40"/>
      <c r="H662" s="43"/>
      <c r="I662" s="20"/>
      <c r="J662" s="17" t="s">
        <v>11</v>
      </c>
      <c r="K662" s="23">
        <f t="shared" ca="1" si="50"/>
        <v>3.1746544084494257</v>
      </c>
      <c r="L662" s="26"/>
      <c r="M662" s="26" t="str">
        <f t="shared" si="51"/>
        <v/>
      </c>
      <c r="N662" s="48"/>
      <c r="O662" s="28" t="str">
        <f t="shared" si="52"/>
        <v/>
      </c>
      <c r="P662" s="26" t="str">
        <f t="shared" si="53"/>
        <v/>
      </c>
      <c r="Q662" s="26" t="str">
        <f t="shared" si="54"/>
        <v/>
      </c>
    </row>
    <row r="663" spans="5:17">
      <c r="E663" s="17">
        <v>657</v>
      </c>
      <c r="F663" s="17"/>
      <c r="G663" s="40"/>
      <c r="H663" s="43"/>
      <c r="I663" s="20"/>
      <c r="J663" s="17" t="s">
        <v>11</v>
      </c>
      <c r="K663" s="23">
        <f t="shared" ca="1" si="50"/>
        <v>4.3567118254335373</v>
      </c>
      <c r="L663" s="26"/>
      <c r="M663" s="26" t="str">
        <f t="shared" si="51"/>
        <v/>
      </c>
      <c r="N663" s="48"/>
      <c r="O663" s="28" t="str">
        <f t="shared" si="52"/>
        <v/>
      </c>
      <c r="P663" s="26" t="str">
        <f t="shared" si="53"/>
        <v/>
      </c>
      <c r="Q663" s="26" t="str">
        <f t="shared" si="54"/>
        <v/>
      </c>
    </row>
    <row r="664" spans="5:17">
      <c r="E664" s="17">
        <v>658</v>
      </c>
      <c r="F664" s="17"/>
      <c r="G664" s="40"/>
      <c r="H664" s="43"/>
      <c r="I664" s="20"/>
      <c r="J664" s="17" t="s">
        <v>11</v>
      </c>
      <c r="K664" s="23">
        <f t="shared" ca="1" si="50"/>
        <v>3.3175552857210411</v>
      </c>
      <c r="L664" s="26"/>
      <c r="M664" s="26" t="str">
        <f t="shared" si="51"/>
        <v/>
      </c>
      <c r="N664" s="48"/>
      <c r="O664" s="28" t="str">
        <f t="shared" si="52"/>
        <v/>
      </c>
      <c r="P664" s="26" t="str">
        <f t="shared" si="53"/>
        <v/>
      </c>
      <c r="Q664" s="26" t="str">
        <f t="shared" si="54"/>
        <v/>
      </c>
    </row>
    <row r="665" spans="5:17">
      <c r="E665" s="17">
        <v>659</v>
      </c>
      <c r="F665" s="17"/>
      <c r="G665" s="40"/>
      <c r="H665" s="43"/>
      <c r="I665" s="20"/>
      <c r="J665" s="17" t="s">
        <v>11</v>
      </c>
      <c r="K665" s="23">
        <f t="shared" ca="1" si="50"/>
        <v>4.177824058200013</v>
      </c>
      <c r="L665" s="26"/>
      <c r="M665" s="26" t="str">
        <f t="shared" si="51"/>
        <v/>
      </c>
      <c r="N665" s="48"/>
      <c r="O665" s="28" t="str">
        <f t="shared" si="52"/>
        <v/>
      </c>
      <c r="P665" s="26" t="str">
        <f t="shared" si="53"/>
        <v/>
      </c>
      <c r="Q665" s="26" t="str">
        <f t="shared" si="54"/>
        <v/>
      </c>
    </row>
    <row r="666" spans="5:17">
      <c r="E666" s="17">
        <v>660</v>
      </c>
      <c r="F666" s="17"/>
      <c r="G666" s="40"/>
      <c r="H666" s="43"/>
      <c r="I666" s="20"/>
      <c r="J666" s="17" t="s">
        <v>11</v>
      </c>
      <c r="K666" s="23">
        <f t="shared" ca="1" si="50"/>
        <v>3.3142674731012258</v>
      </c>
      <c r="L666" s="26"/>
      <c r="M666" s="26" t="str">
        <f t="shared" si="51"/>
        <v/>
      </c>
      <c r="N666" s="48"/>
      <c r="O666" s="28" t="str">
        <f t="shared" si="52"/>
        <v/>
      </c>
      <c r="P666" s="26" t="str">
        <f t="shared" si="53"/>
        <v/>
      </c>
      <c r="Q666" s="26" t="str">
        <f t="shared" si="54"/>
        <v/>
      </c>
    </row>
    <row r="667" spans="5:17">
      <c r="E667" s="17">
        <v>661</v>
      </c>
      <c r="F667" s="17"/>
      <c r="G667" s="40"/>
      <c r="H667" s="43"/>
      <c r="I667" s="20"/>
      <c r="J667" s="17" t="s">
        <v>11</v>
      </c>
      <c r="K667" s="23">
        <f t="shared" ca="1" si="50"/>
        <v>4.5591442888349585</v>
      </c>
      <c r="L667" s="26"/>
      <c r="M667" s="26" t="str">
        <f t="shared" si="51"/>
        <v/>
      </c>
      <c r="N667" s="48"/>
      <c r="O667" s="28" t="str">
        <f t="shared" si="52"/>
        <v/>
      </c>
      <c r="P667" s="26" t="str">
        <f t="shared" si="53"/>
        <v/>
      </c>
      <c r="Q667" s="26" t="str">
        <f t="shared" si="54"/>
        <v/>
      </c>
    </row>
    <row r="668" spans="5:17">
      <c r="E668" s="17">
        <v>662</v>
      </c>
      <c r="F668" s="17"/>
      <c r="G668" s="40"/>
      <c r="H668" s="43"/>
      <c r="I668" s="20"/>
      <c r="J668" s="17" t="s">
        <v>11</v>
      </c>
      <c r="K668" s="23">
        <f t="shared" ca="1" si="50"/>
        <v>3.8977240692090103</v>
      </c>
      <c r="L668" s="26"/>
      <c r="M668" s="26" t="str">
        <f t="shared" si="51"/>
        <v/>
      </c>
      <c r="N668" s="48"/>
      <c r="O668" s="28" t="str">
        <f t="shared" si="52"/>
        <v/>
      </c>
      <c r="P668" s="26" t="str">
        <f t="shared" si="53"/>
        <v/>
      </c>
      <c r="Q668" s="26" t="str">
        <f t="shared" si="54"/>
        <v/>
      </c>
    </row>
    <row r="669" spans="5:17">
      <c r="E669" s="17">
        <v>663</v>
      </c>
      <c r="F669" s="17"/>
      <c r="G669" s="40"/>
      <c r="H669" s="43"/>
      <c r="I669" s="20"/>
      <c r="J669" s="17" t="s">
        <v>11</v>
      </c>
      <c r="K669" s="23">
        <f t="shared" ca="1" si="50"/>
        <v>3.3860487765148521</v>
      </c>
      <c r="L669" s="26"/>
      <c r="M669" s="26" t="str">
        <f t="shared" si="51"/>
        <v/>
      </c>
      <c r="N669" s="48"/>
      <c r="O669" s="28" t="str">
        <f t="shared" si="52"/>
        <v/>
      </c>
      <c r="P669" s="26" t="str">
        <f t="shared" si="53"/>
        <v/>
      </c>
      <c r="Q669" s="26" t="str">
        <f t="shared" si="54"/>
        <v/>
      </c>
    </row>
    <row r="670" spans="5:17">
      <c r="E670" s="17">
        <v>664</v>
      </c>
      <c r="F670" s="17"/>
      <c r="G670" s="40"/>
      <c r="H670" s="43"/>
      <c r="I670" s="20"/>
      <c r="J670" s="17" t="s">
        <v>11</v>
      </c>
      <c r="K670" s="23">
        <f t="shared" ca="1" si="50"/>
        <v>3.6752561403668813</v>
      </c>
      <c r="L670" s="26"/>
      <c r="M670" s="26" t="str">
        <f t="shared" si="51"/>
        <v/>
      </c>
      <c r="N670" s="48"/>
      <c r="O670" s="28" t="str">
        <f t="shared" si="52"/>
        <v/>
      </c>
      <c r="P670" s="26" t="str">
        <f t="shared" si="53"/>
        <v/>
      </c>
      <c r="Q670" s="26" t="str">
        <f t="shared" si="54"/>
        <v/>
      </c>
    </row>
    <row r="671" spans="5:17">
      <c r="E671" s="17">
        <v>665</v>
      </c>
      <c r="F671" s="17"/>
      <c r="G671" s="40"/>
      <c r="H671" s="43"/>
      <c r="I671" s="20"/>
      <c r="J671" s="17" t="s">
        <v>11</v>
      </c>
      <c r="K671" s="23">
        <f t="shared" ca="1" si="50"/>
        <v>4.2511960614041495</v>
      </c>
      <c r="L671" s="26"/>
      <c r="M671" s="26" t="str">
        <f t="shared" si="51"/>
        <v/>
      </c>
      <c r="N671" s="48"/>
      <c r="O671" s="28" t="str">
        <f t="shared" si="52"/>
        <v/>
      </c>
      <c r="P671" s="26" t="str">
        <f t="shared" si="53"/>
        <v/>
      </c>
      <c r="Q671" s="26" t="str">
        <f t="shared" si="54"/>
        <v/>
      </c>
    </row>
    <row r="672" spans="5:17">
      <c r="E672" s="17">
        <v>666</v>
      </c>
      <c r="F672" s="17"/>
      <c r="G672" s="40"/>
      <c r="H672" s="43"/>
      <c r="I672" s="20"/>
      <c r="J672" s="17" t="s">
        <v>11</v>
      </c>
      <c r="K672" s="23">
        <f t="shared" ca="1" si="50"/>
        <v>3.399235136042952</v>
      </c>
      <c r="L672" s="26"/>
      <c r="M672" s="26" t="str">
        <f t="shared" si="51"/>
        <v/>
      </c>
      <c r="N672" s="48"/>
      <c r="O672" s="28" t="str">
        <f t="shared" si="52"/>
        <v/>
      </c>
      <c r="P672" s="26" t="str">
        <f t="shared" si="53"/>
        <v/>
      </c>
      <c r="Q672" s="26" t="str">
        <f t="shared" si="54"/>
        <v/>
      </c>
    </row>
    <row r="673" spans="5:17">
      <c r="E673" s="17">
        <v>667</v>
      </c>
      <c r="F673" s="17"/>
      <c r="G673" s="40"/>
      <c r="H673" s="43"/>
      <c r="I673" s="20"/>
      <c r="J673" s="17" t="s">
        <v>11</v>
      </c>
      <c r="K673" s="23">
        <f t="shared" ca="1" si="50"/>
        <v>2.9240822323211804</v>
      </c>
      <c r="L673" s="26"/>
      <c r="M673" s="26" t="str">
        <f t="shared" si="51"/>
        <v/>
      </c>
      <c r="N673" s="48"/>
      <c r="O673" s="28" t="str">
        <f t="shared" si="52"/>
        <v/>
      </c>
      <c r="P673" s="26" t="str">
        <f t="shared" si="53"/>
        <v/>
      </c>
      <c r="Q673" s="26" t="str">
        <f t="shared" si="54"/>
        <v/>
      </c>
    </row>
    <row r="674" spans="5:17">
      <c r="E674" s="17">
        <v>668</v>
      </c>
      <c r="F674" s="17"/>
      <c r="G674" s="40"/>
      <c r="H674" s="43"/>
      <c r="I674" s="20"/>
      <c r="J674" s="17" t="s">
        <v>11</v>
      </c>
      <c r="K674" s="23">
        <f t="shared" ca="1" si="50"/>
        <v>3.4001116862474201</v>
      </c>
      <c r="L674" s="26"/>
      <c r="M674" s="26" t="str">
        <f t="shared" si="51"/>
        <v/>
      </c>
      <c r="N674" s="48"/>
      <c r="O674" s="28" t="str">
        <f t="shared" si="52"/>
        <v/>
      </c>
      <c r="P674" s="26" t="str">
        <f t="shared" si="53"/>
        <v/>
      </c>
      <c r="Q674" s="26" t="str">
        <f t="shared" si="54"/>
        <v/>
      </c>
    </row>
    <row r="675" spans="5:17">
      <c r="E675" s="17">
        <v>669</v>
      </c>
      <c r="F675" s="17"/>
      <c r="G675" s="40"/>
      <c r="H675" s="43"/>
      <c r="I675" s="20"/>
      <c r="J675" s="17" t="s">
        <v>11</v>
      </c>
      <c r="K675" s="23">
        <f t="shared" ca="1" si="50"/>
        <v>4.3778604355565571</v>
      </c>
      <c r="L675" s="26"/>
      <c r="M675" s="26" t="str">
        <f t="shared" si="51"/>
        <v/>
      </c>
      <c r="N675" s="48"/>
      <c r="O675" s="28" t="str">
        <f t="shared" si="52"/>
        <v/>
      </c>
      <c r="P675" s="26" t="str">
        <f t="shared" si="53"/>
        <v/>
      </c>
      <c r="Q675" s="26" t="str">
        <f t="shared" si="54"/>
        <v/>
      </c>
    </row>
    <row r="676" spans="5:17">
      <c r="E676" s="17">
        <v>670</v>
      </c>
      <c r="F676" s="17"/>
      <c r="G676" s="40"/>
      <c r="H676" s="43"/>
      <c r="I676" s="20"/>
      <c r="J676" s="17" t="s">
        <v>11</v>
      </c>
      <c r="K676" s="23">
        <f t="shared" ca="1" si="50"/>
        <v>3.2636882155537257</v>
      </c>
      <c r="L676" s="26"/>
      <c r="M676" s="26" t="str">
        <f t="shared" si="51"/>
        <v/>
      </c>
      <c r="N676" s="48"/>
      <c r="O676" s="28" t="str">
        <f t="shared" si="52"/>
        <v/>
      </c>
      <c r="P676" s="26" t="str">
        <f t="shared" si="53"/>
        <v/>
      </c>
      <c r="Q676" s="26" t="str">
        <f t="shared" si="54"/>
        <v/>
      </c>
    </row>
    <row r="677" spans="5:17">
      <c r="E677" s="17">
        <v>671</v>
      </c>
      <c r="F677" s="17"/>
      <c r="G677" s="40"/>
      <c r="H677" s="43"/>
      <c r="I677" s="20"/>
      <c r="J677" s="17" t="s">
        <v>11</v>
      </c>
      <c r="K677" s="23">
        <f t="shared" ca="1" si="50"/>
        <v>2.8504603823420878</v>
      </c>
      <c r="L677" s="26"/>
      <c r="M677" s="26" t="str">
        <f t="shared" si="51"/>
        <v/>
      </c>
      <c r="N677" s="48"/>
      <c r="O677" s="28" t="str">
        <f t="shared" si="52"/>
        <v/>
      </c>
      <c r="P677" s="26" t="str">
        <f t="shared" si="53"/>
        <v/>
      </c>
      <c r="Q677" s="26" t="str">
        <f t="shared" si="54"/>
        <v/>
      </c>
    </row>
    <row r="678" spans="5:17">
      <c r="E678" s="17">
        <v>672</v>
      </c>
      <c r="F678" s="17"/>
      <c r="G678" s="40"/>
      <c r="H678" s="43"/>
      <c r="I678" s="20"/>
      <c r="J678" s="17" t="s">
        <v>11</v>
      </c>
      <c r="K678" s="23">
        <f t="shared" ca="1" si="50"/>
        <v>3.9538599251215523</v>
      </c>
      <c r="L678" s="23"/>
      <c r="M678" s="26" t="str">
        <f t="shared" si="51"/>
        <v/>
      </c>
      <c r="N678" s="48"/>
      <c r="O678" s="28" t="str">
        <f t="shared" si="52"/>
        <v/>
      </c>
      <c r="P678" s="26" t="str">
        <f t="shared" si="53"/>
        <v/>
      </c>
      <c r="Q678" s="26" t="str">
        <f t="shared" si="54"/>
        <v/>
      </c>
    </row>
    <row r="679" spans="5:17">
      <c r="E679" s="17">
        <v>673</v>
      </c>
      <c r="F679" s="17"/>
      <c r="G679" s="40"/>
      <c r="H679" s="43"/>
      <c r="I679" s="20"/>
      <c r="J679" s="17" t="s">
        <v>11</v>
      </c>
      <c r="K679" s="23">
        <f t="shared" ca="1" si="50"/>
        <v>2.970824055074313</v>
      </c>
      <c r="L679" s="23"/>
      <c r="M679" s="26" t="str">
        <f t="shared" si="51"/>
        <v/>
      </c>
      <c r="N679" s="48"/>
      <c r="O679" s="28" t="str">
        <f t="shared" si="52"/>
        <v/>
      </c>
      <c r="P679" s="26" t="str">
        <f t="shared" si="53"/>
        <v/>
      </c>
      <c r="Q679" s="26" t="str">
        <f t="shared" si="54"/>
        <v/>
      </c>
    </row>
    <row r="680" spans="5:17">
      <c r="E680" s="17">
        <v>674</v>
      </c>
      <c r="F680" s="17"/>
      <c r="G680" s="40"/>
      <c r="H680" s="43"/>
      <c r="I680" s="20"/>
      <c r="J680" s="17" t="s">
        <v>11</v>
      </c>
      <c r="K680" s="23">
        <f t="shared" ca="1" si="50"/>
        <v>4.5420409318378798</v>
      </c>
      <c r="L680" s="23"/>
      <c r="M680" s="26" t="str">
        <f t="shared" si="51"/>
        <v/>
      </c>
      <c r="N680" s="48"/>
      <c r="O680" s="28" t="str">
        <f t="shared" si="52"/>
        <v/>
      </c>
      <c r="P680" s="26" t="str">
        <f t="shared" si="53"/>
        <v/>
      </c>
      <c r="Q680" s="26" t="str">
        <f t="shared" si="54"/>
        <v/>
      </c>
    </row>
    <row r="681" spans="5:17">
      <c r="E681" s="17">
        <v>675</v>
      </c>
      <c r="F681" s="17"/>
      <c r="G681" s="40"/>
      <c r="H681" s="43"/>
      <c r="I681" s="20"/>
      <c r="J681" s="17" t="s">
        <v>11</v>
      </c>
      <c r="K681" s="23">
        <f t="shared" ca="1" si="50"/>
        <v>2.8914356403006809</v>
      </c>
      <c r="L681" s="23"/>
      <c r="M681" s="26" t="str">
        <f t="shared" si="51"/>
        <v/>
      </c>
      <c r="N681" s="48"/>
      <c r="O681" s="28" t="str">
        <f t="shared" si="52"/>
        <v/>
      </c>
      <c r="P681" s="26" t="str">
        <f t="shared" si="53"/>
        <v/>
      </c>
      <c r="Q681" s="26" t="str">
        <f t="shared" si="54"/>
        <v/>
      </c>
    </row>
    <row r="682" spans="5:17">
      <c r="E682" s="17">
        <v>676</v>
      </c>
      <c r="F682" s="17"/>
      <c r="G682" s="40"/>
      <c r="H682" s="43"/>
      <c r="I682" s="20"/>
      <c r="J682" s="17" t="s">
        <v>11</v>
      </c>
      <c r="K682" s="23">
        <f t="shared" ca="1" si="50"/>
        <v>3.4949427719576431</v>
      </c>
      <c r="L682" s="23"/>
      <c r="M682" s="26" t="str">
        <f t="shared" si="51"/>
        <v/>
      </c>
      <c r="N682" s="48"/>
      <c r="O682" s="28" t="str">
        <f t="shared" si="52"/>
        <v/>
      </c>
      <c r="P682" s="26" t="str">
        <f t="shared" si="53"/>
        <v/>
      </c>
      <c r="Q682" s="26" t="str">
        <f t="shared" si="54"/>
        <v/>
      </c>
    </row>
    <row r="683" spans="5:17">
      <c r="E683" s="17">
        <v>677</v>
      </c>
      <c r="F683" s="17"/>
      <c r="G683" s="40"/>
      <c r="H683" s="43"/>
      <c r="I683" s="20"/>
      <c r="J683" s="17" t="s">
        <v>11</v>
      </c>
      <c r="K683" s="23">
        <f t="shared" ref="K683:K746" ca="1" si="55">2.75+RAND()*(4.6-2.75)</f>
        <v>3.4729077350162356</v>
      </c>
      <c r="L683" s="23"/>
      <c r="M683" s="26" t="str">
        <f t="shared" si="51"/>
        <v/>
      </c>
      <c r="N683" s="48"/>
      <c r="O683" s="28" t="str">
        <f t="shared" si="52"/>
        <v/>
      </c>
      <c r="P683" s="26" t="str">
        <f t="shared" si="53"/>
        <v/>
      </c>
      <c r="Q683" s="26" t="str">
        <f t="shared" si="54"/>
        <v/>
      </c>
    </row>
    <row r="684" spans="5:17">
      <c r="E684" s="17">
        <v>678</v>
      </c>
      <c r="F684" s="17"/>
      <c r="G684" s="40"/>
      <c r="H684" s="43"/>
      <c r="I684" s="20"/>
      <c r="J684" s="17" t="s">
        <v>11</v>
      </c>
      <c r="K684" s="23">
        <f t="shared" ca="1" si="55"/>
        <v>4.5188731843522536</v>
      </c>
      <c r="L684" s="23"/>
      <c r="M684" s="26" t="str">
        <f t="shared" si="51"/>
        <v/>
      </c>
      <c r="N684" s="48"/>
      <c r="O684" s="28" t="str">
        <f t="shared" si="52"/>
        <v/>
      </c>
      <c r="P684" s="26" t="str">
        <f t="shared" si="53"/>
        <v/>
      </c>
      <c r="Q684" s="26" t="str">
        <f t="shared" si="54"/>
        <v/>
      </c>
    </row>
    <row r="685" spans="5:17">
      <c r="E685" s="17">
        <v>679</v>
      </c>
      <c r="F685" s="17"/>
      <c r="G685" s="40"/>
      <c r="H685" s="43"/>
      <c r="I685" s="20"/>
      <c r="J685" s="17" t="s">
        <v>11</v>
      </c>
      <c r="K685" s="23">
        <f t="shared" ca="1" si="55"/>
        <v>3.4185719473541689</v>
      </c>
      <c r="L685" s="23"/>
      <c r="M685" s="26" t="str">
        <f t="shared" si="51"/>
        <v/>
      </c>
      <c r="N685" s="48"/>
      <c r="O685" s="28" t="str">
        <f t="shared" si="52"/>
        <v/>
      </c>
      <c r="P685" s="26" t="str">
        <f t="shared" si="53"/>
        <v/>
      </c>
      <c r="Q685" s="26" t="str">
        <f t="shared" si="54"/>
        <v/>
      </c>
    </row>
    <row r="686" spans="5:17">
      <c r="E686" s="17">
        <v>680</v>
      </c>
      <c r="F686" s="17"/>
      <c r="G686" s="40"/>
      <c r="H686" s="43"/>
      <c r="I686" s="20"/>
      <c r="J686" s="17" t="s">
        <v>11</v>
      </c>
      <c r="K686" s="23">
        <f t="shared" ca="1" si="55"/>
        <v>4.1210803331051649</v>
      </c>
      <c r="L686" s="23"/>
      <c r="M686" s="26" t="str">
        <f t="shared" si="51"/>
        <v/>
      </c>
      <c r="N686" s="48"/>
      <c r="O686" s="28" t="str">
        <f t="shared" si="52"/>
        <v/>
      </c>
      <c r="P686" s="26" t="str">
        <f t="shared" si="53"/>
        <v/>
      </c>
      <c r="Q686" s="26" t="str">
        <f t="shared" si="54"/>
        <v/>
      </c>
    </row>
    <row r="687" spans="5:17">
      <c r="E687" s="17">
        <v>681</v>
      </c>
      <c r="F687" s="17"/>
      <c r="G687" s="40"/>
      <c r="H687" s="43"/>
      <c r="I687" s="20"/>
      <c r="J687" s="17" t="s">
        <v>11</v>
      </c>
      <c r="K687" s="23">
        <f t="shared" ca="1" si="55"/>
        <v>3.0263648431236168</v>
      </c>
      <c r="L687" s="23"/>
      <c r="M687" s="26" t="str">
        <f t="shared" si="51"/>
        <v/>
      </c>
      <c r="N687" s="48"/>
      <c r="O687" s="28" t="str">
        <f t="shared" si="52"/>
        <v/>
      </c>
      <c r="P687" s="26" t="str">
        <f t="shared" si="53"/>
        <v/>
      </c>
      <c r="Q687" s="26" t="str">
        <f t="shared" si="54"/>
        <v/>
      </c>
    </row>
    <row r="688" spans="5:17">
      <c r="E688" s="17">
        <v>682</v>
      </c>
      <c r="F688" s="17"/>
      <c r="G688" s="40"/>
      <c r="H688" s="43"/>
      <c r="I688" s="20"/>
      <c r="J688" s="17" t="s">
        <v>11</v>
      </c>
      <c r="K688" s="23">
        <f t="shared" ca="1" si="55"/>
        <v>4.4346799347902532</v>
      </c>
      <c r="L688" s="23"/>
      <c r="M688" s="26" t="str">
        <f t="shared" si="51"/>
        <v/>
      </c>
      <c r="N688" s="48"/>
      <c r="O688" s="28" t="str">
        <f t="shared" si="52"/>
        <v/>
      </c>
      <c r="P688" s="26" t="str">
        <f t="shared" si="53"/>
        <v/>
      </c>
      <c r="Q688" s="26" t="str">
        <f t="shared" si="54"/>
        <v/>
      </c>
    </row>
    <row r="689" spans="5:17">
      <c r="E689" s="17">
        <v>683</v>
      </c>
      <c r="F689" s="17"/>
      <c r="G689" s="40"/>
      <c r="H689" s="43"/>
      <c r="I689" s="20"/>
      <c r="J689" s="17" t="s">
        <v>11</v>
      </c>
      <c r="K689" s="23">
        <f t="shared" ca="1" si="55"/>
        <v>2.9311830511397838</v>
      </c>
      <c r="L689" s="23"/>
      <c r="M689" s="26" t="str">
        <f t="shared" si="51"/>
        <v/>
      </c>
      <c r="N689" s="48"/>
      <c r="O689" s="28" t="str">
        <f t="shared" si="52"/>
        <v/>
      </c>
      <c r="P689" s="26" t="str">
        <f t="shared" si="53"/>
        <v/>
      </c>
      <c r="Q689" s="26" t="str">
        <f t="shared" si="54"/>
        <v/>
      </c>
    </row>
    <row r="690" spans="5:17">
      <c r="E690" s="17">
        <v>684</v>
      </c>
      <c r="F690" s="17"/>
      <c r="G690" s="40"/>
      <c r="H690" s="43"/>
      <c r="I690" s="20"/>
      <c r="J690" s="17" t="s">
        <v>11</v>
      </c>
      <c r="K690" s="23">
        <f t="shared" ca="1" si="55"/>
        <v>3.5266730290647956</v>
      </c>
      <c r="L690" s="23"/>
      <c r="M690" s="26" t="str">
        <f t="shared" si="51"/>
        <v/>
      </c>
      <c r="N690" s="48"/>
      <c r="O690" s="28" t="str">
        <f t="shared" si="52"/>
        <v/>
      </c>
      <c r="P690" s="26" t="str">
        <f t="shared" si="53"/>
        <v/>
      </c>
      <c r="Q690" s="26" t="str">
        <f t="shared" si="54"/>
        <v/>
      </c>
    </row>
    <row r="691" spans="5:17">
      <c r="E691" s="17">
        <v>685</v>
      </c>
      <c r="F691" s="17"/>
      <c r="G691" s="40"/>
      <c r="H691" s="43"/>
      <c r="I691" s="20"/>
      <c r="J691" s="17" t="s">
        <v>11</v>
      </c>
      <c r="K691" s="23">
        <f t="shared" ca="1" si="55"/>
        <v>2.816723744481656</v>
      </c>
      <c r="L691" s="23"/>
      <c r="M691" s="26" t="str">
        <f t="shared" si="51"/>
        <v/>
      </c>
      <c r="N691" s="48"/>
      <c r="O691" s="28" t="str">
        <f t="shared" si="52"/>
        <v/>
      </c>
      <c r="P691" s="26" t="str">
        <f t="shared" si="53"/>
        <v/>
      </c>
      <c r="Q691" s="26" t="str">
        <f t="shared" si="54"/>
        <v/>
      </c>
    </row>
    <row r="692" spans="5:17">
      <c r="E692" s="17">
        <v>686</v>
      </c>
      <c r="F692" s="17"/>
      <c r="G692" s="40"/>
      <c r="H692" s="43"/>
      <c r="I692" s="20"/>
      <c r="J692" s="17" t="s">
        <v>11</v>
      </c>
      <c r="K692" s="23">
        <f t="shared" ca="1" si="55"/>
        <v>4.5443967149409907</v>
      </c>
      <c r="L692" s="23"/>
      <c r="M692" s="26" t="str">
        <f t="shared" si="51"/>
        <v/>
      </c>
      <c r="N692" s="48"/>
      <c r="O692" s="28" t="str">
        <f t="shared" si="52"/>
        <v/>
      </c>
      <c r="P692" s="26" t="str">
        <f t="shared" si="53"/>
        <v/>
      </c>
      <c r="Q692" s="26" t="str">
        <f t="shared" si="54"/>
        <v/>
      </c>
    </row>
    <row r="693" spans="5:17">
      <c r="E693" s="17">
        <v>687</v>
      </c>
      <c r="F693" s="17"/>
      <c r="G693" s="40"/>
      <c r="H693" s="43"/>
      <c r="I693" s="20"/>
      <c r="J693" s="17" t="s">
        <v>11</v>
      </c>
      <c r="K693" s="23">
        <f t="shared" ca="1" si="55"/>
        <v>3.9087051415726002</v>
      </c>
      <c r="L693" s="23"/>
      <c r="M693" s="26" t="str">
        <f t="shared" si="51"/>
        <v/>
      </c>
      <c r="N693" s="48"/>
      <c r="O693" s="28" t="str">
        <f t="shared" si="52"/>
        <v/>
      </c>
      <c r="P693" s="26" t="str">
        <f t="shared" si="53"/>
        <v/>
      </c>
      <c r="Q693" s="26" t="str">
        <f t="shared" si="54"/>
        <v/>
      </c>
    </row>
    <row r="694" spans="5:17">
      <c r="E694" s="17">
        <v>688</v>
      </c>
      <c r="F694" s="17"/>
      <c r="G694" s="40"/>
      <c r="H694" s="43"/>
      <c r="I694" s="20"/>
      <c r="J694" s="17" t="s">
        <v>11</v>
      </c>
      <c r="K694" s="23">
        <f t="shared" ca="1" si="55"/>
        <v>4.1765859355216284</v>
      </c>
      <c r="L694" s="23"/>
      <c r="M694" s="26" t="str">
        <f t="shared" ref="M694:M757" si="56">IF(N693="","",IF(OR(N693="REPORTÉ",N693="ANNULÉ"),M693,IF(N693="GAGNÉ",M691,M692+M693)))</f>
        <v/>
      </c>
      <c r="N694" s="48"/>
      <c r="O694" s="28" t="str">
        <f t="shared" si="52"/>
        <v/>
      </c>
      <c r="P694" s="26" t="str">
        <f t="shared" si="53"/>
        <v/>
      </c>
      <c r="Q694" s="26" t="str">
        <f t="shared" si="54"/>
        <v/>
      </c>
    </row>
    <row r="695" spans="5:17">
      <c r="E695" s="17">
        <v>689</v>
      </c>
      <c r="F695" s="17"/>
      <c r="G695" s="40"/>
      <c r="H695" s="43"/>
      <c r="I695" s="20"/>
      <c r="J695" s="17" t="s">
        <v>11</v>
      </c>
      <c r="K695" s="23">
        <f t="shared" ca="1" si="55"/>
        <v>4.3772579834043945</v>
      </c>
      <c r="L695" s="23"/>
      <c r="M695" s="26" t="str">
        <f t="shared" si="56"/>
        <v/>
      </c>
      <c r="N695" s="48"/>
      <c r="O695" s="28" t="str">
        <f t="shared" si="52"/>
        <v/>
      </c>
      <c r="P695" s="26" t="str">
        <f t="shared" si="53"/>
        <v/>
      </c>
      <c r="Q695" s="26" t="str">
        <f t="shared" si="54"/>
        <v/>
      </c>
    </row>
    <row r="696" spans="5:17">
      <c r="E696" s="17">
        <v>690</v>
      </c>
      <c r="F696" s="17"/>
      <c r="G696" s="40"/>
      <c r="H696" s="43"/>
      <c r="I696" s="20"/>
      <c r="J696" s="17" t="s">
        <v>11</v>
      </c>
      <c r="K696" s="23">
        <f t="shared" ca="1" si="55"/>
        <v>3.6418029539359251</v>
      </c>
      <c r="L696" s="23"/>
      <c r="M696" s="26" t="str">
        <f t="shared" si="56"/>
        <v/>
      </c>
      <c r="N696" s="48"/>
      <c r="O696" s="28" t="str">
        <f t="shared" si="52"/>
        <v/>
      </c>
      <c r="P696" s="26" t="str">
        <f t="shared" si="53"/>
        <v/>
      </c>
      <c r="Q696" s="26" t="str">
        <f t="shared" si="54"/>
        <v/>
      </c>
    </row>
    <row r="697" spans="5:17">
      <c r="E697" s="17">
        <v>691</v>
      </c>
      <c r="F697" s="17"/>
      <c r="G697" s="40"/>
      <c r="H697" s="43"/>
      <c r="I697" s="20"/>
      <c r="J697" s="17" t="s">
        <v>11</v>
      </c>
      <c r="K697" s="23">
        <f t="shared" ca="1" si="55"/>
        <v>3.2246528961887835</v>
      </c>
      <c r="L697" s="23"/>
      <c r="M697" s="26" t="str">
        <f t="shared" si="56"/>
        <v/>
      </c>
      <c r="N697" s="48"/>
      <c r="O697" s="28" t="str">
        <f t="shared" si="52"/>
        <v/>
      </c>
      <c r="P697" s="26" t="str">
        <f t="shared" si="53"/>
        <v/>
      </c>
      <c r="Q697" s="26" t="str">
        <f t="shared" si="54"/>
        <v/>
      </c>
    </row>
    <row r="698" spans="5:17">
      <c r="E698" s="17">
        <v>692</v>
      </c>
      <c r="F698" s="17"/>
      <c r="G698" s="40"/>
      <c r="H698" s="43"/>
      <c r="I698" s="20"/>
      <c r="J698" s="17" t="s">
        <v>11</v>
      </c>
      <c r="K698" s="23">
        <f t="shared" ca="1" si="55"/>
        <v>3.4011857886315306</v>
      </c>
      <c r="L698" s="23"/>
      <c r="M698" s="26" t="str">
        <f t="shared" si="56"/>
        <v/>
      </c>
      <c r="N698" s="48"/>
      <c r="O698" s="28" t="str">
        <f t="shared" si="52"/>
        <v/>
      </c>
      <c r="P698" s="26" t="str">
        <f t="shared" si="53"/>
        <v/>
      </c>
      <c r="Q698" s="26" t="str">
        <f t="shared" si="54"/>
        <v/>
      </c>
    </row>
    <row r="699" spans="5:17">
      <c r="E699" s="17">
        <v>693</v>
      </c>
      <c r="F699" s="17"/>
      <c r="G699" s="40"/>
      <c r="H699" s="43"/>
      <c r="I699" s="20"/>
      <c r="J699" s="17" t="s">
        <v>11</v>
      </c>
      <c r="K699" s="23">
        <f t="shared" ca="1" si="55"/>
        <v>4.1638291664039855</v>
      </c>
      <c r="L699" s="23"/>
      <c r="M699" s="26" t="str">
        <f t="shared" si="56"/>
        <v/>
      </c>
      <c r="N699" s="48"/>
      <c r="O699" s="28" t="str">
        <f t="shared" si="52"/>
        <v/>
      </c>
      <c r="P699" s="26" t="str">
        <f t="shared" si="53"/>
        <v/>
      </c>
      <c r="Q699" s="26" t="str">
        <f t="shared" si="54"/>
        <v/>
      </c>
    </row>
    <row r="700" spans="5:17">
      <c r="E700" s="17">
        <v>694</v>
      </c>
      <c r="F700" s="17"/>
      <c r="G700" s="40"/>
      <c r="H700" s="43"/>
      <c r="I700" s="20"/>
      <c r="J700" s="17" t="s">
        <v>11</v>
      </c>
      <c r="K700" s="23">
        <f t="shared" ca="1" si="55"/>
        <v>4.507987697672573</v>
      </c>
      <c r="L700" s="23"/>
      <c r="M700" s="26" t="str">
        <f t="shared" si="56"/>
        <v/>
      </c>
      <c r="N700" s="48"/>
      <c r="O700" s="28" t="str">
        <f t="shared" si="52"/>
        <v/>
      </c>
      <c r="P700" s="26" t="str">
        <f t="shared" si="53"/>
        <v/>
      </c>
      <c r="Q700" s="26" t="str">
        <f t="shared" si="54"/>
        <v/>
      </c>
    </row>
    <row r="701" spans="5:17">
      <c r="E701" s="17">
        <v>695</v>
      </c>
      <c r="F701" s="17"/>
      <c r="G701" s="40"/>
      <c r="H701" s="43"/>
      <c r="I701" s="20"/>
      <c r="J701" s="17" t="s">
        <v>11</v>
      </c>
      <c r="K701" s="23">
        <f t="shared" ca="1" si="55"/>
        <v>3.6412349172571195</v>
      </c>
      <c r="L701" s="23"/>
      <c r="M701" s="26" t="str">
        <f t="shared" si="56"/>
        <v/>
      </c>
      <c r="N701" s="48"/>
      <c r="O701" s="28" t="str">
        <f t="shared" si="52"/>
        <v/>
      </c>
      <c r="P701" s="26" t="str">
        <f t="shared" si="53"/>
        <v/>
      </c>
      <c r="Q701" s="26" t="str">
        <f t="shared" si="54"/>
        <v/>
      </c>
    </row>
    <row r="702" spans="5:17">
      <c r="E702" s="17">
        <v>696</v>
      </c>
      <c r="F702" s="17"/>
      <c r="G702" s="40"/>
      <c r="H702" s="43"/>
      <c r="I702" s="20"/>
      <c r="J702" s="17" t="s">
        <v>11</v>
      </c>
      <c r="K702" s="23">
        <f t="shared" ca="1" si="55"/>
        <v>3.0632225128449573</v>
      </c>
      <c r="L702" s="23"/>
      <c r="M702" s="26" t="str">
        <f t="shared" si="56"/>
        <v/>
      </c>
      <c r="N702" s="48"/>
      <c r="O702" s="28" t="str">
        <f t="shared" si="52"/>
        <v/>
      </c>
      <c r="P702" s="26" t="str">
        <f t="shared" si="53"/>
        <v/>
      </c>
      <c r="Q702" s="26" t="str">
        <f t="shared" si="54"/>
        <v/>
      </c>
    </row>
    <row r="703" spans="5:17">
      <c r="E703" s="17">
        <v>697</v>
      </c>
      <c r="F703" s="17"/>
      <c r="G703" s="40"/>
      <c r="H703" s="43"/>
      <c r="I703" s="20"/>
      <c r="J703" s="17" t="s">
        <v>11</v>
      </c>
      <c r="K703" s="23">
        <f t="shared" ca="1" si="55"/>
        <v>3.0496387802511187</v>
      </c>
      <c r="L703" s="23"/>
      <c r="M703" s="26" t="str">
        <f t="shared" si="56"/>
        <v/>
      </c>
      <c r="N703" s="48"/>
      <c r="O703" s="28" t="str">
        <f t="shared" si="52"/>
        <v/>
      </c>
      <c r="P703" s="26" t="str">
        <f t="shared" si="53"/>
        <v/>
      </c>
      <c r="Q703" s="26" t="str">
        <f t="shared" si="54"/>
        <v/>
      </c>
    </row>
    <row r="704" spans="5:17">
      <c r="E704" s="17">
        <v>698</v>
      </c>
      <c r="F704" s="17"/>
      <c r="G704" s="40"/>
      <c r="H704" s="43"/>
      <c r="I704" s="20"/>
      <c r="J704" s="17" t="s">
        <v>11</v>
      </c>
      <c r="K704" s="23">
        <f t="shared" ca="1" si="55"/>
        <v>3.3238109123095261</v>
      </c>
      <c r="L704" s="23"/>
      <c r="M704" s="26" t="str">
        <f t="shared" si="56"/>
        <v/>
      </c>
      <c r="N704" s="48"/>
      <c r="O704" s="28" t="str">
        <f t="shared" si="52"/>
        <v/>
      </c>
      <c r="P704" s="26" t="str">
        <f t="shared" si="53"/>
        <v/>
      </c>
      <c r="Q704" s="26" t="str">
        <f t="shared" si="54"/>
        <v/>
      </c>
    </row>
    <row r="705" spans="5:17">
      <c r="E705" s="17">
        <v>699</v>
      </c>
      <c r="F705" s="17"/>
      <c r="G705" s="40"/>
      <c r="H705" s="43"/>
      <c r="I705" s="20"/>
      <c r="J705" s="17" t="s">
        <v>11</v>
      </c>
      <c r="K705" s="23">
        <f t="shared" ca="1" si="55"/>
        <v>3.4261627325733168</v>
      </c>
      <c r="L705" s="23"/>
      <c r="M705" s="26" t="str">
        <f t="shared" si="56"/>
        <v/>
      </c>
      <c r="N705" s="48"/>
      <c r="O705" s="28" t="str">
        <f t="shared" si="52"/>
        <v/>
      </c>
      <c r="P705" s="26" t="str">
        <f t="shared" si="53"/>
        <v/>
      </c>
      <c r="Q705" s="26" t="str">
        <f t="shared" si="54"/>
        <v/>
      </c>
    </row>
    <row r="706" spans="5:17">
      <c r="E706" s="17">
        <v>700</v>
      </c>
      <c r="F706" s="17"/>
      <c r="G706" s="40"/>
      <c r="H706" s="43"/>
      <c r="I706" s="20"/>
      <c r="J706" s="17" t="s">
        <v>11</v>
      </c>
      <c r="K706" s="23">
        <f t="shared" ca="1" si="55"/>
        <v>3.9892480972098303</v>
      </c>
      <c r="L706" s="23"/>
      <c r="M706" s="26" t="str">
        <f t="shared" si="56"/>
        <v/>
      </c>
      <c r="N706" s="48"/>
      <c r="O706" s="28" t="str">
        <f t="shared" si="52"/>
        <v/>
      </c>
      <c r="P706" s="26" t="str">
        <f t="shared" si="53"/>
        <v/>
      </c>
      <c r="Q706" s="26" t="str">
        <f t="shared" si="54"/>
        <v/>
      </c>
    </row>
    <row r="707" spans="5:17">
      <c r="E707" s="17">
        <v>701</v>
      </c>
      <c r="F707" s="17"/>
      <c r="G707" s="40"/>
      <c r="H707" s="43"/>
      <c r="I707" s="20"/>
      <c r="J707" s="17" t="s">
        <v>11</v>
      </c>
      <c r="K707" s="23">
        <f t="shared" ca="1" si="55"/>
        <v>2.7543114321294087</v>
      </c>
      <c r="L707" s="23"/>
      <c r="M707" s="26" t="str">
        <f t="shared" si="56"/>
        <v/>
      </c>
      <c r="N707" s="48"/>
      <c r="O707" s="28" t="str">
        <f t="shared" si="52"/>
        <v/>
      </c>
      <c r="P707" s="26" t="str">
        <f t="shared" si="53"/>
        <v/>
      </c>
      <c r="Q707" s="26" t="str">
        <f t="shared" si="54"/>
        <v/>
      </c>
    </row>
    <row r="708" spans="5:17">
      <c r="E708" s="17">
        <v>702</v>
      </c>
      <c r="F708" s="17"/>
      <c r="G708" s="40"/>
      <c r="H708" s="43"/>
      <c r="I708" s="20"/>
      <c r="J708" s="17" t="s">
        <v>11</v>
      </c>
      <c r="K708" s="23">
        <f t="shared" ca="1" si="55"/>
        <v>3.4733789786990945</v>
      </c>
      <c r="L708" s="23"/>
      <c r="M708" s="26" t="str">
        <f t="shared" si="56"/>
        <v/>
      </c>
      <c r="N708" s="48"/>
      <c r="O708" s="28" t="str">
        <f t="shared" si="52"/>
        <v/>
      </c>
      <c r="P708" s="26" t="str">
        <f t="shared" si="53"/>
        <v/>
      </c>
      <c r="Q708" s="26" t="str">
        <f t="shared" si="54"/>
        <v/>
      </c>
    </row>
    <row r="709" spans="5:17">
      <c r="E709" s="17">
        <v>703</v>
      </c>
      <c r="F709" s="17"/>
      <c r="G709" s="40"/>
      <c r="H709" s="43"/>
      <c r="I709" s="20"/>
      <c r="J709" s="17" t="s">
        <v>11</v>
      </c>
      <c r="K709" s="23">
        <f t="shared" ca="1" si="55"/>
        <v>2.9461751364210902</v>
      </c>
      <c r="L709" s="23"/>
      <c r="M709" s="26" t="str">
        <f t="shared" si="56"/>
        <v/>
      </c>
      <c r="N709" s="48"/>
      <c r="O709" s="28" t="str">
        <f t="shared" si="52"/>
        <v/>
      </c>
      <c r="P709" s="26" t="str">
        <f t="shared" si="53"/>
        <v/>
      </c>
      <c r="Q709" s="26" t="str">
        <f t="shared" si="54"/>
        <v/>
      </c>
    </row>
    <row r="710" spans="5:17">
      <c r="E710" s="17">
        <v>704</v>
      </c>
      <c r="F710" s="17"/>
      <c r="G710" s="40"/>
      <c r="H710" s="43"/>
      <c r="I710" s="20"/>
      <c r="J710" s="17" t="s">
        <v>11</v>
      </c>
      <c r="K710" s="23">
        <f t="shared" ca="1" si="55"/>
        <v>4.1152179442854413</v>
      </c>
      <c r="L710" s="23"/>
      <c r="M710" s="26" t="str">
        <f t="shared" si="56"/>
        <v/>
      </c>
      <c r="N710" s="48"/>
      <c r="O710" s="28" t="str">
        <f t="shared" si="52"/>
        <v/>
      </c>
      <c r="P710" s="26" t="str">
        <f t="shared" si="53"/>
        <v/>
      </c>
      <c r="Q710" s="26" t="str">
        <f t="shared" si="54"/>
        <v/>
      </c>
    </row>
    <row r="711" spans="5:17">
      <c r="E711" s="17">
        <v>705</v>
      </c>
      <c r="F711" s="17"/>
      <c r="G711" s="40"/>
      <c r="H711" s="43"/>
      <c r="I711" s="20"/>
      <c r="J711" s="17" t="s">
        <v>11</v>
      </c>
      <c r="K711" s="23">
        <f t="shared" ca="1" si="55"/>
        <v>2.9064287706320022</v>
      </c>
      <c r="L711" s="23"/>
      <c r="M711" s="26" t="str">
        <f t="shared" si="56"/>
        <v/>
      </c>
      <c r="N711" s="48"/>
      <c r="O711" s="28" t="str">
        <f t="shared" si="52"/>
        <v/>
      </c>
      <c r="P711" s="26" t="str">
        <f t="shared" si="53"/>
        <v/>
      </c>
      <c r="Q711" s="26" t="str">
        <f t="shared" si="54"/>
        <v/>
      </c>
    </row>
    <row r="712" spans="5:17">
      <c r="E712" s="17">
        <v>706</v>
      </c>
      <c r="F712" s="17"/>
      <c r="G712" s="40"/>
      <c r="H712" s="43"/>
      <c r="I712" s="20"/>
      <c r="J712" s="17" t="s">
        <v>11</v>
      </c>
      <c r="K712" s="23">
        <f t="shared" ca="1" si="55"/>
        <v>3.8582221946656521</v>
      </c>
      <c r="L712" s="23"/>
      <c r="M712" s="26" t="str">
        <f t="shared" si="56"/>
        <v/>
      </c>
      <c r="N712" s="48"/>
      <c r="O712" s="28" t="str">
        <f t="shared" si="52"/>
        <v/>
      </c>
      <c r="P712" s="26" t="str">
        <f t="shared" si="53"/>
        <v/>
      </c>
      <c r="Q712" s="26" t="str">
        <f t="shared" si="54"/>
        <v/>
      </c>
    </row>
    <row r="713" spans="5:17">
      <c r="E713" s="17">
        <v>707</v>
      </c>
      <c r="F713" s="17"/>
      <c r="G713" s="40"/>
      <c r="H713" s="43"/>
      <c r="I713" s="20"/>
      <c r="J713" s="17" t="s">
        <v>11</v>
      </c>
      <c r="K713" s="23">
        <f t="shared" ca="1" si="55"/>
        <v>3.540385227788645</v>
      </c>
      <c r="L713" s="23"/>
      <c r="M713" s="26" t="str">
        <f t="shared" si="56"/>
        <v/>
      </c>
      <c r="N713" s="48"/>
      <c r="O713" s="28" t="str">
        <f t="shared" ref="O713:O776" si="57">IF(N713="GAGNÉ",K713*M713,IF(N713="PERDU","0,00 €",""))</f>
        <v/>
      </c>
      <c r="P713" s="26" t="str">
        <f t="shared" ref="P713:P776" si="58">IF(N713="GAGNÉ",O713-M713,IF(N713="PERDU",-M713,""))</f>
        <v/>
      </c>
      <c r="Q713" s="26" t="str">
        <f t="shared" ref="Q713:Q776" si="59">IF(N713="GAGNÉ",O713-M713+Q712,IF(N713="PERDU",Q712-M713,""))</f>
        <v/>
      </c>
    </row>
    <row r="714" spans="5:17">
      <c r="E714" s="17">
        <v>708</v>
      </c>
      <c r="F714" s="17"/>
      <c r="G714" s="40"/>
      <c r="H714" s="43"/>
      <c r="I714" s="20"/>
      <c r="J714" s="17" t="s">
        <v>11</v>
      </c>
      <c r="K714" s="23">
        <f t="shared" ca="1" si="55"/>
        <v>3.9645027279274707</v>
      </c>
      <c r="L714" s="23"/>
      <c r="M714" s="26" t="str">
        <f t="shared" si="56"/>
        <v/>
      </c>
      <c r="N714" s="48"/>
      <c r="O714" s="28" t="str">
        <f t="shared" si="57"/>
        <v/>
      </c>
      <c r="P714" s="26" t="str">
        <f t="shared" si="58"/>
        <v/>
      </c>
      <c r="Q714" s="26" t="str">
        <f t="shared" si="59"/>
        <v/>
      </c>
    </row>
    <row r="715" spans="5:17">
      <c r="E715" s="17">
        <v>709</v>
      </c>
      <c r="F715" s="17"/>
      <c r="G715" s="40"/>
      <c r="H715" s="43"/>
      <c r="I715" s="20"/>
      <c r="J715" s="17" t="s">
        <v>11</v>
      </c>
      <c r="K715" s="23">
        <f t="shared" ca="1" si="55"/>
        <v>3.4659161146639699</v>
      </c>
      <c r="L715" s="23"/>
      <c r="M715" s="26" t="str">
        <f t="shared" si="56"/>
        <v/>
      </c>
      <c r="N715" s="48"/>
      <c r="O715" s="28" t="str">
        <f t="shared" si="57"/>
        <v/>
      </c>
      <c r="P715" s="26" t="str">
        <f t="shared" si="58"/>
        <v/>
      </c>
      <c r="Q715" s="26" t="str">
        <f t="shared" si="59"/>
        <v/>
      </c>
    </row>
    <row r="716" spans="5:17">
      <c r="E716" s="17">
        <v>710</v>
      </c>
      <c r="F716" s="17"/>
      <c r="G716" s="40"/>
      <c r="H716" s="43"/>
      <c r="I716" s="20"/>
      <c r="J716" s="17" t="s">
        <v>11</v>
      </c>
      <c r="K716" s="23">
        <f t="shared" ca="1" si="55"/>
        <v>2.8664863928055966</v>
      </c>
      <c r="L716" s="23"/>
      <c r="M716" s="26" t="str">
        <f t="shared" si="56"/>
        <v/>
      </c>
      <c r="N716" s="48"/>
      <c r="O716" s="28" t="str">
        <f t="shared" si="57"/>
        <v/>
      </c>
      <c r="P716" s="26" t="str">
        <f t="shared" si="58"/>
        <v/>
      </c>
      <c r="Q716" s="26" t="str">
        <f t="shared" si="59"/>
        <v/>
      </c>
    </row>
    <row r="717" spans="5:17">
      <c r="E717" s="17">
        <v>711</v>
      </c>
      <c r="F717" s="17"/>
      <c r="G717" s="40"/>
      <c r="H717" s="43"/>
      <c r="I717" s="20"/>
      <c r="J717" s="17" t="s">
        <v>11</v>
      </c>
      <c r="K717" s="23">
        <f t="shared" ca="1" si="55"/>
        <v>3.1422688282294504</v>
      </c>
      <c r="L717" s="23"/>
      <c r="M717" s="26" t="str">
        <f t="shared" si="56"/>
        <v/>
      </c>
      <c r="N717" s="48"/>
      <c r="O717" s="28" t="str">
        <f t="shared" si="57"/>
        <v/>
      </c>
      <c r="P717" s="26" t="str">
        <f t="shared" si="58"/>
        <v/>
      </c>
      <c r="Q717" s="26" t="str">
        <f t="shared" si="59"/>
        <v/>
      </c>
    </row>
    <row r="718" spans="5:17">
      <c r="E718" s="17">
        <v>712</v>
      </c>
      <c r="F718" s="17"/>
      <c r="G718" s="40"/>
      <c r="H718" s="43"/>
      <c r="I718" s="20"/>
      <c r="J718" s="17" t="s">
        <v>11</v>
      </c>
      <c r="K718" s="23">
        <f t="shared" ca="1" si="55"/>
        <v>3.85381218767778</v>
      </c>
      <c r="L718" s="23"/>
      <c r="M718" s="26" t="str">
        <f t="shared" si="56"/>
        <v/>
      </c>
      <c r="N718" s="48"/>
      <c r="O718" s="28" t="str">
        <f t="shared" si="57"/>
        <v/>
      </c>
      <c r="P718" s="26" t="str">
        <f t="shared" si="58"/>
        <v/>
      </c>
      <c r="Q718" s="26" t="str">
        <f t="shared" si="59"/>
        <v/>
      </c>
    </row>
    <row r="719" spans="5:17">
      <c r="E719" s="17">
        <v>713</v>
      </c>
      <c r="F719" s="17"/>
      <c r="G719" s="40"/>
      <c r="H719" s="43"/>
      <c r="I719" s="20"/>
      <c r="J719" s="17" t="s">
        <v>11</v>
      </c>
      <c r="K719" s="23">
        <f t="shared" ca="1" si="55"/>
        <v>4.1910756330341492</v>
      </c>
      <c r="L719" s="23"/>
      <c r="M719" s="26" t="str">
        <f t="shared" si="56"/>
        <v/>
      </c>
      <c r="N719" s="48"/>
      <c r="O719" s="28" t="str">
        <f t="shared" si="57"/>
        <v/>
      </c>
      <c r="P719" s="26" t="str">
        <f t="shared" si="58"/>
        <v/>
      </c>
      <c r="Q719" s="26" t="str">
        <f t="shared" si="59"/>
        <v/>
      </c>
    </row>
    <row r="720" spans="5:17">
      <c r="E720" s="17">
        <v>714</v>
      </c>
      <c r="F720" s="17"/>
      <c r="G720" s="40"/>
      <c r="H720" s="43"/>
      <c r="I720" s="20"/>
      <c r="J720" s="17" t="s">
        <v>11</v>
      </c>
      <c r="K720" s="23">
        <f t="shared" ca="1" si="55"/>
        <v>3.6909499772401535</v>
      </c>
      <c r="L720" s="23"/>
      <c r="M720" s="26" t="str">
        <f t="shared" si="56"/>
        <v/>
      </c>
      <c r="N720" s="48"/>
      <c r="O720" s="28" t="str">
        <f t="shared" si="57"/>
        <v/>
      </c>
      <c r="P720" s="26" t="str">
        <f t="shared" si="58"/>
        <v/>
      </c>
      <c r="Q720" s="26" t="str">
        <f t="shared" si="59"/>
        <v/>
      </c>
    </row>
    <row r="721" spans="5:17">
      <c r="E721" s="17">
        <v>715</v>
      </c>
      <c r="F721" s="17"/>
      <c r="G721" s="40"/>
      <c r="H721" s="43"/>
      <c r="I721" s="20"/>
      <c r="J721" s="17" t="s">
        <v>11</v>
      </c>
      <c r="K721" s="23">
        <f t="shared" ca="1" si="55"/>
        <v>3.3783278797734013</v>
      </c>
      <c r="L721" s="23"/>
      <c r="M721" s="26" t="str">
        <f t="shared" si="56"/>
        <v/>
      </c>
      <c r="N721" s="48"/>
      <c r="O721" s="28" t="str">
        <f t="shared" si="57"/>
        <v/>
      </c>
      <c r="P721" s="26" t="str">
        <f t="shared" si="58"/>
        <v/>
      </c>
      <c r="Q721" s="26" t="str">
        <f t="shared" si="59"/>
        <v/>
      </c>
    </row>
    <row r="722" spans="5:17">
      <c r="E722" s="17">
        <v>716</v>
      </c>
      <c r="F722" s="17"/>
      <c r="G722" s="40"/>
      <c r="H722" s="43"/>
      <c r="I722" s="20"/>
      <c r="J722" s="17" t="s">
        <v>11</v>
      </c>
      <c r="K722" s="23">
        <f t="shared" ca="1" si="55"/>
        <v>3.4217721745632668</v>
      </c>
      <c r="L722" s="23"/>
      <c r="M722" s="26" t="str">
        <f t="shared" si="56"/>
        <v/>
      </c>
      <c r="N722" s="48"/>
      <c r="O722" s="28" t="str">
        <f t="shared" si="57"/>
        <v/>
      </c>
      <c r="P722" s="26" t="str">
        <f t="shared" si="58"/>
        <v/>
      </c>
      <c r="Q722" s="26" t="str">
        <f t="shared" si="59"/>
        <v/>
      </c>
    </row>
    <row r="723" spans="5:17">
      <c r="E723" s="17">
        <v>717</v>
      </c>
      <c r="F723" s="17"/>
      <c r="G723" s="40"/>
      <c r="H723" s="43"/>
      <c r="I723" s="20"/>
      <c r="J723" s="17" t="s">
        <v>11</v>
      </c>
      <c r="K723" s="23">
        <f t="shared" ca="1" si="55"/>
        <v>2.8326526504925851</v>
      </c>
      <c r="L723" s="23"/>
      <c r="M723" s="26" t="str">
        <f t="shared" si="56"/>
        <v/>
      </c>
      <c r="N723" s="48"/>
      <c r="O723" s="28" t="str">
        <f t="shared" si="57"/>
        <v/>
      </c>
      <c r="P723" s="26" t="str">
        <f t="shared" si="58"/>
        <v/>
      </c>
      <c r="Q723" s="26" t="str">
        <f t="shared" si="59"/>
        <v/>
      </c>
    </row>
    <row r="724" spans="5:17">
      <c r="E724" s="17">
        <v>718</v>
      </c>
      <c r="F724" s="17"/>
      <c r="G724" s="40"/>
      <c r="H724" s="43"/>
      <c r="I724" s="20"/>
      <c r="J724" s="17" t="s">
        <v>11</v>
      </c>
      <c r="K724" s="23">
        <f t="shared" ca="1" si="55"/>
        <v>2.9274878896838401</v>
      </c>
      <c r="L724" s="23"/>
      <c r="M724" s="26" t="str">
        <f t="shared" si="56"/>
        <v/>
      </c>
      <c r="N724" s="48"/>
      <c r="O724" s="28" t="str">
        <f t="shared" si="57"/>
        <v/>
      </c>
      <c r="P724" s="26" t="str">
        <f t="shared" si="58"/>
        <v/>
      </c>
      <c r="Q724" s="26" t="str">
        <f t="shared" si="59"/>
        <v/>
      </c>
    </row>
    <row r="725" spans="5:17">
      <c r="E725" s="17">
        <v>719</v>
      </c>
      <c r="F725" s="17"/>
      <c r="G725" s="40"/>
      <c r="H725" s="43"/>
      <c r="I725" s="20"/>
      <c r="J725" s="17" t="s">
        <v>11</v>
      </c>
      <c r="K725" s="23">
        <f t="shared" ca="1" si="55"/>
        <v>3.0552804175711947</v>
      </c>
      <c r="L725" s="23"/>
      <c r="M725" s="26" t="str">
        <f t="shared" si="56"/>
        <v/>
      </c>
      <c r="N725" s="48"/>
      <c r="O725" s="28" t="str">
        <f t="shared" si="57"/>
        <v/>
      </c>
      <c r="P725" s="26" t="str">
        <f t="shared" si="58"/>
        <v/>
      </c>
      <c r="Q725" s="26" t="str">
        <f t="shared" si="59"/>
        <v/>
      </c>
    </row>
    <row r="726" spans="5:17">
      <c r="E726" s="17">
        <v>720</v>
      </c>
      <c r="F726" s="17"/>
      <c r="G726" s="40"/>
      <c r="H726" s="43"/>
      <c r="I726" s="20"/>
      <c r="J726" s="17" t="s">
        <v>11</v>
      </c>
      <c r="K726" s="23">
        <f t="shared" ca="1" si="55"/>
        <v>3.4541406730800328</v>
      </c>
      <c r="L726" s="23"/>
      <c r="M726" s="26" t="str">
        <f t="shared" si="56"/>
        <v/>
      </c>
      <c r="N726" s="48"/>
      <c r="O726" s="28" t="str">
        <f t="shared" si="57"/>
        <v/>
      </c>
      <c r="P726" s="26" t="str">
        <f t="shared" si="58"/>
        <v/>
      </c>
      <c r="Q726" s="26" t="str">
        <f t="shared" si="59"/>
        <v/>
      </c>
    </row>
    <row r="727" spans="5:17">
      <c r="E727" s="17">
        <v>721</v>
      </c>
      <c r="F727" s="17"/>
      <c r="G727" s="40"/>
      <c r="H727" s="43"/>
      <c r="I727" s="20"/>
      <c r="J727" s="17" t="s">
        <v>11</v>
      </c>
      <c r="K727" s="23">
        <f t="shared" ca="1" si="55"/>
        <v>4.4849129026614332</v>
      </c>
      <c r="L727" s="23"/>
      <c r="M727" s="26" t="str">
        <f t="shared" si="56"/>
        <v/>
      </c>
      <c r="N727" s="48"/>
      <c r="O727" s="28" t="str">
        <f t="shared" si="57"/>
        <v/>
      </c>
      <c r="P727" s="26" t="str">
        <f t="shared" si="58"/>
        <v/>
      </c>
      <c r="Q727" s="26" t="str">
        <f t="shared" si="59"/>
        <v/>
      </c>
    </row>
    <row r="728" spans="5:17">
      <c r="E728" s="17">
        <v>722</v>
      </c>
      <c r="F728" s="17"/>
      <c r="G728" s="40"/>
      <c r="H728" s="43"/>
      <c r="I728" s="20"/>
      <c r="J728" s="17" t="s">
        <v>11</v>
      </c>
      <c r="K728" s="23">
        <f t="shared" ca="1" si="55"/>
        <v>4.1136649062438053</v>
      </c>
      <c r="L728" s="23"/>
      <c r="M728" s="26" t="str">
        <f t="shared" si="56"/>
        <v/>
      </c>
      <c r="N728" s="48"/>
      <c r="O728" s="28" t="str">
        <f t="shared" si="57"/>
        <v/>
      </c>
      <c r="P728" s="26" t="str">
        <f t="shared" si="58"/>
        <v/>
      </c>
      <c r="Q728" s="26" t="str">
        <f t="shared" si="59"/>
        <v/>
      </c>
    </row>
    <row r="729" spans="5:17">
      <c r="E729" s="17">
        <v>723</v>
      </c>
      <c r="F729" s="17"/>
      <c r="G729" s="40"/>
      <c r="H729" s="43"/>
      <c r="I729" s="20"/>
      <c r="J729" s="17" t="s">
        <v>11</v>
      </c>
      <c r="K729" s="23">
        <f t="shared" ca="1" si="55"/>
        <v>3.3177410276902135</v>
      </c>
      <c r="L729" s="23"/>
      <c r="M729" s="26" t="str">
        <f t="shared" si="56"/>
        <v/>
      </c>
      <c r="N729" s="48"/>
      <c r="O729" s="28" t="str">
        <f t="shared" si="57"/>
        <v/>
      </c>
      <c r="P729" s="26" t="str">
        <f t="shared" si="58"/>
        <v/>
      </c>
      <c r="Q729" s="26" t="str">
        <f t="shared" si="59"/>
        <v/>
      </c>
    </row>
    <row r="730" spans="5:17">
      <c r="E730" s="17">
        <v>724</v>
      </c>
      <c r="F730" s="17"/>
      <c r="G730" s="40"/>
      <c r="H730" s="43"/>
      <c r="I730" s="20"/>
      <c r="J730" s="17" t="s">
        <v>11</v>
      </c>
      <c r="K730" s="23">
        <f t="shared" ca="1" si="55"/>
        <v>3.1672077717143705</v>
      </c>
      <c r="L730" s="23"/>
      <c r="M730" s="26" t="str">
        <f t="shared" si="56"/>
        <v/>
      </c>
      <c r="N730" s="48"/>
      <c r="O730" s="28" t="str">
        <f t="shared" si="57"/>
        <v/>
      </c>
      <c r="P730" s="26" t="str">
        <f t="shared" si="58"/>
        <v/>
      </c>
      <c r="Q730" s="26" t="str">
        <f t="shared" si="59"/>
        <v/>
      </c>
    </row>
    <row r="731" spans="5:17">
      <c r="E731" s="17">
        <v>725</v>
      </c>
      <c r="F731" s="17"/>
      <c r="G731" s="40"/>
      <c r="H731" s="43"/>
      <c r="I731" s="20"/>
      <c r="J731" s="17" t="s">
        <v>11</v>
      </c>
      <c r="K731" s="23">
        <f t="shared" ca="1" si="55"/>
        <v>3.3283279166908124</v>
      </c>
      <c r="L731" s="23"/>
      <c r="M731" s="26" t="str">
        <f t="shared" si="56"/>
        <v/>
      </c>
      <c r="N731" s="48"/>
      <c r="O731" s="28" t="str">
        <f t="shared" si="57"/>
        <v/>
      </c>
      <c r="P731" s="26" t="str">
        <f t="shared" si="58"/>
        <v/>
      </c>
      <c r="Q731" s="26" t="str">
        <f t="shared" si="59"/>
        <v/>
      </c>
    </row>
    <row r="732" spans="5:17">
      <c r="E732" s="17">
        <v>726</v>
      </c>
      <c r="F732" s="17"/>
      <c r="G732" s="40"/>
      <c r="H732" s="43"/>
      <c r="I732" s="20"/>
      <c r="J732" s="17" t="s">
        <v>11</v>
      </c>
      <c r="K732" s="23">
        <f t="shared" ca="1" si="55"/>
        <v>3.3724615587171209</v>
      </c>
      <c r="L732" s="23"/>
      <c r="M732" s="26" t="str">
        <f t="shared" si="56"/>
        <v/>
      </c>
      <c r="N732" s="48"/>
      <c r="O732" s="28" t="str">
        <f t="shared" si="57"/>
        <v/>
      </c>
      <c r="P732" s="26" t="str">
        <f t="shared" si="58"/>
        <v/>
      </c>
      <c r="Q732" s="26" t="str">
        <f t="shared" si="59"/>
        <v/>
      </c>
    </row>
    <row r="733" spans="5:17">
      <c r="E733" s="17">
        <v>727</v>
      </c>
      <c r="F733" s="17"/>
      <c r="G733" s="40"/>
      <c r="H733" s="43"/>
      <c r="I733" s="20"/>
      <c r="J733" s="17" t="s">
        <v>11</v>
      </c>
      <c r="K733" s="23">
        <f t="shared" ca="1" si="55"/>
        <v>3.4329708008867215</v>
      </c>
      <c r="L733" s="23"/>
      <c r="M733" s="26" t="str">
        <f t="shared" si="56"/>
        <v/>
      </c>
      <c r="N733" s="48"/>
      <c r="O733" s="28" t="str">
        <f t="shared" si="57"/>
        <v/>
      </c>
      <c r="P733" s="26" t="str">
        <f t="shared" si="58"/>
        <v/>
      </c>
      <c r="Q733" s="26" t="str">
        <f t="shared" si="59"/>
        <v/>
      </c>
    </row>
    <row r="734" spans="5:17">
      <c r="E734" s="17">
        <v>728</v>
      </c>
      <c r="F734" s="17"/>
      <c r="G734" s="40"/>
      <c r="H734" s="43"/>
      <c r="I734" s="20"/>
      <c r="J734" s="17" t="s">
        <v>11</v>
      </c>
      <c r="K734" s="23">
        <f t="shared" ca="1" si="55"/>
        <v>4.4756621757571891</v>
      </c>
      <c r="L734" s="23"/>
      <c r="M734" s="26" t="str">
        <f t="shared" si="56"/>
        <v/>
      </c>
      <c r="N734" s="48"/>
      <c r="O734" s="28" t="str">
        <f t="shared" si="57"/>
        <v/>
      </c>
      <c r="P734" s="26" t="str">
        <f t="shared" si="58"/>
        <v/>
      </c>
      <c r="Q734" s="26" t="str">
        <f t="shared" si="59"/>
        <v/>
      </c>
    </row>
    <row r="735" spans="5:17">
      <c r="E735" s="17">
        <v>729</v>
      </c>
      <c r="F735" s="17"/>
      <c r="G735" s="40"/>
      <c r="H735" s="43"/>
      <c r="I735" s="20"/>
      <c r="J735" s="17" t="s">
        <v>11</v>
      </c>
      <c r="K735" s="23">
        <f t="shared" ca="1" si="55"/>
        <v>4.5035790193348699</v>
      </c>
      <c r="L735" s="23"/>
      <c r="M735" s="26" t="str">
        <f t="shared" si="56"/>
        <v/>
      </c>
      <c r="N735" s="48"/>
      <c r="O735" s="28" t="str">
        <f t="shared" si="57"/>
        <v/>
      </c>
      <c r="P735" s="26" t="str">
        <f t="shared" si="58"/>
        <v/>
      </c>
      <c r="Q735" s="26" t="str">
        <f t="shared" si="59"/>
        <v/>
      </c>
    </row>
    <row r="736" spans="5:17">
      <c r="E736" s="17">
        <v>730</v>
      </c>
      <c r="F736" s="17"/>
      <c r="G736" s="40"/>
      <c r="H736" s="43"/>
      <c r="I736" s="20"/>
      <c r="J736" s="17" t="s">
        <v>11</v>
      </c>
      <c r="K736" s="23">
        <f t="shared" ca="1" si="55"/>
        <v>4.0215790620976364</v>
      </c>
      <c r="L736" s="23"/>
      <c r="M736" s="26" t="str">
        <f t="shared" si="56"/>
        <v/>
      </c>
      <c r="N736" s="48"/>
      <c r="O736" s="28" t="str">
        <f t="shared" si="57"/>
        <v/>
      </c>
      <c r="P736" s="26" t="str">
        <f t="shared" si="58"/>
        <v/>
      </c>
      <c r="Q736" s="26" t="str">
        <f t="shared" si="59"/>
        <v/>
      </c>
    </row>
    <row r="737" spans="5:17">
      <c r="E737" s="17">
        <v>731</v>
      </c>
      <c r="F737" s="17"/>
      <c r="G737" s="40"/>
      <c r="H737" s="43"/>
      <c r="I737" s="20"/>
      <c r="J737" s="17" t="s">
        <v>11</v>
      </c>
      <c r="K737" s="23">
        <f t="shared" ca="1" si="55"/>
        <v>3.8254169435062586</v>
      </c>
      <c r="L737" s="23"/>
      <c r="M737" s="26" t="str">
        <f t="shared" si="56"/>
        <v/>
      </c>
      <c r="N737" s="48"/>
      <c r="O737" s="28" t="str">
        <f t="shared" si="57"/>
        <v/>
      </c>
      <c r="P737" s="26" t="str">
        <f t="shared" si="58"/>
        <v/>
      </c>
      <c r="Q737" s="26" t="str">
        <f t="shared" si="59"/>
        <v/>
      </c>
    </row>
    <row r="738" spans="5:17">
      <c r="E738" s="17">
        <v>732</v>
      </c>
      <c r="F738" s="17"/>
      <c r="G738" s="40"/>
      <c r="H738" s="43"/>
      <c r="I738" s="20"/>
      <c r="J738" s="17" t="s">
        <v>11</v>
      </c>
      <c r="K738" s="23">
        <f t="shared" ca="1" si="55"/>
        <v>3.6125330653431682</v>
      </c>
      <c r="L738" s="23"/>
      <c r="M738" s="26" t="str">
        <f t="shared" si="56"/>
        <v/>
      </c>
      <c r="N738" s="48"/>
      <c r="O738" s="28" t="str">
        <f t="shared" si="57"/>
        <v/>
      </c>
      <c r="P738" s="26" t="str">
        <f t="shared" si="58"/>
        <v/>
      </c>
      <c r="Q738" s="26" t="str">
        <f t="shared" si="59"/>
        <v/>
      </c>
    </row>
    <row r="739" spans="5:17">
      <c r="E739" s="17">
        <v>733</v>
      </c>
      <c r="F739" s="17"/>
      <c r="G739" s="40"/>
      <c r="H739" s="43"/>
      <c r="I739" s="20"/>
      <c r="J739" s="17" t="s">
        <v>11</v>
      </c>
      <c r="K739" s="23">
        <f t="shared" ca="1" si="55"/>
        <v>3.2255880154609029</v>
      </c>
      <c r="L739" s="23"/>
      <c r="M739" s="26" t="str">
        <f t="shared" si="56"/>
        <v/>
      </c>
      <c r="N739" s="48"/>
      <c r="O739" s="28" t="str">
        <f t="shared" si="57"/>
        <v/>
      </c>
      <c r="P739" s="26" t="str">
        <f t="shared" si="58"/>
        <v/>
      </c>
      <c r="Q739" s="26" t="str">
        <f t="shared" si="59"/>
        <v/>
      </c>
    </row>
    <row r="740" spans="5:17">
      <c r="E740" s="17">
        <v>734</v>
      </c>
      <c r="F740" s="17"/>
      <c r="G740" s="40"/>
      <c r="H740" s="43"/>
      <c r="I740" s="20"/>
      <c r="J740" s="17" t="s">
        <v>11</v>
      </c>
      <c r="K740" s="23">
        <f t="shared" ca="1" si="55"/>
        <v>4.5676763312540558</v>
      </c>
      <c r="L740" s="23"/>
      <c r="M740" s="26" t="str">
        <f t="shared" si="56"/>
        <v/>
      </c>
      <c r="N740" s="48"/>
      <c r="O740" s="28" t="str">
        <f t="shared" si="57"/>
        <v/>
      </c>
      <c r="P740" s="26" t="str">
        <f t="shared" si="58"/>
        <v/>
      </c>
      <c r="Q740" s="26" t="str">
        <f t="shared" si="59"/>
        <v/>
      </c>
    </row>
    <row r="741" spans="5:17">
      <c r="E741" s="17">
        <v>735</v>
      </c>
      <c r="F741" s="17"/>
      <c r="G741" s="40"/>
      <c r="H741" s="43"/>
      <c r="I741" s="20"/>
      <c r="J741" s="17" t="s">
        <v>11</v>
      </c>
      <c r="K741" s="23">
        <f t="shared" ca="1" si="55"/>
        <v>4.3535364987137175</v>
      </c>
      <c r="L741" s="23"/>
      <c r="M741" s="26" t="str">
        <f t="shared" si="56"/>
        <v/>
      </c>
      <c r="N741" s="48"/>
      <c r="O741" s="28" t="str">
        <f t="shared" si="57"/>
        <v/>
      </c>
      <c r="P741" s="26" t="str">
        <f t="shared" si="58"/>
        <v/>
      </c>
      <c r="Q741" s="26" t="str">
        <f t="shared" si="59"/>
        <v/>
      </c>
    </row>
    <row r="742" spans="5:17">
      <c r="E742" s="17">
        <v>736</v>
      </c>
      <c r="F742" s="17"/>
      <c r="G742" s="40"/>
      <c r="H742" s="43"/>
      <c r="I742" s="20"/>
      <c r="J742" s="17" t="s">
        <v>11</v>
      </c>
      <c r="K742" s="23">
        <f t="shared" ca="1" si="55"/>
        <v>4.3824483127263454</v>
      </c>
      <c r="L742" s="23"/>
      <c r="M742" s="26" t="str">
        <f t="shared" si="56"/>
        <v/>
      </c>
      <c r="N742" s="48"/>
      <c r="O742" s="28" t="str">
        <f t="shared" si="57"/>
        <v/>
      </c>
      <c r="P742" s="26" t="str">
        <f t="shared" si="58"/>
        <v/>
      </c>
      <c r="Q742" s="26" t="str">
        <f t="shared" si="59"/>
        <v/>
      </c>
    </row>
    <row r="743" spans="5:17">
      <c r="E743" s="17">
        <v>737</v>
      </c>
      <c r="F743" s="17"/>
      <c r="G743" s="40"/>
      <c r="H743" s="43"/>
      <c r="I743" s="20"/>
      <c r="J743" s="17" t="s">
        <v>11</v>
      </c>
      <c r="K743" s="23">
        <f t="shared" ca="1" si="55"/>
        <v>3.9230787014930035</v>
      </c>
      <c r="L743" s="23"/>
      <c r="M743" s="26" t="str">
        <f t="shared" si="56"/>
        <v/>
      </c>
      <c r="N743" s="48"/>
      <c r="O743" s="28" t="str">
        <f t="shared" si="57"/>
        <v/>
      </c>
      <c r="P743" s="26" t="str">
        <f t="shared" si="58"/>
        <v/>
      </c>
      <c r="Q743" s="26" t="str">
        <f t="shared" si="59"/>
        <v/>
      </c>
    </row>
    <row r="744" spans="5:17">
      <c r="E744" s="17">
        <v>738</v>
      </c>
      <c r="F744" s="17"/>
      <c r="G744" s="40"/>
      <c r="H744" s="43"/>
      <c r="I744" s="20"/>
      <c r="J744" s="17" t="s">
        <v>11</v>
      </c>
      <c r="K744" s="23">
        <f t="shared" ca="1" si="55"/>
        <v>3.0224083346157364</v>
      </c>
      <c r="L744" s="23"/>
      <c r="M744" s="26" t="str">
        <f t="shared" si="56"/>
        <v/>
      </c>
      <c r="N744" s="48"/>
      <c r="O744" s="28" t="str">
        <f t="shared" si="57"/>
        <v/>
      </c>
      <c r="P744" s="26" t="str">
        <f t="shared" si="58"/>
        <v/>
      </c>
      <c r="Q744" s="26" t="str">
        <f t="shared" si="59"/>
        <v/>
      </c>
    </row>
    <row r="745" spans="5:17">
      <c r="E745" s="17">
        <v>739</v>
      </c>
      <c r="F745" s="17"/>
      <c r="G745" s="40"/>
      <c r="H745" s="43"/>
      <c r="I745" s="20"/>
      <c r="J745" s="17" t="s">
        <v>11</v>
      </c>
      <c r="K745" s="23">
        <f t="shared" ca="1" si="55"/>
        <v>2.8080877309510166</v>
      </c>
      <c r="L745" s="23"/>
      <c r="M745" s="26" t="str">
        <f t="shared" si="56"/>
        <v/>
      </c>
      <c r="N745" s="48"/>
      <c r="O745" s="28" t="str">
        <f t="shared" si="57"/>
        <v/>
      </c>
      <c r="P745" s="26" t="str">
        <f t="shared" si="58"/>
        <v/>
      </c>
      <c r="Q745" s="26" t="str">
        <f t="shared" si="59"/>
        <v/>
      </c>
    </row>
    <row r="746" spans="5:17">
      <c r="E746" s="17">
        <v>740</v>
      </c>
      <c r="F746" s="17"/>
      <c r="G746" s="40"/>
      <c r="H746" s="43"/>
      <c r="I746" s="20"/>
      <c r="J746" s="17" t="s">
        <v>11</v>
      </c>
      <c r="K746" s="23">
        <f t="shared" ca="1" si="55"/>
        <v>4.0853572659661772</v>
      </c>
      <c r="L746" s="23"/>
      <c r="M746" s="26" t="str">
        <f t="shared" si="56"/>
        <v/>
      </c>
      <c r="N746" s="48"/>
      <c r="O746" s="28" t="str">
        <f t="shared" si="57"/>
        <v/>
      </c>
      <c r="P746" s="26" t="str">
        <f t="shared" si="58"/>
        <v/>
      </c>
      <c r="Q746" s="26" t="str">
        <f t="shared" si="59"/>
        <v/>
      </c>
    </row>
    <row r="747" spans="5:17">
      <c r="E747" s="17">
        <v>741</v>
      </c>
      <c r="F747" s="17"/>
      <c r="G747" s="40"/>
      <c r="H747" s="43"/>
      <c r="I747" s="20"/>
      <c r="J747" s="17" t="s">
        <v>11</v>
      </c>
      <c r="K747" s="23">
        <f t="shared" ref="K747:K810" ca="1" si="60">2.75+RAND()*(4.6-2.75)</f>
        <v>3.1861963599669441</v>
      </c>
      <c r="L747" s="23"/>
      <c r="M747" s="26" t="str">
        <f t="shared" si="56"/>
        <v/>
      </c>
      <c r="N747" s="48"/>
      <c r="O747" s="28" t="str">
        <f t="shared" si="57"/>
        <v/>
      </c>
      <c r="P747" s="26" t="str">
        <f t="shared" si="58"/>
        <v/>
      </c>
      <c r="Q747" s="26" t="str">
        <f t="shared" si="59"/>
        <v/>
      </c>
    </row>
    <row r="748" spans="5:17">
      <c r="E748" s="17">
        <v>742</v>
      </c>
      <c r="F748" s="17"/>
      <c r="G748" s="40"/>
      <c r="H748" s="43"/>
      <c r="I748" s="20"/>
      <c r="J748" s="17" t="s">
        <v>11</v>
      </c>
      <c r="K748" s="23">
        <f t="shared" ca="1" si="60"/>
        <v>3.1179845051237396</v>
      </c>
      <c r="L748" s="23"/>
      <c r="M748" s="26" t="str">
        <f t="shared" si="56"/>
        <v/>
      </c>
      <c r="N748" s="48"/>
      <c r="O748" s="28" t="str">
        <f t="shared" si="57"/>
        <v/>
      </c>
      <c r="P748" s="26" t="str">
        <f t="shared" si="58"/>
        <v/>
      </c>
      <c r="Q748" s="26" t="str">
        <f t="shared" si="59"/>
        <v/>
      </c>
    </row>
    <row r="749" spans="5:17">
      <c r="E749" s="17">
        <v>743</v>
      </c>
      <c r="F749" s="17"/>
      <c r="G749" s="40"/>
      <c r="H749" s="43"/>
      <c r="I749" s="20"/>
      <c r="J749" s="17" t="s">
        <v>11</v>
      </c>
      <c r="K749" s="23">
        <f t="shared" ca="1" si="60"/>
        <v>4.0095831999642115</v>
      </c>
      <c r="L749" s="23"/>
      <c r="M749" s="26" t="str">
        <f t="shared" si="56"/>
        <v/>
      </c>
      <c r="N749" s="48"/>
      <c r="O749" s="28" t="str">
        <f t="shared" si="57"/>
        <v/>
      </c>
      <c r="P749" s="26" t="str">
        <f t="shared" si="58"/>
        <v/>
      </c>
      <c r="Q749" s="26" t="str">
        <f t="shared" si="59"/>
        <v/>
      </c>
    </row>
    <row r="750" spans="5:17">
      <c r="E750" s="17">
        <v>744</v>
      </c>
      <c r="F750" s="17"/>
      <c r="G750" s="40"/>
      <c r="H750" s="43"/>
      <c r="I750" s="20"/>
      <c r="J750" s="17" t="s">
        <v>11</v>
      </c>
      <c r="K750" s="23">
        <f t="shared" ca="1" si="60"/>
        <v>4.1667881034699654</v>
      </c>
      <c r="L750" s="23"/>
      <c r="M750" s="26" t="str">
        <f t="shared" si="56"/>
        <v/>
      </c>
      <c r="N750" s="48"/>
      <c r="O750" s="28" t="str">
        <f t="shared" si="57"/>
        <v/>
      </c>
      <c r="P750" s="26" t="str">
        <f t="shared" si="58"/>
        <v/>
      </c>
      <c r="Q750" s="26" t="str">
        <f t="shared" si="59"/>
        <v/>
      </c>
    </row>
    <row r="751" spans="5:17">
      <c r="E751" s="17">
        <v>745</v>
      </c>
      <c r="F751" s="17"/>
      <c r="G751" s="40"/>
      <c r="H751" s="43"/>
      <c r="I751" s="20"/>
      <c r="J751" s="17" t="s">
        <v>11</v>
      </c>
      <c r="K751" s="23">
        <f t="shared" ca="1" si="60"/>
        <v>2.7510689091951774</v>
      </c>
      <c r="L751" s="23"/>
      <c r="M751" s="26" t="str">
        <f t="shared" si="56"/>
        <v/>
      </c>
      <c r="N751" s="48"/>
      <c r="O751" s="28" t="str">
        <f t="shared" si="57"/>
        <v/>
      </c>
      <c r="P751" s="26" t="str">
        <f t="shared" si="58"/>
        <v/>
      </c>
      <c r="Q751" s="26" t="str">
        <f t="shared" si="59"/>
        <v/>
      </c>
    </row>
    <row r="752" spans="5:17">
      <c r="E752" s="17">
        <v>746</v>
      </c>
      <c r="F752" s="17"/>
      <c r="G752" s="40"/>
      <c r="H752" s="43"/>
      <c r="I752" s="20"/>
      <c r="J752" s="17" t="s">
        <v>11</v>
      </c>
      <c r="K752" s="23">
        <f t="shared" ca="1" si="60"/>
        <v>3.3176455510448615</v>
      </c>
      <c r="L752" s="23"/>
      <c r="M752" s="26" t="str">
        <f t="shared" si="56"/>
        <v/>
      </c>
      <c r="N752" s="48"/>
      <c r="O752" s="28" t="str">
        <f t="shared" si="57"/>
        <v/>
      </c>
      <c r="P752" s="26" t="str">
        <f t="shared" si="58"/>
        <v/>
      </c>
      <c r="Q752" s="26" t="str">
        <f t="shared" si="59"/>
        <v/>
      </c>
    </row>
    <row r="753" spans="5:17">
      <c r="E753" s="17">
        <v>747</v>
      </c>
      <c r="F753" s="17"/>
      <c r="G753" s="40"/>
      <c r="H753" s="43"/>
      <c r="I753" s="20"/>
      <c r="J753" s="17" t="s">
        <v>11</v>
      </c>
      <c r="K753" s="23">
        <f t="shared" ca="1" si="60"/>
        <v>4.4789273030597707</v>
      </c>
      <c r="L753" s="23"/>
      <c r="M753" s="26" t="str">
        <f t="shared" si="56"/>
        <v/>
      </c>
      <c r="N753" s="48"/>
      <c r="O753" s="28" t="str">
        <f t="shared" si="57"/>
        <v/>
      </c>
      <c r="P753" s="26" t="str">
        <f t="shared" si="58"/>
        <v/>
      </c>
      <c r="Q753" s="26" t="str">
        <f t="shared" si="59"/>
        <v/>
      </c>
    </row>
    <row r="754" spans="5:17">
      <c r="E754" s="17">
        <v>748</v>
      </c>
      <c r="F754" s="17"/>
      <c r="G754" s="40"/>
      <c r="H754" s="43"/>
      <c r="I754" s="20"/>
      <c r="J754" s="17" t="s">
        <v>11</v>
      </c>
      <c r="K754" s="23">
        <f t="shared" ca="1" si="60"/>
        <v>4.0862020659282283</v>
      </c>
      <c r="L754" s="23"/>
      <c r="M754" s="26" t="str">
        <f t="shared" si="56"/>
        <v/>
      </c>
      <c r="N754" s="48"/>
      <c r="O754" s="28" t="str">
        <f t="shared" si="57"/>
        <v/>
      </c>
      <c r="P754" s="26" t="str">
        <f t="shared" si="58"/>
        <v/>
      </c>
      <c r="Q754" s="26" t="str">
        <f t="shared" si="59"/>
        <v/>
      </c>
    </row>
    <row r="755" spans="5:17">
      <c r="E755" s="17">
        <v>749</v>
      </c>
      <c r="F755" s="17"/>
      <c r="G755" s="40"/>
      <c r="H755" s="43"/>
      <c r="I755" s="20"/>
      <c r="J755" s="17" t="s">
        <v>11</v>
      </c>
      <c r="K755" s="23">
        <f t="shared" ca="1" si="60"/>
        <v>4.0140496892939215</v>
      </c>
      <c r="L755" s="23"/>
      <c r="M755" s="26" t="str">
        <f t="shared" si="56"/>
        <v/>
      </c>
      <c r="N755" s="48"/>
      <c r="O755" s="28" t="str">
        <f t="shared" si="57"/>
        <v/>
      </c>
      <c r="P755" s="26" t="str">
        <f t="shared" si="58"/>
        <v/>
      </c>
      <c r="Q755" s="26" t="str">
        <f t="shared" si="59"/>
        <v/>
      </c>
    </row>
    <row r="756" spans="5:17">
      <c r="E756" s="17">
        <v>750</v>
      </c>
      <c r="F756" s="17"/>
      <c r="G756" s="40"/>
      <c r="H756" s="43"/>
      <c r="I756" s="20"/>
      <c r="J756" s="17" t="s">
        <v>11</v>
      </c>
      <c r="K756" s="23">
        <f t="shared" ca="1" si="60"/>
        <v>2.8776792678144805</v>
      </c>
      <c r="L756" s="23"/>
      <c r="M756" s="26" t="str">
        <f t="shared" si="56"/>
        <v/>
      </c>
      <c r="N756" s="48"/>
      <c r="O756" s="28" t="str">
        <f t="shared" si="57"/>
        <v/>
      </c>
      <c r="P756" s="26" t="str">
        <f t="shared" si="58"/>
        <v/>
      </c>
      <c r="Q756" s="26" t="str">
        <f t="shared" si="59"/>
        <v/>
      </c>
    </row>
    <row r="757" spans="5:17">
      <c r="E757" s="17">
        <v>751</v>
      </c>
      <c r="F757" s="17"/>
      <c r="G757" s="40"/>
      <c r="H757" s="43"/>
      <c r="I757" s="20"/>
      <c r="J757" s="17" t="s">
        <v>11</v>
      </c>
      <c r="K757" s="23">
        <f t="shared" ca="1" si="60"/>
        <v>3.0123236758981369</v>
      </c>
      <c r="L757" s="23"/>
      <c r="M757" s="26" t="str">
        <f t="shared" si="56"/>
        <v/>
      </c>
      <c r="N757" s="48"/>
      <c r="O757" s="28" t="str">
        <f t="shared" si="57"/>
        <v/>
      </c>
      <c r="P757" s="26" t="str">
        <f t="shared" si="58"/>
        <v/>
      </c>
      <c r="Q757" s="26" t="str">
        <f t="shared" si="59"/>
        <v/>
      </c>
    </row>
    <row r="758" spans="5:17">
      <c r="E758" s="17">
        <v>752</v>
      </c>
      <c r="F758" s="17"/>
      <c r="G758" s="40"/>
      <c r="H758" s="43"/>
      <c r="I758" s="20"/>
      <c r="J758" s="17" t="s">
        <v>11</v>
      </c>
      <c r="K758" s="23">
        <f t="shared" ca="1" si="60"/>
        <v>2.9752761914737493</v>
      </c>
      <c r="L758" s="23"/>
      <c r="M758" s="26" t="str">
        <f t="shared" ref="M758:M821" si="61">IF(N757="","",IF(OR(N757="REPORTÉ",N757="ANNULÉ"),M757,IF(N757="GAGNÉ",M755,M756+M757)))</f>
        <v/>
      </c>
      <c r="N758" s="48"/>
      <c r="O758" s="28" t="str">
        <f t="shared" si="57"/>
        <v/>
      </c>
      <c r="P758" s="26" t="str">
        <f t="shared" si="58"/>
        <v/>
      </c>
      <c r="Q758" s="26" t="str">
        <f t="shared" si="59"/>
        <v/>
      </c>
    </row>
    <row r="759" spans="5:17">
      <c r="E759" s="17">
        <v>753</v>
      </c>
      <c r="F759" s="17"/>
      <c r="G759" s="40"/>
      <c r="H759" s="43"/>
      <c r="I759" s="20"/>
      <c r="J759" s="17" t="s">
        <v>11</v>
      </c>
      <c r="K759" s="23">
        <f t="shared" ca="1" si="60"/>
        <v>3.4085868303748437</v>
      </c>
      <c r="L759" s="23"/>
      <c r="M759" s="26" t="str">
        <f t="shared" si="61"/>
        <v/>
      </c>
      <c r="N759" s="48"/>
      <c r="O759" s="28" t="str">
        <f t="shared" si="57"/>
        <v/>
      </c>
      <c r="P759" s="26" t="str">
        <f t="shared" si="58"/>
        <v/>
      </c>
      <c r="Q759" s="26" t="str">
        <f t="shared" si="59"/>
        <v/>
      </c>
    </row>
    <row r="760" spans="5:17">
      <c r="E760" s="17">
        <v>754</v>
      </c>
      <c r="F760" s="17"/>
      <c r="G760" s="40"/>
      <c r="H760" s="43"/>
      <c r="I760" s="20"/>
      <c r="J760" s="17" t="s">
        <v>11</v>
      </c>
      <c r="K760" s="23">
        <f t="shared" ca="1" si="60"/>
        <v>3.2110142817126923</v>
      </c>
      <c r="L760" s="23"/>
      <c r="M760" s="26" t="str">
        <f t="shared" si="61"/>
        <v/>
      </c>
      <c r="N760" s="48"/>
      <c r="O760" s="28" t="str">
        <f t="shared" si="57"/>
        <v/>
      </c>
      <c r="P760" s="26" t="str">
        <f t="shared" si="58"/>
        <v/>
      </c>
      <c r="Q760" s="26" t="str">
        <f t="shared" si="59"/>
        <v/>
      </c>
    </row>
    <row r="761" spans="5:17">
      <c r="E761" s="17">
        <v>755</v>
      </c>
      <c r="F761" s="17"/>
      <c r="G761" s="40"/>
      <c r="H761" s="43"/>
      <c r="I761" s="20"/>
      <c r="J761" s="17" t="s">
        <v>11</v>
      </c>
      <c r="K761" s="23">
        <f t="shared" ca="1" si="60"/>
        <v>3.7691040697645901</v>
      </c>
      <c r="L761" s="23"/>
      <c r="M761" s="26" t="str">
        <f t="shared" si="61"/>
        <v/>
      </c>
      <c r="N761" s="48"/>
      <c r="O761" s="28" t="str">
        <f t="shared" si="57"/>
        <v/>
      </c>
      <c r="P761" s="26" t="str">
        <f t="shared" si="58"/>
        <v/>
      </c>
      <c r="Q761" s="26" t="str">
        <f t="shared" si="59"/>
        <v/>
      </c>
    </row>
    <row r="762" spans="5:17">
      <c r="E762" s="17">
        <v>756</v>
      </c>
      <c r="F762" s="17"/>
      <c r="G762" s="40"/>
      <c r="H762" s="43"/>
      <c r="I762" s="20"/>
      <c r="J762" s="17" t="s">
        <v>11</v>
      </c>
      <c r="K762" s="23">
        <f t="shared" ca="1" si="60"/>
        <v>3.2989014394969631</v>
      </c>
      <c r="L762" s="23"/>
      <c r="M762" s="26" t="str">
        <f t="shared" si="61"/>
        <v/>
      </c>
      <c r="N762" s="48"/>
      <c r="O762" s="28" t="str">
        <f t="shared" si="57"/>
        <v/>
      </c>
      <c r="P762" s="26" t="str">
        <f t="shared" si="58"/>
        <v/>
      </c>
      <c r="Q762" s="26" t="str">
        <f t="shared" si="59"/>
        <v/>
      </c>
    </row>
    <row r="763" spans="5:17">
      <c r="E763" s="17">
        <v>757</v>
      </c>
      <c r="F763" s="17"/>
      <c r="G763" s="40"/>
      <c r="H763" s="43"/>
      <c r="I763" s="20"/>
      <c r="J763" s="17" t="s">
        <v>11</v>
      </c>
      <c r="K763" s="23">
        <f t="shared" ca="1" si="60"/>
        <v>2.9545669471705058</v>
      </c>
      <c r="L763" s="23"/>
      <c r="M763" s="26" t="str">
        <f t="shared" si="61"/>
        <v/>
      </c>
      <c r="N763" s="48"/>
      <c r="O763" s="28" t="str">
        <f t="shared" si="57"/>
        <v/>
      </c>
      <c r="P763" s="26" t="str">
        <f t="shared" si="58"/>
        <v/>
      </c>
      <c r="Q763" s="26" t="str">
        <f t="shared" si="59"/>
        <v/>
      </c>
    </row>
    <row r="764" spans="5:17">
      <c r="E764" s="17">
        <v>758</v>
      </c>
      <c r="F764" s="17"/>
      <c r="G764" s="40"/>
      <c r="H764" s="43"/>
      <c r="I764" s="20"/>
      <c r="J764" s="17" t="s">
        <v>11</v>
      </c>
      <c r="K764" s="23">
        <f t="shared" ca="1" si="60"/>
        <v>3.4639691951264457</v>
      </c>
      <c r="L764" s="23"/>
      <c r="M764" s="26" t="str">
        <f t="shared" si="61"/>
        <v/>
      </c>
      <c r="N764" s="48"/>
      <c r="O764" s="28" t="str">
        <f t="shared" si="57"/>
        <v/>
      </c>
      <c r="P764" s="26" t="str">
        <f t="shared" si="58"/>
        <v/>
      </c>
      <c r="Q764" s="26" t="str">
        <f t="shared" si="59"/>
        <v/>
      </c>
    </row>
    <row r="765" spans="5:17">
      <c r="E765" s="17">
        <v>759</v>
      </c>
      <c r="F765" s="17"/>
      <c r="G765" s="40"/>
      <c r="H765" s="43"/>
      <c r="I765" s="20"/>
      <c r="J765" s="17" t="s">
        <v>11</v>
      </c>
      <c r="K765" s="23">
        <f t="shared" ca="1" si="60"/>
        <v>4.3707870225894903</v>
      </c>
      <c r="L765" s="23"/>
      <c r="M765" s="26" t="str">
        <f t="shared" si="61"/>
        <v/>
      </c>
      <c r="N765" s="48"/>
      <c r="O765" s="28" t="str">
        <f t="shared" si="57"/>
        <v/>
      </c>
      <c r="P765" s="26" t="str">
        <f t="shared" si="58"/>
        <v/>
      </c>
      <c r="Q765" s="26" t="str">
        <f t="shared" si="59"/>
        <v/>
      </c>
    </row>
    <row r="766" spans="5:17">
      <c r="E766" s="17">
        <v>760</v>
      </c>
      <c r="F766" s="17"/>
      <c r="G766" s="40"/>
      <c r="H766" s="43"/>
      <c r="I766" s="20"/>
      <c r="J766" s="17" t="s">
        <v>11</v>
      </c>
      <c r="K766" s="23">
        <f t="shared" ca="1" si="60"/>
        <v>2.8747159730630214</v>
      </c>
      <c r="L766" s="23"/>
      <c r="M766" s="26" t="str">
        <f t="shared" si="61"/>
        <v/>
      </c>
      <c r="N766" s="48"/>
      <c r="O766" s="28" t="str">
        <f t="shared" si="57"/>
        <v/>
      </c>
      <c r="P766" s="26" t="str">
        <f t="shared" si="58"/>
        <v/>
      </c>
      <c r="Q766" s="26" t="str">
        <f t="shared" si="59"/>
        <v/>
      </c>
    </row>
    <row r="767" spans="5:17">
      <c r="E767" s="17">
        <v>761</v>
      </c>
      <c r="F767" s="17"/>
      <c r="G767" s="40"/>
      <c r="H767" s="43"/>
      <c r="I767" s="20"/>
      <c r="J767" s="17" t="s">
        <v>11</v>
      </c>
      <c r="K767" s="23">
        <f t="shared" ca="1" si="60"/>
        <v>2.986498463459303</v>
      </c>
      <c r="L767" s="23"/>
      <c r="M767" s="26" t="str">
        <f t="shared" si="61"/>
        <v/>
      </c>
      <c r="N767" s="48"/>
      <c r="O767" s="28" t="str">
        <f t="shared" si="57"/>
        <v/>
      </c>
      <c r="P767" s="26" t="str">
        <f t="shared" si="58"/>
        <v/>
      </c>
      <c r="Q767" s="26" t="str">
        <f t="shared" si="59"/>
        <v/>
      </c>
    </row>
    <row r="768" spans="5:17">
      <c r="E768" s="17">
        <v>762</v>
      </c>
      <c r="F768" s="17"/>
      <c r="G768" s="40"/>
      <c r="H768" s="43"/>
      <c r="I768" s="20"/>
      <c r="J768" s="17" t="s">
        <v>11</v>
      </c>
      <c r="K768" s="23">
        <f t="shared" ca="1" si="60"/>
        <v>2.8872104677265371</v>
      </c>
      <c r="L768" s="23"/>
      <c r="M768" s="26" t="str">
        <f t="shared" si="61"/>
        <v/>
      </c>
      <c r="N768" s="48"/>
      <c r="O768" s="28" t="str">
        <f t="shared" si="57"/>
        <v/>
      </c>
      <c r="P768" s="26" t="str">
        <f t="shared" si="58"/>
        <v/>
      </c>
      <c r="Q768" s="26" t="str">
        <f t="shared" si="59"/>
        <v/>
      </c>
    </row>
    <row r="769" spans="5:17">
      <c r="E769" s="17">
        <v>763</v>
      </c>
      <c r="F769" s="17"/>
      <c r="G769" s="40"/>
      <c r="H769" s="43"/>
      <c r="I769" s="20"/>
      <c r="J769" s="17" t="s">
        <v>11</v>
      </c>
      <c r="K769" s="23">
        <f t="shared" ca="1" si="60"/>
        <v>3.8187663742925011</v>
      </c>
      <c r="L769" s="23"/>
      <c r="M769" s="26" t="str">
        <f t="shared" si="61"/>
        <v/>
      </c>
      <c r="N769" s="48"/>
      <c r="O769" s="28" t="str">
        <f t="shared" si="57"/>
        <v/>
      </c>
      <c r="P769" s="26" t="str">
        <f t="shared" si="58"/>
        <v/>
      </c>
      <c r="Q769" s="26" t="str">
        <f t="shared" si="59"/>
        <v/>
      </c>
    </row>
    <row r="770" spans="5:17">
      <c r="E770" s="17">
        <v>764</v>
      </c>
      <c r="F770" s="17"/>
      <c r="G770" s="40"/>
      <c r="H770" s="43"/>
      <c r="I770" s="20"/>
      <c r="J770" s="17" t="s">
        <v>11</v>
      </c>
      <c r="K770" s="23">
        <f t="shared" ca="1" si="60"/>
        <v>3.1821206273557991</v>
      </c>
      <c r="L770" s="23"/>
      <c r="M770" s="26" t="str">
        <f t="shared" si="61"/>
        <v/>
      </c>
      <c r="N770" s="48"/>
      <c r="O770" s="28" t="str">
        <f t="shared" si="57"/>
        <v/>
      </c>
      <c r="P770" s="26" t="str">
        <f t="shared" si="58"/>
        <v/>
      </c>
      <c r="Q770" s="26" t="str">
        <f t="shared" si="59"/>
        <v/>
      </c>
    </row>
    <row r="771" spans="5:17">
      <c r="E771" s="17">
        <v>765</v>
      </c>
      <c r="F771" s="17"/>
      <c r="G771" s="40"/>
      <c r="H771" s="43"/>
      <c r="I771" s="20"/>
      <c r="J771" s="17" t="s">
        <v>11</v>
      </c>
      <c r="K771" s="23">
        <f t="shared" ca="1" si="60"/>
        <v>4.47368717539198</v>
      </c>
      <c r="L771" s="23"/>
      <c r="M771" s="26" t="str">
        <f t="shared" si="61"/>
        <v/>
      </c>
      <c r="N771" s="48"/>
      <c r="O771" s="28" t="str">
        <f t="shared" si="57"/>
        <v/>
      </c>
      <c r="P771" s="26" t="str">
        <f t="shared" si="58"/>
        <v/>
      </c>
      <c r="Q771" s="26" t="str">
        <f t="shared" si="59"/>
        <v/>
      </c>
    </row>
    <row r="772" spans="5:17">
      <c r="E772" s="17">
        <v>766</v>
      </c>
      <c r="F772" s="17"/>
      <c r="G772" s="40"/>
      <c r="H772" s="43"/>
      <c r="I772" s="20"/>
      <c r="J772" s="17" t="s">
        <v>11</v>
      </c>
      <c r="K772" s="23">
        <f t="shared" ca="1" si="60"/>
        <v>3.9458236093739392</v>
      </c>
      <c r="L772" s="23"/>
      <c r="M772" s="26" t="str">
        <f t="shared" si="61"/>
        <v/>
      </c>
      <c r="N772" s="48"/>
      <c r="O772" s="28" t="str">
        <f t="shared" si="57"/>
        <v/>
      </c>
      <c r="P772" s="26" t="str">
        <f t="shared" si="58"/>
        <v/>
      </c>
      <c r="Q772" s="26" t="str">
        <f t="shared" si="59"/>
        <v/>
      </c>
    </row>
    <row r="773" spans="5:17">
      <c r="E773" s="17">
        <v>767</v>
      </c>
      <c r="F773" s="17"/>
      <c r="G773" s="40"/>
      <c r="H773" s="43"/>
      <c r="I773" s="20"/>
      <c r="J773" s="17" t="s">
        <v>11</v>
      </c>
      <c r="K773" s="23">
        <f t="shared" ca="1" si="60"/>
        <v>2.9364239428361731</v>
      </c>
      <c r="L773" s="23"/>
      <c r="M773" s="26" t="str">
        <f t="shared" si="61"/>
        <v/>
      </c>
      <c r="N773" s="48"/>
      <c r="O773" s="28" t="str">
        <f t="shared" si="57"/>
        <v/>
      </c>
      <c r="P773" s="26" t="str">
        <f t="shared" si="58"/>
        <v/>
      </c>
      <c r="Q773" s="26" t="str">
        <f t="shared" si="59"/>
        <v/>
      </c>
    </row>
    <row r="774" spans="5:17">
      <c r="E774" s="17">
        <v>768</v>
      </c>
      <c r="F774" s="17"/>
      <c r="G774" s="40"/>
      <c r="H774" s="43"/>
      <c r="I774" s="20"/>
      <c r="J774" s="17" t="s">
        <v>11</v>
      </c>
      <c r="K774" s="23">
        <f t="shared" ca="1" si="60"/>
        <v>4.3493455305719424</v>
      </c>
      <c r="L774" s="23"/>
      <c r="M774" s="26" t="str">
        <f t="shared" si="61"/>
        <v/>
      </c>
      <c r="N774" s="48"/>
      <c r="O774" s="28" t="str">
        <f t="shared" si="57"/>
        <v/>
      </c>
      <c r="P774" s="26" t="str">
        <f t="shared" si="58"/>
        <v/>
      </c>
      <c r="Q774" s="26" t="str">
        <f t="shared" si="59"/>
        <v/>
      </c>
    </row>
    <row r="775" spans="5:17">
      <c r="E775" s="17">
        <v>769</v>
      </c>
      <c r="F775" s="17"/>
      <c r="G775" s="40"/>
      <c r="H775" s="43"/>
      <c r="I775" s="20"/>
      <c r="J775" s="17" t="s">
        <v>11</v>
      </c>
      <c r="K775" s="23">
        <f t="shared" ca="1" si="60"/>
        <v>2.836973220016815</v>
      </c>
      <c r="L775" s="23"/>
      <c r="M775" s="26" t="str">
        <f t="shared" si="61"/>
        <v/>
      </c>
      <c r="N775" s="48"/>
      <c r="O775" s="28" t="str">
        <f t="shared" si="57"/>
        <v/>
      </c>
      <c r="P775" s="26" t="str">
        <f t="shared" si="58"/>
        <v/>
      </c>
      <c r="Q775" s="26" t="str">
        <f t="shared" si="59"/>
        <v/>
      </c>
    </row>
    <row r="776" spans="5:17">
      <c r="E776" s="17">
        <v>770</v>
      </c>
      <c r="F776" s="17"/>
      <c r="G776" s="40"/>
      <c r="H776" s="43"/>
      <c r="I776" s="20"/>
      <c r="J776" s="17" t="s">
        <v>11</v>
      </c>
      <c r="K776" s="23">
        <f t="shared" ca="1" si="60"/>
        <v>3.5649101869282642</v>
      </c>
      <c r="L776" s="23"/>
      <c r="M776" s="26" t="str">
        <f t="shared" si="61"/>
        <v/>
      </c>
      <c r="N776" s="48"/>
      <c r="O776" s="28" t="str">
        <f t="shared" si="57"/>
        <v/>
      </c>
      <c r="P776" s="26" t="str">
        <f t="shared" si="58"/>
        <v/>
      </c>
      <c r="Q776" s="26" t="str">
        <f t="shared" si="59"/>
        <v/>
      </c>
    </row>
    <row r="777" spans="5:17">
      <c r="E777" s="17">
        <v>771</v>
      </c>
      <c r="F777" s="17"/>
      <c r="G777" s="40"/>
      <c r="H777" s="43"/>
      <c r="I777" s="20"/>
      <c r="J777" s="17" t="s">
        <v>11</v>
      </c>
      <c r="K777" s="23">
        <f t="shared" ca="1" si="60"/>
        <v>3.8583519277605323</v>
      </c>
      <c r="L777" s="23"/>
      <c r="M777" s="26" t="str">
        <f t="shared" si="61"/>
        <v/>
      </c>
      <c r="N777" s="48"/>
      <c r="O777" s="28" t="str">
        <f t="shared" ref="O777:O840" si="62">IF(N777="GAGNÉ",K777*M777,IF(N777="PERDU","0,00 €",""))</f>
        <v/>
      </c>
      <c r="P777" s="26" t="str">
        <f t="shared" ref="P777:P840" si="63">IF(N777="GAGNÉ",O777-M777,IF(N777="PERDU",-M777,""))</f>
        <v/>
      </c>
      <c r="Q777" s="26" t="str">
        <f t="shared" ref="Q777:Q840" si="64">IF(N777="GAGNÉ",O777-M777+Q776,IF(N777="PERDU",Q776-M777,""))</f>
        <v/>
      </c>
    </row>
    <row r="778" spans="5:17">
      <c r="E778" s="17">
        <v>772</v>
      </c>
      <c r="F778" s="17"/>
      <c r="G778" s="40"/>
      <c r="H778" s="43"/>
      <c r="I778" s="20"/>
      <c r="J778" s="17" t="s">
        <v>11</v>
      </c>
      <c r="K778" s="23">
        <f t="shared" ca="1" si="60"/>
        <v>2.8610880259540425</v>
      </c>
      <c r="L778" s="23"/>
      <c r="M778" s="26" t="str">
        <f t="shared" si="61"/>
        <v/>
      </c>
      <c r="N778" s="48"/>
      <c r="O778" s="28" t="str">
        <f t="shared" si="62"/>
        <v/>
      </c>
      <c r="P778" s="26" t="str">
        <f t="shared" si="63"/>
        <v/>
      </c>
      <c r="Q778" s="26" t="str">
        <f t="shared" si="64"/>
        <v/>
      </c>
    </row>
    <row r="779" spans="5:17">
      <c r="E779" s="17">
        <v>773</v>
      </c>
      <c r="F779" s="17"/>
      <c r="G779" s="40"/>
      <c r="H779" s="43"/>
      <c r="I779" s="20"/>
      <c r="J779" s="17" t="s">
        <v>11</v>
      </c>
      <c r="K779" s="23">
        <f t="shared" ca="1" si="60"/>
        <v>4.3356244370423695</v>
      </c>
      <c r="L779" s="23"/>
      <c r="M779" s="26" t="str">
        <f t="shared" si="61"/>
        <v/>
      </c>
      <c r="N779" s="48"/>
      <c r="O779" s="28" t="str">
        <f t="shared" si="62"/>
        <v/>
      </c>
      <c r="P779" s="26" t="str">
        <f t="shared" si="63"/>
        <v/>
      </c>
      <c r="Q779" s="26" t="str">
        <f t="shared" si="64"/>
        <v/>
      </c>
    </row>
    <row r="780" spans="5:17">
      <c r="E780" s="17">
        <v>774</v>
      </c>
      <c r="F780" s="17"/>
      <c r="G780" s="40"/>
      <c r="H780" s="43"/>
      <c r="I780" s="20"/>
      <c r="J780" s="17" t="s">
        <v>11</v>
      </c>
      <c r="K780" s="23">
        <f t="shared" ca="1" si="60"/>
        <v>3.8832655032531829</v>
      </c>
      <c r="L780" s="23"/>
      <c r="M780" s="26" t="str">
        <f t="shared" si="61"/>
        <v/>
      </c>
      <c r="N780" s="48"/>
      <c r="O780" s="28" t="str">
        <f t="shared" si="62"/>
        <v/>
      </c>
      <c r="P780" s="26" t="str">
        <f t="shared" si="63"/>
        <v/>
      </c>
      <c r="Q780" s="26" t="str">
        <f t="shared" si="64"/>
        <v/>
      </c>
    </row>
    <row r="781" spans="5:17">
      <c r="E781" s="17">
        <v>775</v>
      </c>
      <c r="F781" s="17"/>
      <c r="G781" s="40"/>
      <c r="H781" s="43"/>
      <c r="I781" s="20"/>
      <c r="J781" s="17" t="s">
        <v>11</v>
      </c>
      <c r="K781" s="23">
        <f t="shared" ca="1" si="60"/>
        <v>4.4516612761687329</v>
      </c>
      <c r="L781" s="23"/>
      <c r="M781" s="26" t="str">
        <f t="shared" si="61"/>
        <v/>
      </c>
      <c r="N781" s="48"/>
      <c r="O781" s="28" t="str">
        <f t="shared" si="62"/>
        <v/>
      </c>
      <c r="P781" s="26" t="str">
        <f t="shared" si="63"/>
        <v/>
      </c>
      <c r="Q781" s="26" t="str">
        <f t="shared" si="64"/>
        <v/>
      </c>
    </row>
    <row r="782" spans="5:17">
      <c r="E782" s="17">
        <v>776</v>
      </c>
      <c r="F782" s="17"/>
      <c r="G782" s="40"/>
      <c r="H782" s="43"/>
      <c r="I782" s="20"/>
      <c r="J782" s="17" t="s">
        <v>11</v>
      </c>
      <c r="K782" s="23">
        <f t="shared" ca="1" si="60"/>
        <v>4.2389624483070731</v>
      </c>
      <c r="L782" s="23"/>
      <c r="M782" s="26" t="str">
        <f t="shared" si="61"/>
        <v/>
      </c>
      <c r="N782" s="48"/>
      <c r="O782" s="28" t="str">
        <f t="shared" si="62"/>
        <v/>
      </c>
      <c r="P782" s="26" t="str">
        <f t="shared" si="63"/>
        <v/>
      </c>
      <c r="Q782" s="26" t="str">
        <f t="shared" si="64"/>
        <v/>
      </c>
    </row>
    <row r="783" spans="5:17">
      <c r="E783" s="17">
        <v>777</v>
      </c>
      <c r="F783" s="17"/>
      <c r="G783" s="40"/>
      <c r="H783" s="43"/>
      <c r="I783" s="20"/>
      <c r="J783" s="17" t="s">
        <v>11</v>
      </c>
      <c r="K783" s="23">
        <f t="shared" ca="1" si="60"/>
        <v>4.4919564737886555</v>
      </c>
      <c r="L783" s="23"/>
      <c r="M783" s="26" t="str">
        <f t="shared" si="61"/>
        <v/>
      </c>
      <c r="N783" s="48"/>
      <c r="O783" s="28" t="str">
        <f t="shared" si="62"/>
        <v/>
      </c>
      <c r="P783" s="26" t="str">
        <f t="shared" si="63"/>
        <v/>
      </c>
      <c r="Q783" s="26" t="str">
        <f t="shared" si="64"/>
        <v/>
      </c>
    </row>
    <row r="784" spans="5:17">
      <c r="E784" s="17">
        <v>778</v>
      </c>
      <c r="F784" s="17"/>
      <c r="G784" s="40"/>
      <c r="H784" s="43"/>
      <c r="I784" s="20"/>
      <c r="J784" s="17" t="s">
        <v>11</v>
      </c>
      <c r="K784" s="23">
        <f t="shared" ca="1" si="60"/>
        <v>4.0153477831224356</v>
      </c>
      <c r="L784" s="23"/>
      <c r="M784" s="26" t="str">
        <f t="shared" si="61"/>
        <v/>
      </c>
      <c r="N784" s="48"/>
      <c r="O784" s="28" t="str">
        <f t="shared" si="62"/>
        <v/>
      </c>
      <c r="P784" s="26" t="str">
        <f t="shared" si="63"/>
        <v/>
      </c>
      <c r="Q784" s="26" t="str">
        <f t="shared" si="64"/>
        <v/>
      </c>
    </row>
    <row r="785" spans="5:17">
      <c r="E785" s="17">
        <v>779</v>
      </c>
      <c r="F785" s="17"/>
      <c r="G785" s="40"/>
      <c r="H785" s="43"/>
      <c r="I785" s="20"/>
      <c r="J785" s="17" t="s">
        <v>11</v>
      </c>
      <c r="K785" s="23">
        <f t="shared" ca="1" si="60"/>
        <v>3.7735586447767031</v>
      </c>
      <c r="L785" s="23"/>
      <c r="M785" s="26" t="str">
        <f t="shared" si="61"/>
        <v/>
      </c>
      <c r="N785" s="48"/>
      <c r="O785" s="28" t="str">
        <f t="shared" si="62"/>
        <v/>
      </c>
      <c r="P785" s="26" t="str">
        <f t="shared" si="63"/>
        <v/>
      </c>
      <c r="Q785" s="26" t="str">
        <f t="shared" si="64"/>
        <v/>
      </c>
    </row>
    <row r="786" spans="5:17">
      <c r="E786" s="17">
        <v>780</v>
      </c>
      <c r="F786" s="17"/>
      <c r="G786" s="40"/>
      <c r="H786" s="43"/>
      <c r="I786" s="20"/>
      <c r="J786" s="17" t="s">
        <v>11</v>
      </c>
      <c r="K786" s="23">
        <f t="shared" ca="1" si="60"/>
        <v>2.8980634650370449</v>
      </c>
      <c r="L786" s="23"/>
      <c r="M786" s="26" t="str">
        <f t="shared" si="61"/>
        <v/>
      </c>
      <c r="N786" s="48"/>
      <c r="O786" s="28" t="str">
        <f t="shared" si="62"/>
        <v/>
      </c>
      <c r="P786" s="26" t="str">
        <f t="shared" si="63"/>
        <v/>
      </c>
      <c r="Q786" s="26" t="str">
        <f t="shared" si="64"/>
        <v/>
      </c>
    </row>
    <row r="787" spans="5:17">
      <c r="E787" s="17">
        <v>781</v>
      </c>
      <c r="F787" s="17"/>
      <c r="G787" s="40"/>
      <c r="H787" s="43"/>
      <c r="I787" s="20"/>
      <c r="J787" s="17" t="s">
        <v>11</v>
      </c>
      <c r="K787" s="23">
        <f t="shared" ca="1" si="60"/>
        <v>3.3647369965908984</v>
      </c>
      <c r="L787" s="23"/>
      <c r="M787" s="26" t="str">
        <f t="shared" si="61"/>
        <v/>
      </c>
      <c r="N787" s="48"/>
      <c r="O787" s="28" t="str">
        <f t="shared" si="62"/>
        <v/>
      </c>
      <c r="P787" s="26" t="str">
        <f t="shared" si="63"/>
        <v/>
      </c>
      <c r="Q787" s="26" t="str">
        <f t="shared" si="64"/>
        <v/>
      </c>
    </row>
    <row r="788" spans="5:17">
      <c r="E788" s="17">
        <v>782</v>
      </c>
      <c r="F788" s="17"/>
      <c r="G788" s="40"/>
      <c r="H788" s="43"/>
      <c r="I788" s="20"/>
      <c r="J788" s="17" t="s">
        <v>11</v>
      </c>
      <c r="K788" s="23">
        <f t="shared" ca="1" si="60"/>
        <v>4.2786357971621882</v>
      </c>
      <c r="L788" s="23"/>
      <c r="M788" s="26" t="str">
        <f t="shared" si="61"/>
        <v/>
      </c>
      <c r="N788" s="48"/>
      <c r="O788" s="28" t="str">
        <f t="shared" si="62"/>
        <v/>
      </c>
      <c r="P788" s="26" t="str">
        <f t="shared" si="63"/>
        <v/>
      </c>
      <c r="Q788" s="26" t="str">
        <f t="shared" si="64"/>
        <v/>
      </c>
    </row>
    <row r="789" spans="5:17">
      <c r="E789" s="17">
        <v>783</v>
      </c>
      <c r="F789" s="17"/>
      <c r="G789" s="40"/>
      <c r="H789" s="43"/>
      <c r="I789" s="20"/>
      <c r="J789" s="17" t="s">
        <v>11</v>
      </c>
      <c r="K789" s="23">
        <f t="shared" ca="1" si="60"/>
        <v>4.0743357420023063</v>
      </c>
      <c r="L789" s="23"/>
      <c r="M789" s="26" t="str">
        <f t="shared" si="61"/>
        <v/>
      </c>
      <c r="N789" s="48"/>
      <c r="O789" s="28" t="str">
        <f t="shared" si="62"/>
        <v/>
      </c>
      <c r="P789" s="26" t="str">
        <f t="shared" si="63"/>
        <v/>
      </c>
      <c r="Q789" s="26" t="str">
        <f t="shared" si="64"/>
        <v/>
      </c>
    </row>
    <row r="790" spans="5:17">
      <c r="E790" s="17">
        <v>784</v>
      </c>
      <c r="F790" s="17"/>
      <c r="G790" s="40"/>
      <c r="H790" s="43"/>
      <c r="I790" s="20"/>
      <c r="J790" s="17" t="s">
        <v>11</v>
      </c>
      <c r="K790" s="23">
        <f t="shared" ca="1" si="60"/>
        <v>4.0935549893954981</v>
      </c>
      <c r="L790" s="23"/>
      <c r="M790" s="26" t="str">
        <f t="shared" si="61"/>
        <v/>
      </c>
      <c r="N790" s="48"/>
      <c r="O790" s="28" t="str">
        <f t="shared" si="62"/>
        <v/>
      </c>
      <c r="P790" s="26" t="str">
        <f t="shared" si="63"/>
        <v/>
      </c>
      <c r="Q790" s="26" t="str">
        <f t="shared" si="64"/>
        <v/>
      </c>
    </row>
    <row r="791" spans="5:17">
      <c r="E791" s="17">
        <v>785</v>
      </c>
      <c r="F791" s="17"/>
      <c r="G791" s="40"/>
      <c r="H791" s="43"/>
      <c r="I791" s="20"/>
      <c r="J791" s="17" t="s">
        <v>11</v>
      </c>
      <c r="K791" s="23">
        <f t="shared" ca="1" si="60"/>
        <v>3.6881073739450088</v>
      </c>
      <c r="L791" s="23"/>
      <c r="M791" s="26" t="str">
        <f t="shared" si="61"/>
        <v/>
      </c>
      <c r="N791" s="48"/>
      <c r="O791" s="28" t="str">
        <f t="shared" si="62"/>
        <v/>
      </c>
      <c r="P791" s="26" t="str">
        <f t="shared" si="63"/>
        <v/>
      </c>
      <c r="Q791" s="26" t="str">
        <f t="shared" si="64"/>
        <v/>
      </c>
    </row>
    <row r="792" spans="5:17">
      <c r="E792" s="17">
        <v>786</v>
      </c>
      <c r="F792" s="17"/>
      <c r="G792" s="40"/>
      <c r="H792" s="43"/>
      <c r="I792" s="20"/>
      <c r="J792" s="17" t="s">
        <v>11</v>
      </c>
      <c r="K792" s="23">
        <f t="shared" ca="1" si="60"/>
        <v>3.8412459531812617</v>
      </c>
      <c r="L792" s="23"/>
      <c r="M792" s="26" t="str">
        <f t="shared" si="61"/>
        <v/>
      </c>
      <c r="N792" s="48"/>
      <c r="O792" s="28" t="str">
        <f t="shared" si="62"/>
        <v/>
      </c>
      <c r="P792" s="26" t="str">
        <f t="shared" si="63"/>
        <v/>
      </c>
      <c r="Q792" s="26" t="str">
        <f t="shared" si="64"/>
        <v/>
      </c>
    </row>
    <row r="793" spans="5:17">
      <c r="E793" s="17">
        <v>787</v>
      </c>
      <c r="F793" s="17"/>
      <c r="G793" s="40"/>
      <c r="H793" s="43"/>
      <c r="I793" s="20"/>
      <c r="J793" s="17" t="s">
        <v>11</v>
      </c>
      <c r="K793" s="23">
        <f t="shared" ca="1" si="60"/>
        <v>3.1307728811653091</v>
      </c>
      <c r="L793" s="23"/>
      <c r="M793" s="26" t="str">
        <f t="shared" si="61"/>
        <v/>
      </c>
      <c r="N793" s="48"/>
      <c r="O793" s="28" t="str">
        <f t="shared" si="62"/>
        <v/>
      </c>
      <c r="P793" s="26" t="str">
        <f t="shared" si="63"/>
        <v/>
      </c>
      <c r="Q793" s="26" t="str">
        <f t="shared" si="64"/>
        <v/>
      </c>
    </row>
    <row r="794" spans="5:17">
      <c r="E794" s="17">
        <v>788</v>
      </c>
      <c r="F794" s="17"/>
      <c r="G794" s="40"/>
      <c r="H794" s="43"/>
      <c r="I794" s="20"/>
      <c r="J794" s="17" t="s">
        <v>11</v>
      </c>
      <c r="K794" s="23">
        <f t="shared" ca="1" si="60"/>
        <v>4.2799697305130522</v>
      </c>
      <c r="L794" s="23"/>
      <c r="M794" s="26" t="str">
        <f t="shared" si="61"/>
        <v/>
      </c>
      <c r="N794" s="48"/>
      <c r="O794" s="28" t="str">
        <f t="shared" si="62"/>
        <v/>
      </c>
      <c r="P794" s="26" t="str">
        <f t="shared" si="63"/>
        <v/>
      </c>
      <c r="Q794" s="26" t="str">
        <f t="shared" si="64"/>
        <v/>
      </c>
    </row>
    <row r="795" spans="5:17">
      <c r="E795" s="17">
        <v>789</v>
      </c>
      <c r="F795" s="17"/>
      <c r="G795" s="40"/>
      <c r="H795" s="43"/>
      <c r="I795" s="20"/>
      <c r="J795" s="17" t="s">
        <v>11</v>
      </c>
      <c r="K795" s="23">
        <f t="shared" ca="1" si="60"/>
        <v>3.9358271173033215</v>
      </c>
      <c r="L795" s="23"/>
      <c r="M795" s="26" t="str">
        <f t="shared" si="61"/>
        <v/>
      </c>
      <c r="N795" s="48"/>
      <c r="O795" s="28" t="str">
        <f t="shared" si="62"/>
        <v/>
      </c>
      <c r="P795" s="26" t="str">
        <f t="shared" si="63"/>
        <v/>
      </c>
      <c r="Q795" s="26" t="str">
        <f t="shared" si="64"/>
        <v/>
      </c>
    </row>
    <row r="796" spans="5:17">
      <c r="E796" s="17">
        <v>790</v>
      </c>
      <c r="F796" s="17"/>
      <c r="G796" s="40"/>
      <c r="H796" s="43"/>
      <c r="I796" s="20"/>
      <c r="J796" s="17" t="s">
        <v>11</v>
      </c>
      <c r="K796" s="23">
        <f t="shared" ca="1" si="60"/>
        <v>3.8104243491119467</v>
      </c>
      <c r="L796" s="23"/>
      <c r="M796" s="26" t="str">
        <f t="shared" si="61"/>
        <v/>
      </c>
      <c r="N796" s="48"/>
      <c r="O796" s="28" t="str">
        <f t="shared" si="62"/>
        <v/>
      </c>
      <c r="P796" s="26" t="str">
        <f t="shared" si="63"/>
        <v/>
      </c>
      <c r="Q796" s="26" t="str">
        <f t="shared" si="64"/>
        <v/>
      </c>
    </row>
    <row r="797" spans="5:17">
      <c r="E797" s="17">
        <v>791</v>
      </c>
      <c r="F797" s="17"/>
      <c r="G797" s="40"/>
      <c r="H797" s="43"/>
      <c r="I797" s="20"/>
      <c r="J797" s="17" t="s">
        <v>11</v>
      </c>
      <c r="K797" s="23">
        <f t="shared" ca="1" si="60"/>
        <v>4.551585395961002</v>
      </c>
      <c r="L797" s="23"/>
      <c r="M797" s="26" t="str">
        <f t="shared" si="61"/>
        <v/>
      </c>
      <c r="N797" s="48"/>
      <c r="O797" s="28" t="str">
        <f t="shared" si="62"/>
        <v/>
      </c>
      <c r="P797" s="26" t="str">
        <f t="shared" si="63"/>
        <v/>
      </c>
      <c r="Q797" s="26" t="str">
        <f t="shared" si="64"/>
        <v/>
      </c>
    </row>
    <row r="798" spans="5:17">
      <c r="E798" s="17">
        <v>792</v>
      </c>
      <c r="F798" s="17"/>
      <c r="G798" s="40"/>
      <c r="H798" s="43"/>
      <c r="I798" s="20"/>
      <c r="J798" s="17" t="s">
        <v>11</v>
      </c>
      <c r="K798" s="23">
        <f t="shared" ca="1" si="60"/>
        <v>4.5958513840049662</v>
      </c>
      <c r="L798" s="23"/>
      <c r="M798" s="26" t="str">
        <f t="shared" si="61"/>
        <v/>
      </c>
      <c r="N798" s="48"/>
      <c r="O798" s="28" t="str">
        <f t="shared" si="62"/>
        <v/>
      </c>
      <c r="P798" s="26" t="str">
        <f t="shared" si="63"/>
        <v/>
      </c>
      <c r="Q798" s="26" t="str">
        <f t="shared" si="64"/>
        <v/>
      </c>
    </row>
    <row r="799" spans="5:17">
      <c r="E799" s="17">
        <v>793</v>
      </c>
      <c r="F799" s="17"/>
      <c r="G799" s="40"/>
      <c r="H799" s="43"/>
      <c r="I799" s="20"/>
      <c r="J799" s="17" t="s">
        <v>11</v>
      </c>
      <c r="K799" s="23">
        <f t="shared" ca="1" si="60"/>
        <v>3.4116446284588307</v>
      </c>
      <c r="L799" s="23"/>
      <c r="M799" s="26" t="str">
        <f t="shared" si="61"/>
        <v/>
      </c>
      <c r="N799" s="48"/>
      <c r="O799" s="28" t="str">
        <f t="shared" si="62"/>
        <v/>
      </c>
      <c r="P799" s="26" t="str">
        <f t="shared" si="63"/>
        <v/>
      </c>
      <c r="Q799" s="26" t="str">
        <f t="shared" si="64"/>
        <v/>
      </c>
    </row>
    <row r="800" spans="5:17">
      <c r="E800" s="17">
        <v>794</v>
      </c>
      <c r="F800" s="17"/>
      <c r="G800" s="40"/>
      <c r="H800" s="43"/>
      <c r="I800" s="20"/>
      <c r="J800" s="17" t="s">
        <v>11</v>
      </c>
      <c r="K800" s="23">
        <f t="shared" ca="1" si="60"/>
        <v>4.5579851788683508</v>
      </c>
      <c r="L800" s="23"/>
      <c r="M800" s="26" t="str">
        <f t="shared" si="61"/>
        <v/>
      </c>
      <c r="N800" s="48"/>
      <c r="O800" s="28" t="str">
        <f t="shared" si="62"/>
        <v/>
      </c>
      <c r="P800" s="26" t="str">
        <f t="shared" si="63"/>
        <v/>
      </c>
      <c r="Q800" s="26" t="str">
        <f t="shared" si="64"/>
        <v/>
      </c>
    </row>
    <row r="801" spans="5:17">
      <c r="E801" s="17">
        <v>795</v>
      </c>
      <c r="F801" s="17"/>
      <c r="G801" s="40"/>
      <c r="H801" s="43"/>
      <c r="I801" s="20"/>
      <c r="J801" s="17" t="s">
        <v>11</v>
      </c>
      <c r="K801" s="23">
        <f t="shared" ca="1" si="60"/>
        <v>3.9728249581697095</v>
      </c>
      <c r="L801" s="23"/>
      <c r="M801" s="26" t="str">
        <f t="shared" si="61"/>
        <v/>
      </c>
      <c r="N801" s="48"/>
      <c r="O801" s="28" t="str">
        <f t="shared" si="62"/>
        <v/>
      </c>
      <c r="P801" s="26" t="str">
        <f t="shared" si="63"/>
        <v/>
      </c>
      <c r="Q801" s="26" t="str">
        <f t="shared" si="64"/>
        <v/>
      </c>
    </row>
    <row r="802" spans="5:17">
      <c r="E802" s="17">
        <v>796</v>
      </c>
      <c r="F802" s="17"/>
      <c r="G802" s="40"/>
      <c r="H802" s="43"/>
      <c r="I802" s="20"/>
      <c r="J802" s="17" t="s">
        <v>11</v>
      </c>
      <c r="K802" s="23">
        <f t="shared" ca="1" si="60"/>
        <v>4.1366942475556483</v>
      </c>
      <c r="L802" s="23"/>
      <c r="M802" s="26" t="str">
        <f t="shared" si="61"/>
        <v/>
      </c>
      <c r="N802" s="48"/>
      <c r="O802" s="28" t="str">
        <f t="shared" si="62"/>
        <v/>
      </c>
      <c r="P802" s="26" t="str">
        <f t="shared" si="63"/>
        <v/>
      </c>
      <c r="Q802" s="26" t="str">
        <f t="shared" si="64"/>
        <v/>
      </c>
    </row>
    <row r="803" spans="5:17">
      <c r="E803" s="17">
        <v>797</v>
      </c>
      <c r="F803" s="17"/>
      <c r="G803" s="40"/>
      <c r="H803" s="43"/>
      <c r="I803" s="20"/>
      <c r="J803" s="17" t="s">
        <v>11</v>
      </c>
      <c r="K803" s="23">
        <f t="shared" ca="1" si="60"/>
        <v>4.2523105240927492</v>
      </c>
      <c r="L803" s="23"/>
      <c r="M803" s="26" t="str">
        <f t="shared" si="61"/>
        <v/>
      </c>
      <c r="N803" s="48"/>
      <c r="O803" s="28" t="str">
        <f t="shared" si="62"/>
        <v/>
      </c>
      <c r="P803" s="26" t="str">
        <f t="shared" si="63"/>
        <v/>
      </c>
      <c r="Q803" s="26" t="str">
        <f t="shared" si="64"/>
        <v/>
      </c>
    </row>
    <row r="804" spans="5:17">
      <c r="E804" s="17">
        <v>798</v>
      </c>
      <c r="F804" s="17"/>
      <c r="G804" s="40"/>
      <c r="H804" s="43"/>
      <c r="I804" s="20"/>
      <c r="J804" s="17" t="s">
        <v>11</v>
      </c>
      <c r="K804" s="23">
        <f t="shared" ca="1" si="60"/>
        <v>3.4997697787805313</v>
      </c>
      <c r="L804" s="23"/>
      <c r="M804" s="26" t="str">
        <f t="shared" si="61"/>
        <v/>
      </c>
      <c r="N804" s="48"/>
      <c r="O804" s="28" t="str">
        <f t="shared" si="62"/>
        <v/>
      </c>
      <c r="P804" s="26" t="str">
        <f t="shared" si="63"/>
        <v/>
      </c>
      <c r="Q804" s="26" t="str">
        <f t="shared" si="64"/>
        <v/>
      </c>
    </row>
    <row r="805" spans="5:17">
      <c r="E805" s="17">
        <v>799</v>
      </c>
      <c r="F805" s="17"/>
      <c r="G805" s="40"/>
      <c r="H805" s="43"/>
      <c r="I805" s="20"/>
      <c r="J805" s="17" t="s">
        <v>11</v>
      </c>
      <c r="K805" s="23">
        <f t="shared" ca="1" si="60"/>
        <v>3.9460832949583762</v>
      </c>
      <c r="L805" s="23"/>
      <c r="M805" s="26" t="str">
        <f t="shared" si="61"/>
        <v/>
      </c>
      <c r="N805" s="48"/>
      <c r="O805" s="28" t="str">
        <f t="shared" si="62"/>
        <v/>
      </c>
      <c r="P805" s="26" t="str">
        <f t="shared" si="63"/>
        <v/>
      </c>
      <c r="Q805" s="26" t="str">
        <f t="shared" si="64"/>
        <v/>
      </c>
    </row>
    <row r="806" spans="5:17">
      <c r="E806" s="17">
        <v>800</v>
      </c>
      <c r="F806" s="17"/>
      <c r="G806" s="40"/>
      <c r="H806" s="43"/>
      <c r="I806" s="20"/>
      <c r="J806" s="17" t="s">
        <v>11</v>
      </c>
      <c r="K806" s="23">
        <f t="shared" ca="1" si="60"/>
        <v>4.0322910020051452</v>
      </c>
      <c r="L806" s="23"/>
      <c r="M806" s="26" t="str">
        <f t="shared" si="61"/>
        <v/>
      </c>
      <c r="N806" s="48"/>
      <c r="O806" s="28" t="str">
        <f t="shared" si="62"/>
        <v/>
      </c>
      <c r="P806" s="26" t="str">
        <f t="shared" si="63"/>
        <v/>
      </c>
      <c r="Q806" s="26" t="str">
        <f t="shared" si="64"/>
        <v/>
      </c>
    </row>
    <row r="807" spans="5:17">
      <c r="E807" s="17">
        <v>801</v>
      </c>
      <c r="F807" s="17"/>
      <c r="G807" s="40"/>
      <c r="H807" s="43"/>
      <c r="I807" s="20"/>
      <c r="J807" s="17" t="s">
        <v>11</v>
      </c>
      <c r="K807" s="23">
        <f t="shared" ca="1" si="60"/>
        <v>3.2142601554959387</v>
      </c>
      <c r="L807" s="23"/>
      <c r="M807" s="26" t="str">
        <f t="shared" si="61"/>
        <v/>
      </c>
      <c r="N807" s="48"/>
      <c r="O807" s="28" t="str">
        <f t="shared" si="62"/>
        <v/>
      </c>
      <c r="P807" s="26" t="str">
        <f t="shared" si="63"/>
        <v/>
      </c>
      <c r="Q807" s="26" t="str">
        <f t="shared" si="64"/>
        <v/>
      </c>
    </row>
    <row r="808" spans="5:17">
      <c r="E808" s="17">
        <v>802</v>
      </c>
      <c r="F808" s="17"/>
      <c r="G808" s="40"/>
      <c r="H808" s="43"/>
      <c r="I808" s="20"/>
      <c r="J808" s="17" t="s">
        <v>11</v>
      </c>
      <c r="K808" s="23">
        <f t="shared" ca="1" si="60"/>
        <v>4.1206825388416162</v>
      </c>
      <c r="L808" s="23"/>
      <c r="M808" s="26" t="str">
        <f t="shared" si="61"/>
        <v/>
      </c>
      <c r="N808" s="48"/>
      <c r="O808" s="28" t="str">
        <f t="shared" si="62"/>
        <v/>
      </c>
      <c r="P808" s="26" t="str">
        <f t="shared" si="63"/>
        <v/>
      </c>
      <c r="Q808" s="26" t="str">
        <f t="shared" si="64"/>
        <v/>
      </c>
    </row>
    <row r="809" spans="5:17">
      <c r="E809" s="17">
        <v>803</v>
      </c>
      <c r="F809" s="17"/>
      <c r="G809" s="40"/>
      <c r="H809" s="43"/>
      <c r="I809" s="20"/>
      <c r="J809" s="17" t="s">
        <v>11</v>
      </c>
      <c r="K809" s="23">
        <f t="shared" ca="1" si="60"/>
        <v>3.4305252790395722</v>
      </c>
      <c r="L809" s="23"/>
      <c r="M809" s="26" t="str">
        <f t="shared" si="61"/>
        <v/>
      </c>
      <c r="N809" s="48"/>
      <c r="O809" s="28" t="str">
        <f t="shared" si="62"/>
        <v/>
      </c>
      <c r="P809" s="26" t="str">
        <f t="shared" si="63"/>
        <v/>
      </c>
      <c r="Q809" s="26" t="str">
        <f t="shared" si="64"/>
        <v/>
      </c>
    </row>
    <row r="810" spans="5:17">
      <c r="E810" s="17">
        <v>804</v>
      </c>
      <c r="F810" s="17"/>
      <c r="G810" s="40"/>
      <c r="H810" s="43"/>
      <c r="I810" s="20"/>
      <c r="J810" s="17" t="s">
        <v>11</v>
      </c>
      <c r="K810" s="23">
        <f t="shared" ca="1" si="60"/>
        <v>3.6286359160987134</v>
      </c>
      <c r="L810" s="23"/>
      <c r="M810" s="26" t="str">
        <f t="shared" si="61"/>
        <v/>
      </c>
      <c r="N810" s="48"/>
      <c r="O810" s="28" t="str">
        <f t="shared" si="62"/>
        <v/>
      </c>
      <c r="P810" s="26" t="str">
        <f t="shared" si="63"/>
        <v/>
      </c>
      <c r="Q810" s="26" t="str">
        <f t="shared" si="64"/>
        <v/>
      </c>
    </row>
    <row r="811" spans="5:17">
      <c r="E811" s="17">
        <v>805</v>
      </c>
      <c r="F811" s="17"/>
      <c r="G811" s="40"/>
      <c r="H811" s="43"/>
      <c r="I811" s="20"/>
      <c r="J811" s="17" t="s">
        <v>11</v>
      </c>
      <c r="K811" s="23">
        <f t="shared" ref="K811:K874" ca="1" si="65">2.75+RAND()*(4.6-2.75)</f>
        <v>2.9287459943834429</v>
      </c>
      <c r="L811" s="23"/>
      <c r="M811" s="26" t="str">
        <f t="shared" si="61"/>
        <v/>
      </c>
      <c r="N811" s="48"/>
      <c r="O811" s="28" t="str">
        <f t="shared" si="62"/>
        <v/>
      </c>
      <c r="P811" s="26" t="str">
        <f t="shared" si="63"/>
        <v/>
      </c>
      <c r="Q811" s="26" t="str">
        <f t="shared" si="64"/>
        <v/>
      </c>
    </row>
    <row r="812" spans="5:17">
      <c r="E812" s="17">
        <v>806</v>
      </c>
      <c r="F812" s="17"/>
      <c r="G812" s="40"/>
      <c r="H812" s="43"/>
      <c r="I812" s="20"/>
      <c r="J812" s="17" t="s">
        <v>11</v>
      </c>
      <c r="K812" s="23">
        <f t="shared" ca="1" si="65"/>
        <v>3.1108761131292968</v>
      </c>
      <c r="L812" s="23"/>
      <c r="M812" s="26" t="str">
        <f t="shared" si="61"/>
        <v/>
      </c>
      <c r="N812" s="48"/>
      <c r="O812" s="28" t="str">
        <f t="shared" si="62"/>
        <v/>
      </c>
      <c r="P812" s="26" t="str">
        <f t="shared" si="63"/>
        <v/>
      </c>
      <c r="Q812" s="26" t="str">
        <f t="shared" si="64"/>
        <v/>
      </c>
    </row>
    <row r="813" spans="5:17">
      <c r="E813" s="17">
        <v>807</v>
      </c>
      <c r="F813" s="17"/>
      <c r="G813" s="40"/>
      <c r="H813" s="43"/>
      <c r="I813" s="20"/>
      <c r="J813" s="17" t="s">
        <v>11</v>
      </c>
      <c r="K813" s="23">
        <f t="shared" ca="1" si="65"/>
        <v>4.2410072245210388</v>
      </c>
      <c r="L813" s="23"/>
      <c r="M813" s="26" t="str">
        <f t="shared" si="61"/>
        <v/>
      </c>
      <c r="N813" s="48"/>
      <c r="O813" s="28" t="str">
        <f t="shared" si="62"/>
        <v/>
      </c>
      <c r="P813" s="26" t="str">
        <f t="shared" si="63"/>
        <v/>
      </c>
      <c r="Q813" s="26" t="str">
        <f t="shared" si="64"/>
        <v/>
      </c>
    </row>
    <row r="814" spans="5:17">
      <c r="E814" s="17">
        <v>808</v>
      </c>
      <c r="F814" s="17"/>
      <c r="G814" s="40"/>
      <c r="H814" s="43"/>
      <c r="I814" s="20"/>
      <c r="J814" s="17" t="s">
        <v>11</v>
      </c>
      <c r="K814" s="23">
        <f t="shared" ca="1" si="65"/>
        <v>3.3890164545876362</v>
      </c>
      <c r="L814" s="23"/>
      <c r="M814" s="26" t="str">
        <f t="shared" si="61"/>
        <v/>
      </c>
      <c r="N814" s="48"/>
      <c r="O814" s="28" t="str">
        <f t="shared" si="62"/>
        <v/>
      </c>
      <c r="P814" s="26" t="str">
        <f t="shared" si="63"/>
        <v/>
      </c>
      <c r="Q814" s="26" t="str">
        <f t="shared" si="64"/>
        <v/>
      </c>
    </row>
    <row r="815" spans="5:17">
      <c r="E815" s="17">
        <v>809</v>
      </c>
      <c r="F815" s="17"/>
      <c r="G815" s="40"/>
      <c r="H815" s="43"/>
      <c r="I815" s="20"/>
      <c r="J815" s="17" t="s">
        <v>11</v>
      </c>
      <c r="K815" s="23">
        <f t="shared" ca="1" si="65"/>
        <v>3.2755406470256707</v>
      </c>
      <c r="L815" s="23"/>
      <c r="M815" s="26" t="str">
        <f t="shared" si="61"/>
        <v/>
      </c>
      <c r="N815" s="48"/>
      <c r="O815" s="28" t="str">
        <f t="shared" si="62"/>
        <v/>
      </c>
      <c r="P815" s="26" t="str">
        <f t="shared" si="63"/>
        <v/>
      </c>
      <c r="Q815" s="26" t="str">
        <f t="shared" si="64"/>
        <v/>
      </c>
    </row>
    <row r="816" spans="5:17">
      <c r="E816" s="17">
        <v>810</v>
      </c>
      <c r="F816" s="17"/>
      <c r="G816" s="40"/>
      <c r="H816" s="43"/>
      <c r="I816" s="20"/>
      <c r="J816" s="17" t="s">
        <v>11</v>
      </c>
      <c r="K816" s="23">
        <f t="shared" ca="1" si="65"/>
        <v>3.9654771699001303</v>
      </c>
      <c r="L816" s="23"/>
      <c r="M816" s="26" t="str">
        <f t="shared" si="61"/>
        <v/>
      </c>
      <c r="N816" s="48"/>
      <c r="O816" s="28" t="str">
        <f t="shared" si="62"/>
        <v/>
      </c>
      <c r="P816" s="26" t="str">
        <f t="shared" si="63"/>
        <v/>
      </c>
      <c r="Q816" s="26" t="str">
        <f t="shared" si="64"/>
        <v/>
      </c>
    </row>
    <row r="817" spans="5:17">
      <c r="E817" s="17">
        <v>811</v>
      </c>
      <c r="F817" s="17"/>
      <c r="G817" s="40"/>
      <c r="H817" s="43"/>
      <c r="I817" s="20"/>
      <c r="J817" s="17" t="s">
        <v>11</v>
      </c>
      <c r="K817" s="23">
        <f t="shared" ca="1" si="65"/>
        <v>3.8844343127390766</v>
      </c>
      <c r="L817" s="23"/>
      <c r="M817" s="26" t="str">
        <f t="shared" si="61"/>
        <v/>
      </c>
      <c r="N817" s="48"/>
      <c r="O817" s="28" t="str">
        <f t="shared" si="62"/>
        <v/>
      </c>
      <c r="P817" s="26" t="str">
        <f t="shared" si="63"/>
        <v/>
      </c>
      <c r="Q817" s="26" t="str">
        <f t="shared" si="64"/>
        <v/>
      </c>
    </row>
    <row r="818" spans="5:17">
      <c r="E818" s="17">
        <v>812</v>
      </c>
      <c r="F818" s="17"/>
      <c r="G818" s="40"/>
      <c r="H818" s="43"/>
      <c r="I818" s="20"/>
      <c r="J818" s="17" t="s">
        <v>11</v>
      </c>
      <c r="K818" s="23">
        <f t="shared" ca="1" si="65"/>
        <v>3.0920282958655849</v>
      </c>
      <c r="L818" s="23"/>
      <c r="M818" s="26" t="str">
        <f t="shared" si="61"/>
        <v/>
      </c>
      <c r="N818" s="48"/>
      <c r="O818" s="28" t="str">
        <f t="shared" si="62"/>
        <v/>
      </c>
      <c r="P818" s="26" t="str">
        <f t="shared" si="63"/>
        <v/>
      </c>
      <c r="Q818" s="26" t="str">
        <f t="shared" si="64"/>
        <v/>
      </c>
    </row>
    <row r="819" spans="5:17">
      <c r="E819" s="17">
        <v>813</v>
      </c>
      <c r="F819" s="17"/>
      <c r="G819" s="40"/>
      <c r="H819" s="43"/>
      <c r="I819" s="20"/>
      <c r="J819" s="17" t="s">
        <v>11</v>
      </c>
      <c r="K819" s="23">
        <f t="shared" ca="1" si="65"/>
        <v>4.5680990942919584</v>
      </c>
      <c r="L819" s="23"/>
      <c r="M819" s="26" t="str">
        <f t="shared" si="61"/>
        <v/>
      </c>
      <c r="N819" s="48"/>
      <c r="O819" s="28" t="str">
        <f t="shared" si="62"/>
        <v/>
      </c>
      <c r="P819" s="26" t="str">
        <f t="shared" si="63"/>
        <v/>
      </c>
      <c r="Q819" s="26" t="str">
        <f t="shared" si="64"/>
        <v/>
      </c>
    </row>
    <row r="820" spans="5:17">
      <c r="E820" s="17">
        <v>814</v>
      </c>
      <c r="F820" s="17"/>
      <c r="G820" s="40"/>
      <c r="H820" s="43"/>
      <c r="I820" s="20"/>
      <c r="J820" s="17" t="s">
        <v>11</v>
      </c>
      <c r="K820" s="23">
        <f t="shared" ca="1" si="65"/>
        <v>3.4457161528051565</v>
      </c>
      <c r="L820" s="23"/>
      <c r="M820" s="26" t="str">
        <f t="shared" si="61"/>
        <v/>
      </c>
      <c r="N820" s="48"/>
      <c r="O820" s="28" t="str">
        <f t="shared" si="62"/>
        <v/>
      </c>
      <c r="P820" s="26" t="str">
        <f t="shared" si="63"/>
        <v/>
      </c>
      <c r="Q820" s="26" t="str">
        <f t="shared" si="64"/>
        <v/>
      </c>
    </row>
    <row r="821" spans="5:17">
      <c r="E821" s="17">
        <v>815</v>
      </c>
      <c r="F821" s="17"/>
      <c r="G821" s="40"/>
      <c r="H821" s="43"/>
      <c r="I821" s="20"/>
      <c r="J821" s="17" t="s">
        <v>11</v>
      </c>
      <c r="K821" s="23">
        <f t="shared" ca="1" si="65"/>
        <v>4.5013733194725249</v>
      </c>
      <c r="L821" s="23"/>
      <c r="M821" s="26" t="str">
        <f t="shared" si="61"/>
        <v/>
      </c>
      <c r="N821" s="48"/>
      <c r="O821" s="28" t="str">
        <f t="shared" si="62"/>
        <v/>
      </c>
      <c r="P821" s="26" t="str">
        <f t="shared" si="63"/>
        <v/>
      </c>
      <c r="Q821" s="26" t="str">
        <f t="shared" si="64"/>
        <v/>
      </c>
    </row>
    <row r="822" spans="5:17">
      <c r="E822" s="17">
        <v>816</v>
      </c>
      <c r="F822" s="17"/>
      <c r="G822" s="40"/>
      <c r="H822" s="43"/>
      <c r="I822" s="20"/>
      <c r="J822" s="17" t="s">
        <v>11</v>
      </c>
      <c r="K822" s="23">
        <f t="shared" ca="1" si="65"/>
        <v>3.3190172003209586</v>
      </c>
      <c r="L822" s="23"/>
      <c r="M822" s="26" t="str">
        <f t="shared" ref="M822:M885" si="66">IF(N821="","",IF(OR(N821="REPORTÉ",N821="ANNULÉ"),M821,IF(N821="GAGNÉ",M819,M820+M821)))</f>
        <v/>
      </c>
      <c r="N822" s="48"/>
      <c r="O822" s="28" t="str">
        <f t="shared" si="62"/>
        <v/>
      </c>
      <c r="P822" s="26" t="str">
        <f t="shared" si="63"/>
        <v/>
      </c>
      <c r="Q822" s="26" t="str">
        <f t="shared" si="64"/>
        <v/>
      </c>
    </row>
    <row r="823" spans="5:17">
      <c r="E823" s="17">
        <v>817</v>
      </c>
      <c r="F823" s="17"/>
      <c r="G823" s="40"/>
      <c r="H823" s="43"/>
      <c r="I823" s="20"/>
      <c r="J823" s="17" t="s">
        <v>11</v>
      </c>
      <c r="K823" s="23">
        <f t="shared" ca="1" si="65"/>
        <v>3.8048985455705884</v>
      </c>
      <c r="L823" s="23"/>
      <c r="M823" s="26" t="str">
        <f t="shared" si="66"/>
        <v/>
      </c>
      <c r="N823" s="48"/>
      <c r="O823" s="28" t="str">
        <f t="shared" si="62"/>
        <v/>
      </c>
      <c r="P823" s="26" t="str">
        <f t="shared" si="63"/>
        <v/>
      </c>
      <c r="Q823" s="26" t="str">
        <f t="shared" si="64"/>
        <v/>
      </c>
    </row>
    <row r="824" spans="5:17">
      <c r="E824" s="17">
        <v>818</v>
      </c>
      <c r="F824" s="17"/>
      <c r="G824" s="40"/>
      <c r="H824" s="43"/>
      <c r="I824" s="20"/>
      <c r="J824" s="17" t="s">
        <v>11</v>
      </c>
      <c r="K824" s="23">
        <f t="shared" ca="1" si="65"/>
        <v>3.7892063766616371</v>
      </c>
      <c r="L824" s="23"/>
      <c r="M824" s="26" t="str">
        <f t="shared" si="66"/>
        <v/>
      </c>
      <c r="N824" s="48"/>
      <c r="O824" s="28" t="str">
        <f t="shared" si="62"/>
        <v/>
      </c>
      <c r="P824" s="26" t="str">
        <f t="shared" si="63"/>
        <v/>
      </c>
      <c r="Q824" s="26" t="str">
        <f t="shared" si="64"/>
        <v/>
      </c>
    </row>
    <row r="825" spans="5:17">
      <c r="E825" s="17">
        <v>819</v>
      </c>
      <c r="F825" s="17"/>
      <c r="G825" s="40"/>
      <c r="H825" s="43"/>
      <c r="I825" s="20"/>
      <c r="J825" s="17" t="s">
        <v>11</v>
      </c>
      <c r="K825" s="23">
        <f t="shared" ca="1" si="65"/>
        <v>4.423955326485026</v>
      </c>
      <c r="L825" s="23"/>
      <c r="M825" s="26" t="str">
        <f t="shared" si="66"/>
        <v/>
      </c>
      <c r="N825" s="48"/>
      <c r="O825" s="28" t="str">
        <f t="shared" si="62"/>
        <v/>
      </c>
      <c r="P825" s="26" t="str">
        <f t="shared" si="63"/>
        <v/>
      </c>
      <c r="Q825" s="26" t="str">
        <f t="shared" si="64"/>
        <v/>
      </c>
    </row>
    <row r="826" spans="5:17">
      <c r="E826" s="17">
        <v>820</v>
      </c>
      <c r="F826" s="17"/>
      <c r="G826" s="40"/>
      <c r="H826" s="43"/>
      <c r="I826" s="20"/>
      <c r="J826" s="17" t="s">
        <v>11</v>
      </c>
      <c r="K826" s="23">
        <f t="shared" ca="1" si="65"/>
        <v>2.9990823457089211</v>
      </c>
      <c r="L826" s="23"/>
      <c r="M826" s="26" t="str">
        <f t="shared" si="66"/>
        <v/>
      </c>
      <c r="N826" s="48"/>
      <c r="O826" s="28" t="str">
        <f t="shared" si="62"/>
        <v/>
      </c>
      <c r="P826" s="26" t="str">
        <f t="shared" si="63"/>
        <v/>
      </c>
      <c r="Q826" s="26" t="str">
        <f t="shared" si="64"/>
        <v/>
      </c>
    </row>
    <row r="827" spans="5:17">
      <c r="E827" s="17">
        <v>821</v>
      </c>
      <c r="F827" s="17"/>
      <c r="G827" s="40"/>
      <c r="H827" s="43"/>
      <c r="I827" s="20"/>
      <c r="J827" s="17" t="s">
        <v>11</v>
      </c>
      <c r="K827" s="23">
        <f t="shared" ca="1" si="65"/>
        <v>3.882717850103119</v>
      </c>
      <c r="L827" s="23"/>
      <c r="M827" s="26" t="str">
        <f t="shared" si="66"/>
        <v/>
      </c>
      <c r="N827" s="48"/>
      <c r="O827" s="28" t="str">
        <f t="shared" si="62"/>
        <v/>
      </c>
      <c r="P827" s="26" t="str">
        <f t="shared" si="63"/>
        <v/>
      </c>
      <c r="Q827" s="26" t="str">
        <f t="shared" si="64"/>
        <v/>
      </c>
    </row>
    <row r="828" spans="5:17">
      <c r="E828" s="17">
        <v>822</v>
      </c>
      <c r="F828" s="17"/>
      <c r="G828" s="40"/>
      <c r="H828" s="43"/>
      <c r="I828" s="20"/>
      <c r="J828" s="17" t="s">
        <v>11</v>
      </c>
      <c r="K828" s="23">
        <f t="shared" ca="1" si="65"/>
        <v>4.1324194383440371</v>
      </c>
      <c r="L828" s="23"/>
      <c r="M828" s="26" t="str">
        <f t="shared" si="66"/>
        <v/>
      </c>
      <c r="N828" s="48"/>
      <c r="O828" s="28" t="str">
        <f t="shared" si="62"/>
        <v/>
      </c>
      <c r="P828" s="26" t="str">
        <f t="shared" si="63"/>
        <v/>
      </c>
      <c r="Q828" s="26" t="str">
        <f t="shared" si="64"/>
        <v/>
      </c>
    </row>
    <row r="829" spans="5:17">
      <c r="E829" s="17">
        <v>823</v>
      </c>
      <c r="F829" s="17"/>
      <c r="G829" s="40"/>
      <c r="H829" s="43"/>
      <c r="I829" s="20"/>
      <c r="J829" s="17" t="s">
        <v>11</v>
      </c>
      <c r="K829" s="23">
        <f t="shared" ca="1" si="65"/>
        <v>4.1518182595710353</v>
      </c>
      <c r="L829" s="23"/>
      <c r="M829" s="26" t="str">
        <f t="shared" si="66"/>
        <v/>
      </c>
      <c r="N829" s="48"/>
      <c r="O829" s="28" t="str">
        <f t="shared" si="62"/>
        <v/>
      </c>
      <c r="P829" s="26" t="str">
        <f t="shared" si="63"/>
        <v/>
      </c>
      <c r="Q829" s="26" t="str">
        <f t="shared" si="64"/>
        <v/>
      </c>
    </row>
    <row r="830" spans="5:17">
      <c r="E830" s="17">
        <v>824</v>
      </c>
      <c r="F830" s="17"/>
      <c r="G830" s="40"/>
      <c r="H830" s="43"/>
      <c r="I830" s="20"/>
      <c r="J830" s="17" t="s">
        <v>11</v>
      </c>
      <c r="K830" s="23">
        <f t="shared" ca="1" si="65"/>
        <v>3.6639299702530974</v>
      </c>
      <c r="L830" s="23"/>
      <c r="M830" s="26" t="str">
        <f t="shared" si="66"/>
        <v/>
      </c>
      <c r="N830" s="48"/>
      <c r="O830" s="28" t="str">
        <f t="shared" si="62"/>
        <v/>
      </c>
      <c r="P830" s="26" t="str">
        <f t="shared" si="63"/>
        <v/>
      </c>
      <c r="Q830" s="26" t="str">
        <f t="shared" si="64"/>
        <v/>
      </c>
    </row>
    <row r="831" spans="5:17">
      <c r="E831" s="17">
        <v>825</v>
      </c>
      <c r="F831" s="17"/>
      <c r="G831" s="40"/>
      <c r="H831" s="43"/>
      <c r="I831" s="20"/>
      <c r="J831" s="17" t="s">
        <v>11</v>
      </c>
      <c r="K831" s="23">
        <f t="shared" ca="1" si="65"/>
        <v>4.4023859068880569</v>
      </c>
      <c r="L831" s="23"/>
      <c r="M831" s="26" t="str">
        <f t="shared" si="66"/>
        <v/>
      </c>
      <c r="N831" s="48"/>
      <c r="O831" s="28" t="str">
        <f t="shared" si="62"/>
        <v/>
      </c>
      <c r="P831" s="26" t="str">
        <f t="shared" si="63"/>
        <v/>
      </c>
      <c r="Q831" s="26" t="str">
        <f t="shared" si="64"/>
        <v/>
      </c>
    </row>
    <row r="832" spans="5:17">
      <c r="E832" s="17">
        <v>826</v>
      </c>
      <c r="F832" s="17"/>
      <c r="G832" s="40"/>
      <c r="H832" s="43"/>
      <c r="I832" s="20"/>
      <c r="J832" s="17" t="s">
        <v>11</v>
      </c>
      <c r="K832" s="23">
        <f t="shared" ca="1" si="65"/>
        <v>4.0540948737798015</v>
      </c>
      <c r="L832" s="23"/>
      <c r="M832" s="26" t="str">
        <f t="shared" si="66"/>
        <v/>
      </c>
      <c r="N832" s="48"/>
      <c r="O832" s="28" t="str">
        <f t="shared" si="62"/>
        <v/>
      </c>
      <c r="P832" s="26" t="str">
        <f t="shared" si="63"/>
        <v/>
      </c>
      <c r="Q832" s="26" t="str">
        <f t="shared" si="64"/>
        <v/>
      </c>
    </row>
    <row r="833" spans="5:17">
      <c r="E833" s="17">
        <v>827</v>
      </c>
      <c r="F833" s="17"/>
      <c r="G833" s="40"/>
      <c r="H833" s="43"/>
      <c r="I833" s="20"/>
      <c r="J833" s="17" t="s">
        <v>11</v>
      </c>
      <c r="K833" s="23">
        <f t="shared" ca="1" si="65"/>
        <v>3.7089222240528485</v>
      </c>
      <c r="L833" s="23"/>
      <c r="M833" s="26" t="str">
        <f t="shared" si="66"/>
        <v/>
      </c>
      <c r="N833" s="48"/>
      <c r="O833" s="28" t="str">
        <f t="shared" si="62"/>
        <v/>
      </c>
      <c r="P833" s="26" t="str">
        <f t="shared" si="63"/>
        <v/>
      </c>
      <c r="Q833" s="26" t="str">
        <f t="shared" si="64"/>
        <v/>
      </c>
    </row>
    <row r="834" spans="5:17">
      <c r="E834" s="17">
        <v>828</v>
      </c>
      <c r="F834" s="17"/>
      <c r="G834" s="40"/>
      <c r="H834" s="43"/>
      <c r="I834" s="20"/>
      <c r="J834" s="17" t="s">
        <v>11</v>
      </c>
      <c r="K834" s="23">
        <f t="shared" ca="1" si="65"/>
        <v>3.5293887720382462</v>
      </c>
      <c r="L834" s="23"/>
      <c r="M834" s="26" t="str">
        <f t="shared" si="66"/>
        <v/>
      </c>
      <c r="N834" s="48"/>
      <c r="O834" s="28" t="str">
        <f t="shared" si="62"/>
        <v/>
      </c>
      <c r="P834" s="26" t="str">
        <f t="shared" si="63"/>
        <v/>
      </c>
      <c r="Q834" s="26" t="str">
        <f t="shared" si="64"/>
        <v/>
      </c>
    </row>
    <row r="835" spans="5:17">
      <c r="E835" s="17">
        <v>829</v>
      </c>
      <c r="F835" s="17"/>
      <c r="G835" s="40"/>
      <c r="H835" s="43"/>
      <c r="I835" s="20"/>
      <c r="J835" s="17" t="s">
        <v>11</v>
      </c>
      <c r="K835" s="23">
        <f t="shared" ca="1" si="65"/>
        <v>3.2299889825221118</v>
      </c>
      <c r="L835" s="23"/>
      <c r="M835" s="26" t="str">
        <f t="shared" si="66"/>
        <v/>
      </c>
      <c r="N835" s="48"/>
      <c r="O835" s="28" t="str">
        <f t="shared" si="62"/>
        <v/>
      </c>
      <c r="P835" s="26" t="str">
        <f t="shared" si="63"/>
        <v/>
      </c>
      <c r="Q835" s="26" t="str">
        <f t="shared" si="64"/>
        <v/>
      </c>
    </row>
    <row r="836" spans="5:17">
      <c r="E836" s="17">
        <v>830</v>
      </c>
      <c r="F836" s="17"/>
      <c r="G836" s="40"/>
      <c r="H836" s="43"/>
      <c r="I836" s="20"/>
      <c r="J836" s="17" t="s">
        <v>11</v>
      </c>
      <c r="K836" s="23">
        <f t="shared" ca="1" si="65"/>
        <v>4.0446947124723041</v>
      </c>
      <c r="L836" s="23"/>
      <c r="M836" s="26" t="str">
        <f t="shared" si="66"/>
        <v/>
      </c>
      <c r="N836" s="48"/>
      <c r="O836" s="28" t="str">
        <f t="shared" si="62"/>
        <v/>
      </c>
      <c r="P836" s="26" t="str">
        <f t="shared" si="63"/>
        <v/>
      </c>
      <c r="Q836" s="26" t="str">
        <f t="shared" si="64"/>
        <v/>
      </c>
    </row>
    <row r="837" spans="5:17">
      <c r="E837" s="17">
        <v>831</v>
      </c>
      <c r="F837" s="17"/>
      <c r="G837" s="40"/>
      <c r="H837" s="43"/>
      <c r="I837" s="20"/>
      <c r="J837" s="17" t="s">
        <v>11</v>
      </c>
      <c r="K837" s="23">
        <f t="shared" ca="1" si="65"/>
        <v>2.914581071272055</v>
      </c>
      <c r="L837" s="23"/>
      <c r="M837" s="26" t="str">
        <f t="shared" si="66"/>
        <v/>
      </c>
      <c r="N837" s="48"/>
      <c r="O837" s="28" t="str">
        <f t="shared" si="62"/>
        <v/>
      </c>
      <c r="P837" s="26" t="str">
        <f t="shared" si="63"/>
        <v/>
      </c>
      <c r="Q837" s="26" t="str">
        <f t="shared" si="64"/>
        <v/>
      </c>
    </row>
    <row r="838" spans="5:17">
      <c r="E838" s="17">
        <v>832</v>
      </c>
      <c r="F838" s="17"/>
      <c r="G838" s="40"/>
      <c r="H838" s="43"/>
      <c r="I838" s="20"/>
      <c r="J838" s="17" t="s">
        <v>11</v>
      </c>
      <c r="K838" s="23">
        <f t="shared" ca="1" si="65"/>
        <v>3.6511551525841694</v>
      </c>
      <c r="L838" s="23"/>
      <c r="M838" s="26" t="str">
        <f t="shared" si="66"/>
        <v/>
      </c>
      <c r="N838" s="48"/>
      <c r="O838" s="28" t="str">
        <f t="shared" si="62"/>
        <v/>
      </c>
      <c r="P838" s="26" t="str">
        <f t="shared" si="63"/>
        <v/>
      </c>
      <c r="Q838" s="26" t="str">
        <f t="shared" si="64"/>
        <v/>
      </c>
    </row>
    <row r="839" spans="5:17">
      <c r="E839" s="17">
        <v>833</v>
      </c>
      <c r="F839" s="17"/>
      <c r="G839" s="40"/>
      <c r="H839" s="43"/>
      <c r="I839" s="20"/>
      <c r="J839" s="17" t="s">
        <v>11</v>
      </c>
      <c r="K839" s="23">
        <f t="shared" ca="1" si="65"/>
        <v>3.8827548302653456</v>
      </c>
      <c r="L839" s="23"/>
      <c r="M839" s="26" t="str">
        <f t="shared" si="66"/>
        <v/>
      </c>
      <c r="N839" s="48"/>
      <c r="O839" s="28" t="str">
        <f t="shared" si="62"/>
        <v/>
      </c>
      <c r="P839" s="26" t="str">
        <f t="shared" si="63"/>
        <v/>
      </c>
      <c r="Q839" s="26" t="str">
        <f t="shared" si="64"/>
        <v/>
      </c>
    </row>
    <row r="840" spans="5:17">
      <c r="E840" s="17">
        <v>834</v>
      </c>
      <c r="F840" s="17"/>
      <c r="G840" s="40"/>
      <c r="H840" s="43"/>
      <c r="I840" s="20"/>
      <c r="J840" s="17" t="s">
        <v>11</v>
      </c>
      <c r="K840" s="23">
        <f t="shared" ca="1" si="65"/>
        <v>3.6936048647884765</v>
      </c>
      <c r="L840" s="23"/>
      <c r="M840" s="26" t="str">
        <f t="shared" si="66"/>
        <v/>
      </c>
      <c r="N840" s="48"/>
      <c r="O840" s="28" t="str">
        <f t="shared" si="62"/>
        <v/>
      </c>
      <c r="P840" s="26" t="str">
        <f t="shared" si="63"/>
        <v/>
      </c>
      <c r="Q840" s="26" t="str">
        <f t="shared" si="64"/>
        <v/>
      </c>
    </row>
    <row r="841" spans="5:17">
      <c r="E841" s="17">
        <v>835</v>
      </c>
      <c r="F841" s="17"/>
      <c r="G841" s="40"/>
      <c r="H841" s="43"/>
      <c r="I841" s="20"/>
      <c r="J841" s="17" t="s">
        <v>11</v>
      </c>
      <c r="K841" s="23">
        <f t="shared" ca="1" si="65"/>
        <v>4.3840113951905524</v>
      </c>
      <c r="L841" s="23"/>
      <c r="M841" s="26" t="str">
        <f t="shared" si="66"/>
        <v/>
      </c>
      <c r="N841" s="48"/>
      <c r="O841" s="28" t="str">
        <f t="shared" ref="O841:O904" si="67">IF(N841="GAGNÉ",K841*M841,IF(N841="PERDU","0,00 €",""))</f>
        <v/>
      </c>
      <c r="P841" s="26" t="str">
        <f t="shared" ref="P841:P904" si="68">IF(N841="GAGNÉ",O841-M841,IF(N841="PERDU",-M841,""))</f>
        <v/>
      </c>
      <c r="Q841" s="26" t="str">
        <f t="shared" ref="Q841:Q904" si="69">IF(N841="GAGNÉ",O841-M841+Q840,IF(N841="PERDU",Q840-M841,""))</f>
        <v/>
      </c>
    </row>
    <row r="842" spans="5:17">
      <c r="E842" s="17">
        <v>836</v>
      </c>
      <c r="F842" s="17"/>
      <c r="G842" s="40"/>
      <c r="H842" s="43"/>
      <c r="I842" s="20"/>
      <c r="J842" s="17" t="s">
        <v>11</v>
      </c>
      <c r="K842" s="23">
        <f t="shared" ca="1" si="65"/>
        <v>2.897934127460168</v>
      </c>
      <c r="L842" s="23"/>
      <c r="M842" s="26" t="str">
        <f t="shared" si="66"/>
        <v/>
      </c>
      <c r="N842" s="48"/>
      <c r="O842" s="28" t="str">
        <f t="shared" si="67"/>
        <v/>
      </c>
      <c r="P842" s="26" t="str">
        <f t="shared" si="68"/>
        <v/>
      </c>
      <c r="Q842" s="26" t="str">
        <f t="shared" si="69"/>
        <v/>
      </c>
    </row>
    <row r="843" spans="5:17">
      <c r="E843" s="17">
        <v>837</v>
      </c>
      <c r="F843" s="17"/>
      <c r="G843" s="40"/>
      <c r="H843" s="43"/>
      <c r="I843" s="20"/>
      <c r="J843" s="17" t="s">
        <v>11</v>
      </c>
      <c r="K843" s="23">
        <f t="shared" ca="1" si="65"/>
        <v>4.2547895971317775</v>
      </c>
      <c r="L843" s="23"/>
      <c r="M843" s="26" t="str">
        <f t="shared" si="66"/>
        <v/>
      </c>
      <c r="N843" s="48"/>
      <c r="O843" s="28" t="str">
        <f t="shared" si="67"/>
        <v/>
      </c>
      <c r="P843" s="26" t="str">
        <f t="shared" si="68"/>
        <v/>
      </c>
      <c r="Q843" s="26" t="str">
        <f t="shared" si="69"/>
        <v/>
      </c>
    </row>
    <row r="844" spans="5:17">
      <c r="E844" s="17">
        <v>838</v>
      </c>
      <c r="F844" s="17"/>
      <c r="G844" s="40"/>
      <c r="H844" s="43"/>
      <c r="I844" s="20"/>
      <c r="J844" s="17" t="s">
        <v>11</v>
      </c>
      <c r="K844" s="23">
        <f t="shared" ca="1" si="65"/>
        <v>3.9511686799257486</v>
      </c>
      <c r="L844" s="23"/>
      <c r="M844" s="26" t="str">
        <f t="shared" si="66"/>
        <v/>
      </c>
      <c r="N844" s="48"/>
      <c r="O844" s="28" t="str">
        <f t="shared" si="67"/>
        <v/>
      </c>
      <c r="P844" s="26" t="str">
        <f t="shared" si="68"/>
        <v/>
      </c>
      <c r="Q844" s="26" t="str">
        <f t="shared" si="69"/>
        <v/>
      </c>
    </row>
    <row r="845" spans="5:17">
      <c r="E845" s="17">
        <v>839</v>
      </c>
      <c r="F845" s="17"/>
      <c r="G845" s="40"/>
      <c r="H845" s="43"/>
      <c r="I845" s="20"/>
      <c r="J845" s="17" t="s">
        <v>11</v>
      </c>
      <c r="K845" s="23">
        <f t="shared" ca="1" si="65"/>
        <v>4.0310762657306478</v>
      </c>
      <c r="L845" s="23"/>
      <c r="M845" s="26" t="str">
        <f t="shared" si="66"/>
        <v/>
      </c>
      <c r="N845" s="48"/>
      <c r="O845" s="28" t="str">
        <f t="shared" si="67"/>
        <v/>
      </c>
      <c r="P845" s="26" t="str">
        <f t="shared" si="68"/>
        <v/>
      </c>
      <c r="Q845" s="26" t="str">
        <f t="shared" si="69"/>
        <v/>
      </c>
    </row>
    <row r="846" spans="5:17">
      <c r="E846" s="17">
        <v>840</v>
      </c>
      <c r="F846" s="17"/>
      <c r="G846" s="40"/>
      <c r="H846" s="43"/>
      <c r="I846" s="20"/>
      <c r="J846" s="17" t="s">
        <v>11</v>
      </c>
      <c r="K846" s="23">
        <f t="shared" ca="1" si="65"/>
        <v>3.4843128698983636</v>
      </c>
      <c r="L846" s="23"/>
      <c r="M846" s="26" t="str">
        <f t="shared" si="66"/>
        <v/>
      </c>
      <c r="N846" s="48"/>
      <c r="O846" s="28" t="str">
        <f t="shared" si="67"/>
        <v/>
      </c>
      <c r="P846" s="26" t="str">
        <f t="shared" si="68"/>
        <v/>
      </c>
      <c r="Q846" s="26" t="str">
        <f t="shared" si="69"/>
        <v/>
      </c>
    </row>
    <row r="847" spans="5:17">
      <c r="E847" s="17">
        <v>841</v>
      </c>
      <c r="F847" s="17"/>
      <c r="G847" s="40"/>
      <c r="H847" s="43"/>
      <c r="I847" s="20"/>
      <c r="J847" s="17" t="s">
        <v>11</v>
      </c>
      <c r="K847" s="23">
        <f t="shared" ca="1" si="65"/>
        <v>3.5152716486043243</v>
      </c>
      <c r="L847" s="23"/>
      <c r="M847" s="26" t="str">
        <f t="shared" si="66"/>
        <v/>
      </c>
      <c r="N847" s="48"/>
      <c r="O847" s="28" t="str">
        <f t="shared" si="67"/>
        <v/>
      </c>
      <c r="P847" s="26" t="str">
        <f t="shared" si="68"/>
        <v/>
      </c>
      <c r="Q847" s="26" t="str">
        <f t="shared" si="69"/>
        <v/>
      </c>
    </row>
    <row r="848" spans="5:17">
      <c r="E848" s="17">
        <v>842</v>
      </c>
      <c r="F848" s="17"/>
      <c r="G848" s="40"/>
      <c r="H848" s="43"/>
      <c r="I848" s="20"/>
      <c r="J848" s="17" t="s">
        <v>11</v>
      </c>
      <c r="K848" s="23">
        <f t="shared" ca="1" si="65"/>
        <v>3.2869781411315833</v>
      </c>
      <c r="L848" s="23"/>
      <c r="M848" s="26" t="str">
        <f t="shared" si="66"/>
        <v/>
      </c>
      <c r="N848" s="48"/>
      <c r="O848" s="28" t="str">
        <f t="shared" si="67"/>
        <v/>
      </c>
      <c r="P848" s="26" t="str">
        <f t="shared" si="68"/>
        <v/>
      </c>
      <c r="Q848" s="26" t="str">
        <f t="shared" si="69"/>
        <v/>
      </c>
    </row>
    <row r="849" spans="5:17">
      <c r="E849" s="17">
        <v>843</v>
      </c>
      <c r="F849" s="17"/>
      <c r="G849" s="40"/>
      <c r="H849" s="43"/>
      <c r="I849" s="20"/>
      <c r="J849" s="17" t="s">
        <v>11</v>
      </c>
      <c r="K849" s="23">
        <f t="shared" ca="1" si="65"/>
        <v>2.8390321153691063</v>
      </c>
      <c r="L849" s="23"/>
      <c r="M849" s="26" t="str">
        <f t="shared" si="66"/>
        <v/>
      </c>
      <c r="N849" s="48"/>
      <c r="O849" s="28" t="str">
        <f t="shared" si="67"/>
        <v/>
      </c>
      <c r="P849" s="26" t="str">
        <f t="shared" si="68"/>
        <v/>
      </c>
      <c r="Q849" s="26" t="str">
        <f t="shared" si="69"/>
        <v/>
      </c>
    </row>
    <row r="850" spans="5:17">
      <c r="E850" s="17">
        <v>844</v>
      </c>
      <c r="F850" s="17"/>
      <c r="G850" s="40"/>
      <c r="H850" s="43"/>
      <c r="I850" s="20"/>
      <c r="J850" s="17" t="s">
        <v>11</v>
      </c>
      <c r="K850" s="23">
        <f t="shared" ca="1" si="65"/>
        <v>4.1651213995684513</v>
      </c>
      <c r="L850" s="23"/>
      <c r="M850" s="26" t="str">
        <f t="shared" si="66"/>
        <v/>
      </c>
      <c r="N850" s="48"/>
      <c r="O850" s="28" t="str">
        <f t="shared" si="67"/>
        <v/>
      </c>
      <c r="P850" s="26" t="str">
        <f t="shared" si="68"/>
        <v/>
      </c>
      <c r="Q850" s="26" t="str">
        <f t="shared" si="69"/>
        <v/>
      </c>
    </row>
    <row r="851" spans="5:17">
      <c r="E851" s="17">
        <v>845</v>
      </c>
      <c r="F851" s="17"/>
      <c r="G851" s="40"/>
      <c r="H851" s="43"/>
      <c r="I851" s="20"/>
      <c r="J851" s="17" t="s">
        <v>11</v>
      </c>
      <c r="K851" s="23">
        <f t="shared" ca="1" si="65"/>
        <v>3.1803695116848738</v>
      </c>
      <c r="L851" s="23"/>
      <c r="M851" s="26" t="str">
        <f t="shared" si="66"/>
        <v/>
      </c>
      <c r="N851" s="48"/>
      <c r="O851" s="28" t="str">
        <f t="shared" si="67"/>
        <v/>
      </c>
      <c r="P851" s="26" t="str">
        <f t="shared" si="68"/>
        <v/>
      </c>
      <c r="Q851" s="26" t="str">
        <f t="shared" si="69"/>
        <v/>
      </c>
    </row>
    <row r="852" spans="5:17">
      <c r="E852" s="17">
        <v>846</v>
      </c>
      <c r="F852" s="17"/>
      <c r="G852" s="40"/>
      <c r="H852" s="43"/>
      <c r="I852" s="20"/>
      <c r="J852" s="17" t="s">
        <v>11</v>
      </c>
      <c r="K852" s="23">
        <f t="shared" ca="1" si="65"/>
        <v>4.410572993344358</v>
      </c>
      <c r="L852" s="23"/>
      <c r="M852" s="26" t="str">
        <f t="shared" si="66"/>
        <v/>
      </c>
      <c r="N852" s="48"/>
      <c r="O852" s="28" t="str">
        <f t="shared" si="67"/>
        <v/>
      </c>
      <c r="P852" s="26" t="str">
        <f t="shared" si="68"/>
        <v/>
      </c>
      <c r="Q852" s="26" t="str">
        <f t="shared" si="69"/>
        <v/>
      </c>
    </row>
    <row r="853" spans="5:17">
      <c r="E853" s="17">
        <v>847</v>
      </c>
      <c r="F853" s="17"/>
      <c r="G853" s="40"/>
      <c r="H853" s="43"/>
      <c r="I853" s="20"/>
      <c r="J853" s="17" t="s">
        <v>11</v>
      </c>
      <c r="K853" s="23">
        <f t="shared" ca="1" si="65"/>
        <v>3.4016957777946293</v>
      </c>
      <c r="L853" s="23"/>
      <c r="M853" s="26" t="str">
        <f t="shared" si="66"/>
        <v/>
      </c>
      <c r="N853" s="48"/>
      <c r="O853" s="28" t="str">
        <f t="shared" si="67"/>
        <v/>
      </c>
      <c r="P853" s="26" t="str">
        <f t="shared" si="68"/>
        <v/>
      </c>
      <c r="Q853" s="26" t="str">
        <f t="shared" si="69"/>
        <v/>
      </c>
    </row>
    <row r="854" spans="5:17">
      <c r="E854" s="17">
        <v>848</v>
      </c>
      <c r="F854" s="17"/>
      <c r="G854" s="40"/>
      <c r="H854" s="43"/>
      <c r="I854" s="20"/>
      <c r="J854" s="17" t="s">
        <v>11</v>
      </c>
      <c r="K854" s="23">
        <f t="shared" ca="1" si="65"/>
        <v>3.7063777197369863</v>
      </c>
      <c r="L854" s="23"/>
      <c r="M854" s="26" t="str">
        <f t="shared" si="66"/>
        <v/>
      </c>
      <c r="N854" s="48"/>
      <c r="O854" s="28" t="str">
        <f t="shared" si="67"/>
        <v/>
      </c>
      <c r="P854" s="26" t="str">
        <f t="shared" si="68"/>
        <v/>
      </c>
      <c r="Q854" s="26" t="str">
        <f t="shared" si="69"/>
        <v/>
      </c>
    </row>
    <row r="855" spans="5:17">
      <c r="E855" s="17">
        <v>849</v>
      </c>
      <c r="F855" s="17"/>
      <c r="G855" s="40"/>
      <c r="H855" s="43"/>
      <c r="I855" s="20"/>
      <c r="J855" s="17" t="s">
        <v>11</v>
      </c>
      <c r="K855" s="23">
        <f t="shared" ca="1" si="65"/>
        <v>3.5847777758392887</v>
      </c>
      <c r="L855" s="23"/>
      <c r="M855" s="26" t="str">
        <f t="shared" si="66"/>
        <v/>
      </c>
      <c r="N855" s="48"/>
      <c r="O855" s="28" t="str">
        <f t="shared" si="67"/>
        <v/>
      </c>
      <c r="P855" s="26" t="str">
        <f t="shared" si="68"/>
        <v/>
      </c>
      <c r="Q855" s="26" t="str">
        <f t="shared" si="69"/>
        <v/>
      </c>
    </row>
    <row r="856" spans="5:17">
      <c r="E856" s="17">
        <v>850</v>
      </c>
      <c r="F856" s="17"/>
      <c r="G856" s="40"/>
      <c r="H856" s="43"/>
      <c r="I856" s="20"/>
      <c r="J856" s="17" t="s">
        <v>11</v>
      </c>
      <c r="K856" s="23">
        <f t="shared" ca="1" si="65"/>
        <v>4.5674135235728279</v>
      </c>
      <c r="L856" s="23"/>
      <c r="M856" s="26" t="str">
        <f t="shared" si="66"/>
        <v/>
      </c>
      <c r="N856" s="48"/>
      <c r="O856" s="28" t="str">
        <f t="shared" si="67"/>
        <v/>
      </c>
      <c r="P856" s="26" t="str">
        <f t="shared" si="68"/>
        <v/>
      </c>
      <c r="Q856" s="26" t="str">
        <f t="shared" si="69"/>
        <v/>
      </c>
    </row>
    <row r="857" spans="5:17">
      <c r="E857" s="17">
        <v>851</v>
      </c>
      <c r="F857" s="17"/>
      <c r="G857" s="40"/>
      <c r="H857" s="43"/>
      <c r="I857" s="20"/>
      <c r="J857" s="17" t="s">
        <v>11</v>
      </c>
      <c r="K857" s="23">
        <f t="shared" ca="1" si="65"/>
        <v>3.0600485625764993</v>
      </c>
      <c r="L857" s="23"/>
      <c r="M857" s="26" t="str">
        <f t="shared" si="66"/>
        <v/>
      </c>
      <c r="N857" s="48"/>
      <c r="O857" s="28" t="str">
        <f t="shared" si="67"/>
        <v/>
      </c>
      <c r="P857" s="26" t="str">
        <f t="shared" si="68"/>
        <v/>
      </c>
      <c r="Q857" s="26" t="str">
        <f t="shared" si="69"/>
        <v/>
      </c>
    </row>
    <row r="858" spans="5:17">
      <c r="E858" s="17">
        <v>852</v>
      </c>
      <c r="F858" s="17"/>
      <c r="G858" s="40"/>
      <c r="H858" s="43"/>
      <c r="I858" s="20"/>
      <c r="J858" s="17" t="s">
        <v>11</v>
      </c>
      <c r="K858" s="23">
        <f t="shared" ca="1" si="65"/>
        <v>3.0596117593782068</v>
      </c>
      <c r="L858" s="23"/>
      <c r="M858" s="26" t="str">
        <f t="shared" si="66"/>
        <v/>
      </c>
      <c r="N858" s="48"/>
      <c r="O858" s="28" t="str">
        <f t="shared" si="67"/>
        <v/>
      </c>
      <c r="P858" s="26" t="str">
        <f t="shared" si="68"/>
        <v/>
      </c>
      <c r="Q858" s="26" t="str">
        <f t="shared" si="69"/>
        <v/>
      </c>
    </row>
    <row r="859" spans="5:17">
      <c r="E859" s="17">
        <v>853</v>
      </c>
      <c r="F859" s="17"/>
      <c r="G859" s="40"/>
      <c r="H859" s="43"/>
      <c r="I859" s="20"/>
      <c r="J859" s="17" t="s">
        <v>11</v>
      </c>
      <c r="K859" s="23">
        <f t="shared" ca="1" si="65"/>
        <v>4.0945406149616286</v>
      </c>
      <c r="L859" s="23"/>
      <c r="M859" s="26" t="str">
        <f t="shared" si="66"/>
        <v/>
      </c>
      <c r="N859" s="48"/>
      <c r="O859" s="28" t="str">
        <f t="shared" si="67"/>
        <v/>
      </c>
      <c r="P859" s="26" t="str">
        <f t="shared" si="68"/>
        <v/>
      </c>
      <c r="Q859" s="26" t="str">
        <f t="shared" si="69"/>
        <v/>
      </c>
    </row>
    <row r="860" spans="5:17">
      <c r="E860" s="17">
        <v>854</v>
      </c>
      <c r="F860" s="17"/>
      <c r="G860" s="40"/>
      <c r="H860" s="43"/>
      <c r="I860" s="20"/>
      <c r="J860" s="17" t="s">
        <v>11</v>
      </c>
      <c r="K860" s="23">
        <f t="shared" ca="1" si="65"/>
        <v>4.2028021164366312</v>
      </c>
      <c r="L860" s="23"/>
      <c r="M860" s="26" t="str">
        <f t="shared" si="66"/>
        <v/>
      </c>
      <c r="N860" s="48"/>
      <c r="O860" s="28" t="str">
        <f t="shared" si="67"/>
        <v/>
      </c>
      <c r="P860" s="26" t="str">
        <f t="shared" si="68"/>
        <v/>
      </c>
      <c r="Q860" s="26" t="str">
        <f t="shared" si="69"/>
        <v/>
      </c>
    </row>
    <row r="861" spans="5:17">
      <c r="E861" s="17">
        <v>855</v>
      </c>
      <c r="F861" s="17"/>
      <c r="G861" s="40"/>
      <c r="H861" s="43"/>
      <c r="I861" s="20"/>
      <c r="J861" s="17" t="s">
        <v>11</v>
      </c>
      <c r="K861" s="23">
        <f t="shared" ca="1" si="65"/>
        <v>3.3878311496990352</v>
      </c>
      <c r="L861" s="23"/>
      <c r="M861" s="26" t="str">
        <f t="shared" si="66"/>
        <v/>
      </c>
      <c r="N861" s="48"/>
      <c r="O861" s="28" t="str">
        <f t="shared" si="67"/>
        <v/>
      </c>
      <c r="P861" s="26" t="str">
        <f t="shared" si="68"/>
        <v/>
      </c>
      <c r="Q861" s="26" t="str">
        <f t="shared" si="69"/>
        <v/>
      </c>
    </row>
    <row r="862" spans="5:17">
      <c r="E862" s="17">
        <v>856</v>
      </c>
      <c r="F862" s="17"/>
      <c r="G862" s="40"/>
      <c r="H862" s="43"/>
      <c r="I862" s="20"/>
      <c r="J862" s="17" t="s">
        <v>11</v>
      </c>
      <c r="K862" s="23">
        <f t="shared" ca="1" si="65"/>
        <v>3.6122236658424431</v>
      </c>
      <c r="L862" s="23"/>
      <c r="M862" s="26" t="str">
        <f t="shared" si="66"/>
        <v/>
      </c>
      <c r="N862" s="48"/>
      <c r="O862" s="28" t="str">
        <f t="shared" si="67"/>
        <v/>
      </c>
      <c r="P862" s="26" t="str">
        <f t="shared" si="68"/>
        <v/>
      </c>
      <c r="Q862" s="26" t="str">
        <f t="shared" si="69"/>
        <v/>
      </c>
    </row>
    <row r="863" spans="5:17">
      <c r="E863" s="17">
        <v>857</v>
      </c>
      <c r="F863" s="17"/>
      <c r="G863" s="40"/>
      <c r="H863" s="43"/>
      <c r="I863" s="20"/>
      <c r="J863" s="17" t="s">
        <v>11</v>
      </c>
      <c r="K863" s="23">
        <f t="shared" ca="1" si="65"/>
        <v>3.2883251739753376</v>
      </c>
      <c r="L863" s="23"/>
      <c r="M863" s="26" t="str">
        <f t="shared" si="66"/>
        <v/>
      </c>
      <c r="N863" s="48"/>
      <c r="O863" s="28" t="str">
        <f t="shared" si="67"/>
        <v/>
      </c>
      <c r="P863" s="26" t="str">
        <f t="shared" si="68"/>
        <v/>
      </c>
      <c r="Q863" s="26" t="str">
        <f t="shared" si="69"/>
        <v/>
      </c>
    </row>
    <row r="864" spans="5:17">
      <c r="E864" s="17">
        <v>858</v>
      </c>
      <c r="F864" s="17"/>
      <c r="G864" s="40"/>
      <c r="H864" s="43"/>
      <c r="I864" s="20"/>
      <c r="J864" s="17" t="s">
        <v>11</v>
      </c>
      <c r="K864" s="23">
        <f t="shared" ca="1" si="65"/>
        <v>3.6656135371835501</v>
      </c>
      <c r="L864" s="23"/>
      <c r="M864" s="26" t="str">
        <f t="shared" si="66"/>
        <v/>
      </c>
      <c r="N864" s="48"/>
      <c r="O864" s="28" t="str">
        <f t="shared" si="67"/>
        <v/>
      </c>
      <c r="P864" s="26" t="str">
        <f t="shared" si="68"/>
        <v/>
      </c>
      <c r="Q864" s="26" t="str">
        <f t="shared" si="69"/>
        <v/>
      </c>
    </row>
    <row r="865" spans="5:17">
      <c r="E865" s="17">
        <v>859</v>
      </c>
      <c r="F865" s="17"/>
      <c r="G865" s="40"/>
      <c r="H865" s="43"/>
      <c r="I865" s="20"/>
      <c r="J865" s="17" t="s">
        <v>11</v>
      </c>
      <c r="K865" s="23">
        <f t="shared" ca="1" si="65"/>
        <v>4.292205810922356</v>
      </c>
      <c r="L865" s="23"/>
      <c r="M865" s="26" t="str">
        <f t="shared" si="66"/>
        <v/>
      </c>
      <c r="N865" s="48"/>
      <c r="O865" s="28" t="str">
        <f t="shared" si="67"/>
        <v/>
      </c>
      <c r="P865" s="26" t="str">
        <f t="shared" si="68"/>
        <v/>
      </c>
      <c r="Q865" s="26" t="str">
        <f t="shared" si="69"/>
        <v/>
      </c>
    </row>
    <row r="866" spans="5:17">
      <c r="E866" s="17">
        <v>860</v>
      </c>
      <c r="F866" s="17"/>
      <c r="G866" s="40"/>
      <c r="H866" s="43"/>
      <c r="I866" s="20"/>
      <c r="J866" s="17" t="s">
        <v>11</v>
      </c>
      <c r="K866" s="23">
        <f t="shared" ca="1" si="65"/>
        <v>2.9032201599523475</v>
      </c>
      <c r="L866" s="23"/>
      <c r="M866" s="26" t="str">
        <f t="shared" si="66"/>
        <v/>
      </c>
      <c r="N866" s="48"/>
      <c r="O866" s="28" t="str">
        <f t="shared" si="67"/>
        <v/>
      </c>
      <c r="P866" s="26" t="str">
        <f t="shared" si="68"/>
        <v/>
      </c>
      <c r="Q866" s="26" t="str">
        <f t="shared" si="69"/>
        <v/>
      </c>
    </row>
    <row r="867" spans="5:17">
      <c r="E867" s="17">
        <v>861</v>
      </c>
      <c r="F867" s="17"/>
      <c r="G867" s="40"/>
      <c r="H867" s="43"/>
      <c r="I867" s="20"/>
      <c r="J867" s="17" t="s">
        <v>11</v>
      </c>
      <c r="K867" s="23">
        <f t="shared" ca="1" si="65"/>
        <v>3.8959071570107859</v>
      </c>
      <c r="L867" s="23"/>
      <c r="M867" s="26" t="str">
        <f t="shared" si="66"/>
        <v/>
      </c>
      <c r="N867" s="48"/>
      <c r="O867" s="28" t="str">
        <f t="shared" si="67"/>
        <v/>
      </c>
      <c r="P867" s="26" t="str">
        <f t="shared" si="68"/>
        <v/>
      </c>
      <c r="Q867" s="26" t="str">
        <f t="shared" si="69"/>
        <v/>
      </c>
    </row>
    <row r="868" spans="5:17">
      <c r="E868" s="17">
        <v>862</v>
      </c>
      <c r="F868" s="17"/>
      <c r="G868" s="40"/>
      <c r="H868" s="43"/>
      <c r="I868" s="20"/>
      <c r="J868" s="17" t="s">
        <v>11</v>
      </c>
      <c r="K868" s="23">
        <f t="shared" ca="1" si="65"/>
        <v>4.1102848626135877</v>
      </c>
      <c r="L868" s="23"/>
      <c r="M868" s="26" t="str">
        <f t="shared" si="66"/>
        <v/>
      </c>
      <c r="N868" s="48"/>
      <c r="O868" s="28" t="str">
        <f t="shared" si="67"/>
        <v/>
      </c>
      <c r="P868" s="26" t="str">
        <f t="shared" si="68"/>
        <v/>
      </c>
      <c r="Q868" s="26" t="str">
        <f t="shared" si="69"/>
        <v/>
      </c>
    </row>
    <row r="869" spans="5:17">
      <c r="E869" s="17">
        <v>863</v>
      </c>
      <c r="F869" s="17"/>
      <c r="G869" s="40"/>
      <c r="H869" s="43"/>
      <c r="I869" s="20"/>
      <c r="J869" s="17" t="s">
        <v>11</v>
      </c>
      <c r="K869" s="23">
        <f t="shared" ca="1" si="65"/>
        <v>3.1186428573229139</v>
      </c>
      <c r="L869" s="23"/>
      <c r="M869" s="26" t="str">
        <f t="shared" si="66"/>
        <v/>
      </c>
      <c r="N869" s="48"/>
      <c r="O869" s="28" t="str">
        <f t="shared" si="67"/>
        <v/>
      </c>
      <c r="P869" s="26" t="str">
        <f t="shared" si="68"/>
        <v/>
      </c>
      <c r="Q869" s="26" t="str">
        <f t="shared" si="69"/>
        <v/>
      </c>
    </row>
    <row r="870" spans="5:17">
      <c r="E870" s="17">
        <v>864</v>
      </c>
      <c r="F870" s="17"/>
      <c r="G870" s="40"/>
      <c r="H870" s="43"/>
      <c r="I870" s="20"/>
      <c r="J870" s="17" t="s">
        <v>11</v>
      </c>
      <c r="K870" s="23">
        <f t="shared" ca="1" si="65"/>
        <v>3.1360760982298452</v>
      </c>
      <c r="L870" s="23"/>
      <c r="M870" s="26" t="str">
        <f t="shared" si="66"/>
        <v/>
      </c>
      <c r="N870" s="48"/>
      <c r="O870" s="28" t="str">
        <f t="shared" si="67"/>
        <v/>
      </c>
      <c r="P870" s="26" t="str">
        <f t="shared" si="68"/>
        <v/>
      </c>
      <c r="Q870" s="26" t="str">
        <f t="shared" si="69"/>
        <v/>
      </c>
    </row>
    <row r="871" spans="5:17">
      <c r="E871" s="17">
        <v>865</v>
      </c>
      <c r="F871" s="17"/>
      <c r="G871" s="40"/>
      <c r="H871" s="43"/>
      <c r="I871" s="20"/>
      <c r="J871" s="17" t="s">
        <v>11</v>
      </c>
      <c r="K871" s="23">
        <f t="shared" ca="1" si="65"/>
        <v>3.3636539127698528</v>
      </c>
      <c r="L871" s="23"/>
      <c r="M871" s="26" t="str">
        <f t="shared" si="66"/>
        <v/>
      </c>
      <c r="N871" s="48"/>
      <c r="O871" s="28" t="str">
        <f t="shared" si="67"/>
        <v/>
      </c>
      <c r="P871" s="26" t="str">
        <f t="shared" si="68"/>
        <v/>
      </c>
      <c r="Q871" s="26" t="str">
        <f t="shared" si="69"/>
        <v/>
      </c>
    </row>
    <row r="872" spans="5:17">
      <c r="E872" s="17">
        <v>866</v>
      </c>
      <c r="F872" s="17"/>
      <c r="G872" s="40"/>
      <c r="H872" s="43"/>
      <c r="I872" s="20"/>
      <c r="J872" s="17" t="s">
        <v>11</v>
      </c>
      <c r="K872" s="23">
        <f t="shared" ca="1" si="65"/>
        <v>2.9979537655102257</v>
      </c>
      <c r="L872" s="23"/>
      <c r="M872" s="26" t="str">
        <f t="shared" si="66"/>
        <v/>
      </c>
      <c r="N872" s="48"/>
      <c r="O872" s="28" t="str">
        <f t="shared" si="67"/>
        <v/>
      </c>
      <c r="P872" s="26" t="str">
        <f t="shared" si="68"/>
        <v/>
      </c>
      <c r="Q872" s="26" t="str">
        <f t="shared" si="69"/>
        <v/>
      </c>
    </row>
    <row r="873" spans="5:17">
      <c r="E873" s="17">
        <v>867</v>
      </c>
      <c r="F873" s="17"/>
      <c r="G873" s="40"/>
      <c r="H873" s="43"/>
      <c r="I873" s="20"/>
      <c r="J873" s="17" t="s">
        <v>11</v>
      </c>
      <c r="K873" s="23">
        <f t="shared" ca="1" si="65"/>
        <v>3.2087414851895186</v>
      </c>
      <c r="L873" s="23"/>
      <c r="M873" s="26" t="str">
        <f t="shared" si="66"/>
        <v/>
      </c>
      <c r="N873" s="48"/>
      <c r="O873" s="28" t="str">
        <f t="shared" si="67"/>
        <v/>
      </c>
      <c r="P873" s="26" t="str">
        <f t="shared" si="68"/>
        <v/>
      </c>
      <c r="Q873" s="26" t="str">
        <f t="shared" si="69"/>
        <v/>
      </c>
    </row>
    <row r="874" spans="5:17">
      <c r="E874" s="17">
        <v>868</v>
      </c>
      <c r="F874" s="17"/>
      <c r="G874" s="40"/>
      <c r="H874" s="43"/>
      <c r="I874" s="20"/>
      <c r="J874" s="17" t="s">
        <v>11</v>
      </c>
      <c r="K874" s="23">
        <f t="shared" ca="1" si="65"/>
        <v>3.218413934061862</v>
      </c>
      <c r="L874" s="23"/>
      <c r="M874" s="26" t="str">
        <f t="shared" si="66"/>
        <v/>
      </c>
      <c r="N874" s="48"/>
      <c r="O874" s="28" t="str">
        <f t="shared" si="67"/>
        <v/>
      </c>
      <c r="P874" s="26" t="str">
        <f t="shared" si="68"/>
        <v/>
      </c>
      <c r="Q874" s="26" t="str">
        <f t="shared" si="69"/>
        <v/>
      </c>
    </row>
    <row r="875" spans="5:17">
      <c r="E875" s="17">
        <v>869</v>
      </c>
      <c r="F875" s="17"/>
      <c r="G875" s="40"/>
      <c r="H875" s="43"/>
      <c r="I875" s="20"/>
      <c r="J875" s="17" t="s">
        <v>11</v>
      </c>
      <c r="K875" s="23">
        <f t="shared" ref="K875:K938" ca="1" si="70">2.75+RAND()*(4.6-2.75)</f>
        <v>3.7878921553149336</v>
      </c>
      <c r="L875" s="23"/>
      <c r="M875" s="26" t="str">
        <f t="shared" si="66"/>
        <v/>
      </c>
      <c r="N875" s="48"/>
      <c r="O875" s="28" t="str">
        <f t="shared" si="67"/>
        <v/>
      </c>
      <c r="P875" s="26" t="str">
        <f t="shared" si="68"/>
        <v/>
      </c>
      <c r="Q875" s="26" t="str">
        <f t="shared" si="69"/>
        <v/>
      </c>
    </row>
    <row r="876" spans="5:17">
      <c r="E876" s="17">
        <v>870</v>
      </c>
      <c r="F876" s="17"/>
      <c r="G876" s="40"/>
      <c r="H876" s="43"/>
      <c r="I876" s="20"/>
      <c r="J876" s="17" t="s">
        <v>11</v>
      </c>
      <c r="K876" s="23">
        <f t="shared" ca="1" si="70"/>
        <v>3.0320100576421707</v>
      </c>
      <c r="L876" s="23"/>
      <c r="M876" s="26" t="str">
        <f t="shared" si="66"/>
        <v/>
      </c>
      <c r="N876" s="48"/>
      <c r="O876" s="28" t="str">
        <f t="shared" si="67"/>
        <v/>
      </c>
      <c r="P876" s="26" t="str">
        <f t="shared" si="68"/>
        <v/>
      </c>
      <c r="Q876" s="26" t="str">
        <f t="shared" si="69"/>
        <v/>
      </c>
    </row>
    <row r="877" spans="5:17">
      <c r="E877" s="17">
        <v>871</v>
      </c>
      <c r="F877" s="17"/>
      <c r="G877" s="40"/>
      <c r="H877" s="43"/>
      <c r="I877" s="20"/>
      <c r="J877" s="17" t="s">
        <v>11</v>
      </c>
      <c r="K877" s="23">
        <f t="shared" ca="1" si="70"/>
        <v>3.6320896623571399</v>
      </c>
      <c r="L877" s="23"/>
      <c r="M877" s="26" t="str">
        <f t="shared" si="66"/>
        <v/>
      </c>
      <c r="N877" s="48"/>
      <c r="O877" s="28" t="str">
        <f t="shared" si="67"/>
        <v/>
      </c>
      <c r="P877" s="26" t="str">
        <f t="shared" si="68"/>
        <v/>
      </c>
      <c r="Q877" s="26" t="str">
        <f t="shared" si="69"/>
        <v/>
      </c>
    </row>
    <row r="878" spans="5:17">
      <c r="E878" s="17">
        <v>872</v>
      </c>
      <c r="F878" s="17"/>
      <c r="G878" s="40"/>
      <c r="H878" s="43"/>
      <c r="I878" s="20"/>
      <c r="J878" s="17" t="s">
        <v>11</v>
      </c>
      <c r="K878" s="23">
        <f t="shared" ca="1" si="70"/>
        <v>3.698913141435229</v>
      </c>
      <c r="L878" s="23"/>
      <c r="M878" s="26" t="str">
        <f t="shared" si="66"/>
        <v/>
      </c>
      <c r="N878" s="48"/>
      <c r="O878" s="28" t="str">
        <f t="shared" si="67"/>
        <v/>
      </c>
      <c r="P878" s="26" t="str">
        <f t="shared" si="68"/>
        <v/>
      </c>
      <c r="Q878" s="26" t="str">
        <f t="shared" si="69"/>
        <v/>
      </c>
    </row>
    <row r="879" spans="5:17">
      <c r="E879" s="17">
        <v>873</v>
      </c>
      <c r="F879" s="17"/>
      <c r="G879" s="40"/>
      <c r="H879" s="43"/>
      <c r="I879" s="20"/>
      <c r="J879" s="17" t="s">
        <v>11</v>
      </c>
      <c r="K879" s="23">
        <f t="shared" ca="1" si="70"/>
        <v>4.1803933012327192</v>
      </c>
      <c r="L879" s="23"/>
      <c r="M879" s="26" t="str">
        <f t="shared" si="66"/>
        <v/>
      </c>
      <c r="N879" s="48"/>
      <c r="O879" s="28" t="str">
        <f t="shared" si="67"/>
        <v/>
      </c>
      <c r="P879" s="26" t="str">
        <f t="shared" si="68"/>
        <v/>
      </c>
      <c r="Q879" s="26" t="str">
        <f t="shared" si="69"/>
        <v/>
      </c>
    </row>
    <row r="880" spans="5:17">
      <c r="E880" s="17">
        <v>874</v>
      </c>
      <c r="F880" s="17"/>
      <c r="G880" s="40"/>
      <c r="H880" s="43"/>
      <c r="I880" s="20"/>
      <c r="J880" s="17" t="s">
        <v>11</v>
      </c>
      <c r="K880" s="23">
        <f t="shared" ca="1" si="70"/>
        <v>3.630877482007361</v>
      </c>
      <c r="L880" s="23"/>
      <c r="M880" s="26" t="str">
        <f t="shared" si="66"/>
        <v/>
      </c>
      <c r="N880" s="48"/>
      <c r="O880" s="28" t="str">
        <f t="shared" si="67"/>
        <v/>
      </c>
      <c r="P880" s="26" t="str">
        <f t="shared" si="68"/>
        <v/>
      </c>
      <c r="Q880" s="26" t="str">
        <f t="shared" si="69"/>
        <v/>
      </c>
    </row>
    <row r="881" spans="5:17">
      <c r="E881" s="17">
        <v>875</v>
      </c>
      <c r="F881" s="17"/>
      <c r="G881" s="40"/>
      <c r="H881" s="43"/>
      <c r="I881" s="20"/>
      <c r="J881" s="17" t="s">
        <v>11</v>
      </c>
      <c r="K881" s="23">
        <f t="shared" ca="1" si="70"/>
        <v>3.0970877599501327</v>
      </c>
      <c r="L881" s="23"/>
      <c r="M881" s="26" t="str">
        <f t="shared" si="66"/>
        <v/>
      </c>
      <c r="N881" s="48"/>
      <c r="O881" s="28" t="str">
        <f t="shared" si="67"/>
        <v/>
      </c>
      <c r="P881" s="26" t="str">
        <f t="shared" si="68"/>
        <v/>
      </c>
      <c r="Q881" s="26" t="str">
        <f t="shared" si="69"/>
        <v/>
      </c>
    </row>
    <row r="882" spans="5:17">
      <c r="E882" s="17">
        <v>876</v>
      </c>
      <c r="F882" s="17"/>
      <c r="G882" s="40"/>
      <c r="H882" s="43"/>
      <c r="I882" s="20"/>
      <c r="J882" s="17" t="s">
        <v>11</v>
      </c>
      <c r="K882" s="23">
        <f t="shared" ca="1" si="70"/>
        <v>3.6916006712928633</v>
      </c>
      <c r="L882" s="23"/>
      <c r="M882" s="26" t="str">
        <f t="shared" si="66"/>
        <v/>
      </c>
      <c r="N882" s="48"/>
      <c r="O882" s="28" t="str">
        <f t="shared" si="67"/>
        <v/>
      </c>
      <c r="P882" s="26" t="str">
        <f t="shared" si="68"/>
        <v/>
      </c>
      <c r="Q882" s="26" t="str">
        <f t="shared" si="69"/>
        <v/>
      </c>
    </row>
    <row r="883" spans="5:17">
      <c r="E883" s="17">
        <v>877</v>
      </c>
      <c r="F883" s="17"/>
      <c r="G883" s="40"/>
      <c r="H883" s="43"/>
      <c r="I883" s="20"/>
      <c r="J883" s="17" t="s">
        <v>11</v>
      </c>
      <c r="K883" s="23">
        <f t="shared" ca="1" si="70"/>
        <v>4.5138809166802663</v>
      </c>
      <c r="L883" s="23"/>
      <c r="M883" s="26" t="str">
        <f t="shared" si="66"/>
        <v/>
      </c>
      <c r="N883" s="48"/>
      <c r="O883" s="28" t="str">
        <f t="shared" si="67"/>
        <v/>
      </c>
      <c r="P883" s="26" t="str">
        <f t="shared" si="68"/>
        <v/>
      </c>
      <c r="Q883" s="26" t="str">
        <f t="shared" si="69"/>
        <v/>
      </c>
    </row>
    <row r="884" spans="5:17">
      <c r="E884" s="17">
        <v>878</v>
      </c>
      <c r="F884" s="17"/>
      <c r="G884" s="40"/>
      <c r="H884" s="43"/>
      <c r="I884" s="20"/>
      <c r="J884" s="17" t="s">
        <v>11</v>
      </c>
      <c r="K884" s="23">
        <f t="shared" ca="1" si="70"/>
        <v>3.6899668830656491</v>
      </c>
      <c r="L884" s="23"/>
      <c r="M884" s="26" t="str">
        <f t="shared" si="66"/>
        <v/>
      </c>
      <c r="N884" s="48"/>
      <c r="O884" s="28" t="str">
        <f t="shared" si="67"/>
        <v/>
      </c>
      <c r="P884" s="26" t="str">
        <f t="shared" si="68"/>
        <v/>
      </c>
      <c r="Q884" s="26" t="str">
        <f t="shared" si="69"/>
        <v/>
      </c>
    </row>
    <row r="885" spans="5:17">
      <c r="E885" s="17">
        <v>879</v>
      </c>
      <c r="F885" s="17"/>
      <c r="G885" s="40"/>
      <c r="H885" s="43"/>
      <c r="I885" s="20"/>
      <c r="J885" s="17" t="s">
        <v>11</v>
      </c>
      <c r="K885" s="23">
        <f t="shared" ca="1" si="70"/>
        <v>4.2459123774013996</v>
      </c>
      <c r="L885" s="23"/>
      <c r="M885" s="26" t="str">
        <f t="shared" si="66"/>
        <v/>
      </c>
      <c r="N885" s="48"/>
      <c r="O885" s="28" t="str">
        <f t="shared" si="67"/>
        <v/>
      </c>
      <c r="P885" s="26" t="str">
        <f t="shared" si="68"/>
        <v/>
      </c>
      <c r="Q885" s="26" t="str">
        <f t="shared" si="69"/>
        <v/>
      </c>
    </row>
    <row r="886" spans="5:17">
      <c r="E886" s="17">
        <v>880</v>
      </c>
      <c r="F886" s="17"/>
      <c r="G886" s="40"/>
      <c r="H886" s="43"/>
      <c r="I886" s="20"/>
      <c r="J886" s="17" t="s">
        <v>11</v>
      </c>
      <c r="K886" s="23">
        <f t="shared" ca="1" si="70"/>
        <v>3.4756485711280121</v>
      </c>
      <c r="L886" s="23"/>
      <c r="M886" s="26" t="str">
        <f t="shared" ref="M886:M949" si="71">IF(N885="","",IF(OR(N885="REPORTÉ",N885="ANNULÉ"),M885,IF(N885="GAGNÉ",M883,M884+M885)))</f>
        <v/>
      </c>
      <c r="N886" s="48"/>
      <c r="O886" s="28" t="str">
        <f t="shared" si="67"/>
        <v/>
      </c>
      <c r="P886" s="26" t="str">
        <f t="shared" si="68"/>
        <v/>
      </c>
      <c r="Q886" s="26" t="str">
        <f t="shared" si="69"/>
        <v/>
      </c>
    </row>
    <row r="887" spans="5:17">
      <c r="E887" s="17">
        <v>881</v>
      </c>
      <c r="F887" s="17"/>
      <c r="G887" s="40"/>
      <c r="H887" s="43"/>
      <c r="I887" s="20"/>
      <c r="J887" s="17" t="s">
        <v>11</v>
      </c>
      <c r="K887" s="23">
        <f t="shared" ca="1" si="70"/>
        <v>3.8211451851732448</v>
      </c>
      <c r="L887" s="23"/>
      <c r="M887" s="26" t="str">
        <f t="shared" si="71"/>
        <v/>
      </c>
      <c r="N887" s="48"/>
      <c r="O887" s="28" t="str">
        <f t="shared" si="67"/>
        <v/>
      </c>
      <c r="P887" s="26" t="str">
        <f t="shared" si="68"/>
        <v/>
      </c>
      <c r="Q887" s="26" t="str">
        <f t="shared" si="69"/>
        <v/>
      </c>
    </row>
    <row r="888" spans="5:17">
      <c r="E888" s="17">
        <v>882</v>
      </c>
      <c r="F888" s="17"/>
      <c r="G888" s="40"/>
      <c r="H888" s="43"/>
      <c r="I888" s="20"/>
      <c r="J888" s="17" t="s">
        <v>11</v>
      </c>
      <c r="K888" s="23">
        <f t="shared" ca="1" si="70"/>
        <v>4.3997054439746082</v>
      </c>
      <c r="L888" s="23"/>
      <c r="M888" s="26" t="str">
        <f t="shared" si="71"/>
        <v/>
      </c>
      <c r="N888" s="48"/>
      <c r="O888" s="28" t="str">
        <f t="shared" si="67"/>
        <v/>
      </c>
      <c r="P888" s="26" t="str">
        <f t="shared" si="68"/>
        <v/>
      </c>
      <c r="Q888" s="26" t="str">
        <f t="shared" si="69"/>
        <v/>
      </c>
    </row>
    <row r="889" spans="5:17">
      <c r="E889" s="17">
        <v>883</v>
      </c>
      <c r="F889" s="17"/>
      <c r="G889" s="40"/>
      <c r="H889" s="43"/>
      <c r="I889" s="20"/>
      <c r="J889" s="17" t="s">
        <v>11</v>
      </c>
      <c r="K889" s="23">
        <f t="shared" ca="1" si="70"/>
        <v>3.9158860855017705</v>
      </c>
      <c r="L889" s="23"/>
      <c r="M889" s="26" t="str">
        <f t="shared" si="71"/>
        <v/>
      </c>
      <c r="N889" s="48"/>
      <c r="O889" s="28" t="str">
        <f t="shared" si="67"/>
        <v/>
      </c>
      <c r="P889" s="26" t="str">
        <f t="shared" si="68"/>
        <v/>
      </c>
      <c r="Q889" s="26" t="str">
        <f t="shared" si="69"/>
        <v/>
      </c>
    </row>
    <row r="890" spans="5:17">
      <c r="E890" s="17">
        <v>884</v>
      </c>
      <c r="F890" s="17"/>
      <c r="G890" s="40"/>
      <c r="H890" s="43"/>
      <c r="I890" s="20"/>
      <c r="J890" s="17" t="s">
        <v>11</v>
      </c>
      <c r="K890" s="23">
        <f t="shared" ca="1" si="70"/>
        <v>2.9914843320601645</v>
      </c>
      <c r="L890" s="23"/>
      <c r="M890" s="26" t="str">
        <f t="shared" si="71"/>
        <v/>
      </c>
      <c r="N890" s="48"/>
      <c r="O890" s="28" t="str">
        <f t="shared" si="67"/>
        <v/>
      </c>
      <c r="P890" s="26" t="str">
        <f t="shared" si="68"/>
        <v/>
      </c>
      <c r="Q890" s="26" t="str">
        <f t="shared" si="69"/>
        <v/>
      </c>
    </row>
    <row r="891" spans="5:17">
      <c r="E891" s="17">
        <v>885</v>
      </c>
      <c r="F891" s="17"/>
      <c r="G891" s="40"/>
      <c r="H891" s="43"/>
      <c r="I891" s="20"/>
      <c r="J891" s="17" t="s">
        <v>11</v>
      </c>
      <c r="K891" s="23">
        <f t="shared" ca="1" si="70"/>
        <v>3.0560930816613094</v>
      </c>
      <c r="L891" s="23"/>
      <c r="M891" s="26" t="str">
        <f t="shared" si="71"/>
        <v/>
      </c>
      <c r="N891" s="48"/>
      <c r="O891" s="28" t="str">
        <f t="shared" si="67"/>
        <v/>
      </c>
      <c r="P891" s="26" t="str">
        <f t="shared" si="68"/>
        <v/>
      </c>
      <c r="Q891" s="26" t="str">
        <f t="shared" si="69"/>
        <v/>
      </c>
    </row>
    <row r="892" spans="5:17">
      <c r="E892" s="17">
        <v>886</v>
      </c>
      <c r="F892" s="17"/>
      <c r="G892" s="40"/>
      <c r="H892" s="43"/>
      <c r="I892" s="20"/>
      <c r="J892" s="17" t="s">
        <v>11</v>
      </c>
      <c r="K892" s="23">
        <f t="shared" ca="1" si="70"/>
        <v>3.6153795585013007</v>
      </c>
      <c r="L892" s="23"/>
      <c r="M892" s="26" t="str">
        <f t="shared" si="71"/>
        <v/>
      </c>
      <c r="N892" s="48"/>
      <c r="O892" s="28" t="str">
        <f t="shared" si="67"/>
        <v/>
      </c>
      <c r="P892" s="26" t="str">
        <f t="shared" si="68"/>
        <v/>
      </c>
      <c r="Q892" s="26" t="str">
        <f t="shared" si="69"/>
        <v/>
      </c>
    </row>
    <row r="893" spans="5:17">
      <c r="E893" s="17">
        <v>887</v>
      </c>
      <c r="F893" s="17"/>
      <c r="G893" s="40"/>
      <c r="H893" s="43"/>
      <c r="I893" s="20"/>
      <c r="J893" s="17" t="s">
        <v>11</v>
      </c>
      <c r="K893" s="23">
        <f t="shared" ca="1" si="70"/>
        <v>4.0746100077424803</v>
      </c>
      <c r="L893" s="23"/>
      <c r="M893" s="26" t="str">
        <f t="shared" si="71"/>
        <v/>
      </c>
      <c r="N893" s="48"/>
      <c r="O893" s="28" t="str">
        <f t="shared" si="67"/>
        <v/>
      </c>
      <c r="P893" s="26" t="str">
        <f t="shared" si="68"/>
        <v/>
      </c>
      <c r="Q893" s="26" t="str">
        <f t="shared" si="69"/>
        <v/>
      </c>
    </row>
    <row r="894" spans="5:17">
      <c r="E894" s="17">
        <v>888</v>
      </c>
      <c r="F894" s="17"/>
      <c r="G894" s="40"/>
      <c r="H894" s="43"/>
      <c r="I894" s="20"/>
      <c r="J894" s="17" t="s">
        <v>11</v>
      </c>
      <c r="K894" s="23">
        <f t="shared" ca="1" si="70"/>
        <v>2.9789634881890987</v>
      </c>
      <c r="L894" s="23"/>
      <c r="M894" s="26" t="str">
        <f t="shared" si="71"/>
        <v/>
      </c>
      <c r="N894" s="48"/>
      <c r="O894" s="28" t="str">
        <f t="shared" si="67"/>
        <v/>
      </c>
      <c r="P894" s="26" t="str">
        <f t="shared" si="68"/>
        <v/>
      </c>
      <c r="Q894" s="26" t="str">
        <f t="shared" si="69"/>
        <v/>
      </c>
    </row>
    <row r="895" spans="5:17">
      <c r="E895" s="17">
        <v>889</v>
      </c>
      <c r="F895" s="17"/>
      <c r="G895" s="40"/>
      <c r="H895" s="43"/>
      <c r="I895" s="20"/>
      <c r="J895" s="17" t="s">
        <v>11</v>
      </c>
      <c r="K895" s="23">
        <f t="shared" ca="1" si="70"/>
        <v>3.833842308053049</v>
      </c>
      <c r="L895" s="23"/>
      <c r="M895" s="26" t="str">
        <f t="shared" si="71"/>
        <v/>
      </c>
      <c r="N895" s="48"/>
      <c r="O895" s="28" t="str">
        <f t="shared" si="67"/>
        <v/>
      </c>
      <c r="P895" s="26" t="str">
        <f t="shared" si="68"/>
        <v/>
      </c>
      <c r="Q895" s="26" t="str">
        <f t="shared" si="69"/>
        <v/>
      </c>
    </row>
    <row r="896" spans="5:17">
      <c r="E896" s="17">
        <v>890</v>
      </c>
      <c r="F896" s="17"/>
      <c r="G896" s="40"/>
      <c r="H896" s="43"/>
      <c r="I896" s="20"/>
      <c r="J896" s="17" t="s">
        <v>11</v>
      </c>
      <c r="K896" s="23">
        <f t="shared" ca="1" si="70"/>
        <v>3.4759956182601202</v>
      </c>
      <c r="L896" s="23"/>
      <c r="M896" s="26" t="str">
        <f t="shared" si="71"/>
        <v/>
      </c>
      <c r="N896" s="48"/>
      <c r="O896" s="28" t="str">
        <f t="shared" si="67"/>
        <v/>
      </c>
      <c r="P896" s="26" t="str">
        <f t="shared" si="68"/>
        <v/>
      </c>
      <c r="Q896" s="26" t="str">
        <f t="shared" si="69"/>
        <v/>
      </c>
    </row>
    <row r="897" spans="5:17">
      <c r="E897" s="17">
        <v>891</v>
      </c>
      <c r="F897" s="17"/>
      <c r="G897" s="40"/>
      <c r="H897" s="43"/>
      <c r="I897" s="20"/>
      <c r="J897" s="17" t="s">
        <v>11</v>
      </c>
      <c r="K897" s="23">
        <f t="shared" ca="1" si="70"/>
        <v>3.6789897661017319</v>
      </c>
      <c r="L897" s="23"/>
      <c r="M897" s="26" t="str">
        <f t="shared" si="71"/>
        <v/>
      </c>
      <c r="N897" s="48"/>
      <c r="O897" s="28" t="str">
        <f t="shared" si="67"/>
        <v/>
      </c>
      <c r="P897" s="26" t="str">
        <f t="shared" si="68"/>
        <v/>
      </c>
      <c r="Q897" s="26" t="str">
        <f t="shared" si="69"/>
        <v/>
      </c>
    </row>
    <row r="898" spans="5:17">
      <c r="E898" s="17">
        <v>892</v>
      </c>
      <c r="F898" s="17"/>
      <c r="G898" s="40"/>
      <c r="H898" s="43"/>
      <c r="I898" s="20"/>
      <c r="J898" s="17" t="s">
        <v>11</v>
      </c>
      <c r="K898" s="23">
        <f t="shared" ca="1" si="70"/>
        <v>2.9752966706163644</v>
      </c>
      <c r="L898" s="23"/>
      <c r="M898" s="26" t="str">
        <f t="shared" si="71"/>
        <v/>
      </c>
      <c r="N898" s="48"/>
      <c r="O898" s="28" t="str">
        <f t="shared" si="67"/>
        <v/>
      </c>
      <c r="P898" s="26" t="str">
        <f t="shared" si="68"/>
        <v/>
      </c>
      <c r="Q898" s="26" t="str">
        <f t="shared" si="69"/>
        <v/>
      </c>
    </row>
    <row r="899" spans="5:17">
      <c r="E899" s="17">
        <v>893</v>
      </c>
      <c r="F899" s="17"/>
      <c r="G899" s="40"/>
      <c r="H899" s="43"/>
      <c r="I899" s="20"/>
      <c r="J899" s="17" t="s">
        <v>11</v>
      </c>
      <c r="K899" s="23">
        <f t="shared" ca="1" si="70"/>
        <v>3.5743656458861048</v>
      </c>
      <c r="L899" s="23"/>
      <c r="M899" s="26" t="str">
        <f t="shared" si="71"/>
        <v/>
      </c>
      <c r="N899" s="48"/>
      <c r="O899" s="28" t="str">
        <f t="shared" si="67"/>
        <v/>
      </c>
      <c r="P899" s="26" t="str">
        <f t="shared" si="68"/>
        <v/>
      </c>
      <c r="Q899" s="26" t="str">
        <f t="shared" si="69"/>
        <v/>
      </c>
    </row>
    <row r="900" spans="5:17">
      <c r="E900" s="17">
        <v>894</v>
      </c>
      <c r="F900" s="17"/>
      <c r="G900" s="40"/>
      <c r="H900" s="43"/>
      <c r="I900" s="20"/>
      <c r="J900" s="17" t="s">
        <v>11</v>
      </c>
      <c r="K900" s="23">
        <f t="shared" ca="1" si="70"/>
        <v>3.2927479499044723</v>
      </c>
      <c r="L900" s="23"/>
      <c r="M900" s="26" t="str">
        <f t="shared" si="71"/>
        <v/>
      </c>
      <c r="N900" s="48"/>
      <c r="O900" s="28" t="str">
        <f t="shared" si="67"/>
        <v/>
      </c>
      <c r="P900" s="26" t="str">
        <f t="shared" si="68"/>
        <v/>
      </c>
      <c r="Q900" s="26" t="str">
        <f t="shared" si="69"/>
        <v/>
      </c>
    </row>
    <row r="901" spans="5:17">
      <c r="E901" s="17">
        <v>895</v>
      </c>
      <c r="F901" s="17"/>
      <c r="G901" s="40"/>
      <c r="H901" s="43"/>
      <c r="I901" s="20"/>
      <c r="J901" s="17" t="s">
        <v>11</v>
      </c>
      <c r="K901" s="23">
        <f t="shared" ca="1" si="70"/>
        <v>2.7680261400135597</v>
      </c>
      <c r="L901" s="23"/>
      <c r="M901" s="26" t="str">
        <f t="shared" si="71"/>
        <v/>
      </c>
      <c r="N901" s="48"/>
      <c r="O901" s="28" t="str">
        <f t="shared" si="67"/>
        <v/>
      </c>
      <c r="P901" s="26" t="str">
        <f t="shared" si="68"/>
        <v/>
      </c>
      <c r="Q901" s="26" t="str">
        <f t="shared" si="69"/>
        <v/>
      </c>
    </row>
    <row r="902" spans="5:17">
      <c r="E902" s="17">
        <v>896</v>
      </c>
      <c r="F902" s="17"/>
      <c r="G902" s="40"/>
      <c r="H902" s="43"/>
      <c r="I902" s="20"/>
      <c r="J902" s="17" t="s">
        <v>11</v>
      </c>
      <c r="K902" s="23">
        <f t="shared" ca="1" si="70"/>
        <v>3.9275886098353592</v>
      </c>
      <c r="L902" s="23"/>
      <c r="M902" s="26" t="str">
        <f t="shared" si="71"/>
        <v/>
      </c>
      <c r="N902" s="48"/>
      <c r="O902" s="28" t="str">
        <f t="shared" si="67"/>
        <v/>
      </c>
      <c r="P902" s="26" t="str">
        <f t="shared" si="68"/>
        <v/>
      </c>
      <c r="Q902" s="26" t="str">
        <f t="shared" si="69"/>
        <v/>
      </c>
    </row>
    <row r="903" spans="5:17">
      <c r="E903" s="17">
        <v>897</v>
      </c>
      <c r="F903" s="17"/>
      <c r="G903" s="40"/>
      <c r="H903" s="43"/>
      <c r="I903" s="20"/>
      <c r="J903" s="17" t="s">
        <v>11</v>
      </c>
      <c r="K903" s="23">
        <f t="shared" ca="1" si="70"/>
        <v>4.3698821713761555</v>
      </c>
      <c r="L903" s="23"/>
      <c r="M903" s="26" t="str">
        <f t="shared" si="71"/>
        <v/>
      </c>
      <c r="N903" s="48"/>
      <c r="O903" s="28" t="str">
        <f t="shared" si="67"/>
        <v/>
      </c>
      <c r="P903" s="26" t="str">
        <f t="shared" si="68"/>
        <v/>
      </c>
      <c r="Q903" s="26" t="str">
        <f t="shared" si="69"/>
        <v/>
      </c>
    </row>
    <row r="904" spans="5:17">
      <c r="E904" s="17">
        <v>898</v>
      </c>
      <c r="F904" s="17"/>
      <c r="G904" s="40"/>
      <c r="H904" s="43"/>
      <c r="I904" s="20"/>
      <c r="J904" s="17" t="s">
        <v>11</v>
      </c>
      <c r="K904" s="23">
        <f t="shared" ca="1" si="70"/>
        <v>4.3038409298116287</v>
      </c>
      <c r="L904" s="23"/>
      <c r="M904" s="26" t="str">
        <f t="shared" si="71"/>
        <v/>
      </c>
      <c r="N904" s="48"/>
      <c r="O904" s="28" t="str">
        <f t="shared" si="67"/>
        <v/>
      </c>
      <c r="P904" s="26" t="str">
        <f t="shared" si="68"/>
        <v/>
      </c>
      <c r="Q904" s="26" t="str">
        <f t="shared" si="69"/>
        <v/>
      </c>
    </row>
    <row r="905" spans="5:17">
      <c r="E905" s="17">
        <v>899</v>
      </c>
      <c r="F905" s="17"/>
      <c r="G905" s="40"/>
      <c r="H905" s="43"/>
      <c r="I905" s="20"/>
      <c r="J905" s="17" t="s">
        <v>11</v>
      </c>
      <c r="K905" s="23">
        <f t="shared" ca="1" si="70"/>
        <v>3.7740307858827142</v>
      </c>
      <c r="L905" s="23"/>
      <c r="M905" s="26" t="str">
        <f t="shared" si="71"/>
        <v/>
      </c>
      <c r="N905" s="48"/>
      <c r="O905" s="28" t="str">
        <f t="shared" ref="O905:O968" si="72">IF(N905="GAGNÉ",K905*M905,IF(N905="PERDU","0,00 €",""))</f>
        <v/>
      </c>
      <c r="P905" s="26" t="str">
        <f t="shared" ref="P905:P968" si="73">IF(N905="GAGNÉ",O905-M905,IF(N905="PERDU",-M905,""))</f>
        <v/>
      </c>
      <c r="Q905" s="26" t="str">
        <f t="shared" ref="Q905:Q968" si="74">IF(N905="GAGNÉ",O905-M905+Q904,IF(N905="PERDU",Q904-M905,""))</f>
        <v/>
      </c>
    </row>
    <row r="906" spans="5:17">
      <c r="E906" s="17">
        <v>900</v>
      </c>
      <c r="F906" s="17"/>
      <c r="G906" s="40"/>
      <c r="H906" s="43"/>
      <c r="I906" s="20"/>
      <c r="J906" s="17" t="s">
        <v>11</v>
      </c>
      <c r="K906" s="23">
        <f t="shared" ca="1" si="70"/>
        <v>4.5743377776919187</v>
      </c>
      <c r="L906" s="23"/>
      <c r="M906" s="26" t="str">
        <f t="shared" si="71"/>
        <v/>
      </c>
      <c r="N906" s="48"/>
      <c r="O906" s="28" t="str">
        <f t="shared" si="72"/>
        <v/>
      </c>
      <c r="P906" s="26" t="str">
        <f t="shared" si="73"/>
        <v/>
      </c>
      <c r="Q906" s="26" t="str">
        <f t="shared" si="74"/>
        <v/>
      </c>
    </row>
    <row r="907" spans="5:17">
      <c r="E907" s="17">
        <v>901</v>
      </c>
      <c r="F907" s="17"/>
      <c r="G907" s="40"/>
      <c r="H907" s="43"/>
      <c r="I907" s="20"/>
      <c r="J907" s="17" t="s">
        <v>11</v>
      </c>
      <c r="K907" s="23">
        <f t="shared" ca="1" si="70"/>
        <v>3.9470170591123721</v>
      </c>
      <c r="L907" s="23"/>
      <c r="M907" s="26" t="str">
        <f t="shared" si="71"/>
        <v/>
      </c>
      <c r="N907" s="48"/>
      <c r="O907" s="28" t="str">
        <f t="shared" si="72"/>
        <v/>
      </c>
      <c r="P907" s="26" t="str">
        <f t="shared" si="73"/>
        <v/>
      </c>
      <c r="Q907" s="26" t="str">
        <f t="shared" si="74"/>
        <v/>
      </c>
    </row>
    <row r="908" spans="5:17">
      <c r="E908" s="17">
        <v>902</v>
      </c>
      <c r="F908" s="17"/>
      <c r="G908" s="40"/>
      <c r="H908" s="43"/>
      <c r="I908" s="20"/>
      <c r="J908" s="17" t="s">
        <v>11</v>
      </c>
      <c r="K908" s="23">
        <f t="shared" ca="1" si="70"/>
        <v>3.7879710328611176</v>
      </c>
      <c r="L908" s="23"/>
      <c r="M908" s="26" t="str">
        <f t="shared" si="71"/>
        <v/>
      </c>
      <c r="N908" s="48"/>
      <c r="O908" s="28" t="str">
        <f t="shared" si="72"/>
        <v/>
      </c>
      <c r="P908" s="26" t="str">
        <f t="shared" si="73"/>
        <v/>
      </c>
      <c r="Q908" s="26" t="str">
        <f t="shared" si="74"/>
        <v/>
      </c>
    </row>
    <row r="909" spans="5:17">
      <c r="E909" s="17">
        <v>903</v>
      </c>
      <c r="F909" s="17"/>
      <c r="G909" s="40"/>
      <c r="H909" s="43"/>
      <c r="I909" s="20"/>
      <c r="J909" s="17" t="s">
        <v>11</v>
      </c>
      <c r="K909" s="23">
        <f t="shared" ca="1" si="70"/>
        <v>3.3688875603637718</v>
      </c>
      <c r="L909" s="23"/>
      <c r="M909" s="26" t="str">
        <f t="shared" si="71"/>
        <v/>
      </c>
      <c r="N909" s="48"/>
      <c r="O909" s="28" t="str">
        <f t="shared" si="72"/>
        <v/>
      </c>
      <c r="P909" s="26" t="str">
        <f t="shared" si="73"/>
        <v/>
      </c>
      <c r="Q909" s="26" t="str">
        <f t="shared" si="74"/>
        <v/>
      </c>
    </row>
    <row r="910" spans="5:17">
      <c r="E910" s="17">
        <v>904</v>
      </c>
      <c r="F910" s="17"/>
      <c r="G910" s="40"/>
      <c r="H910" s="43"/>
      <c r="I910" s="20"/>
      <c r="J910" s="17" t="s">
        <v>11</v>
      </c>
      <c r="K910" s="23">
        <f t="shared" ca="1" si="70"/>
        <v>3.4514530236563443</v>
      </c>
      <c r="L910" s="23"/>
      <c r="M910" s="26" t="str">
        <f t="shared" si="71"/>
        <v/>
      </c>
      <c r="N910" s="48"/>
      <c r="O910" s="28" t="str">
        <f t="shared" si="72"/>
        <v/>
      </c>
      <c r="P910" s="26" t="str">
        <f t="shared" si="73"/>
        <v/>
      </c>
      <c r="Q910" s="26" t="str">
        <f t="shared" si="74"/>
        <v/>
      </c>
    </row>
    <row r="911" spans="5:17">
      <c r="E911" s="17">
        <v>905</v>
      </c>
      <c r="F911" s="17"/>
      <c r="G911" s="40"/>
      <c r="H911" s="43"/>
      <c r="I911" s="20"/>
      <c r="J911" s="17" t="s">
        <v>11</v>
      </c>
      <c r="K911" s="23">
        <f t="shared" ca="1" si="70"/>
        <v>3.7900411440693298</v>
      </c>
      <c r="L911" s="23"/>
      <c r="M911" s="26" t="str">
        <f t="shared" si="71"/>
        <v/>
      </c>
      <c r="N911" s="48"/>
      <c r="O911" s="28" t="str">
        <f t="shared" si="72"/>
        <v/>
      </c>
      <c r="P911" s="26" t="str">
        <f t="shared" si="73"/>
        <v/>
      </c>
      <c r="Q911" s="26" t="str">
        <f t="shared" si="74"/>
        <v/>
      </c>
    </row>
    <row r="912" spans="5:17">
      <c r="E912" s="17">
        <v>906</v>
      </c>
      <c r="F912" s="17"/>
      <c r="G912" s="40"/>
      <c r="H912" s="43"/>
      <c r="I912" s="20"/>
      <c r="J912" s="17" t="s">
        <v>11</v>
      </c>
      <c r="K912" s="23">
        <f t="shared" ca="1" si="70"/>
        <v>4.3387056688917678</v>
      </c>
      <c r="L912" s="23"/>
      <c r="M912" s="26" t="str">
        <f t="shared" si="71"/>
        <v/>
      </c>
      <c r="N912" s="48"/>
      <c r="O912" s="28" t="str">
        <f t="shared" si="72"/>
        <v/>
      </c>
      <c r="P912" s="26" t="str">
        <f t="shared" si="73"/>
        <v/>
      </c>
      <c r="Q912" s="26" t="str">
        <f t="shared" si="74"/>
        <v/>
      </c>
    </row>
    <row r="913" spans="5:17">
      <c r="E913" s="17">
        <v>907</v>
      </c>
      <c r="F913" s="17"/>
      <c r="G913" s="40"/>
      <c r="H913" s="43"/>
      <c r="I913" s="20"/>
      <c r="J913" s="17" t="s">
        <v>11</v>
      </c>
      <c r="K913" s="23">
        <f t="shared" ca="1" si="70"/>
        <v>4.3057363850243275</v>
      </c>
      <c r="L913" s="23"/>
      <c r="M913" s="26" t="str">
        <f t="shared" si="71"/>
        <v/>
      </c>
      <c r="N913" s="48"/>
      <c r="O913" s="28" t="str">
        <f t="shared" si="72"/>
        <v/>
      </c>
      <c r="P913" s="26" t="str">
        <f t="shared" si="73"/>
        <v/>
      </c>
      <c r="Q913" s="26" t="str">
        <f t="shared" si="74"/>
        <v/>
      </c>
    </row>
    <row r="914" spans="5:17">
      <c r="E914" s="17">
        <v>908</v>
      </c>
      <c r="F914" s="17"/>
      <c r="G914" s="40"/>
      <c r="H914" s="43"/>
      <c r="I914" s="20"/>
      <c r="J914" s="17" t="s">
        <v>11</v>
      </c>
      <c r="K914" s="23">
        <f t="shared" ca="1" si="70"/>
        <v>3.1638474479481342</v>
      </c>
      <c r="L914" s="23"/>
      <c r="M914" s="26" t="str">
        <f t="shared" si="71"/>
        <v/>
      </c>
      <c r="N914" s="48"/>
      <c r="O914" s="28" t="str">
        <f t="shared" si="72"/>
        <v/>
      </c>
      <c r="P914" s="26" t="str">
        <f t="shared" si="73"/>
        <v/>
      </c>
      <c r="Q914" s="26" t="str">
        <f t="shared" si="74"/>
        <v/>
      </c>
    </row>
    <row r="915" spans="5:17">
      <c r="E915" s="17">
        <v>909</v>
      </c>
      <c r="F915" s="17"/>
      <c r="G915" s="40"/>
      <c r="H915" s="43"/>
      <c r="I915" s="20"/>
      <c r="J915" s="17" t="s">
        <v>11</v>
      </c>
      <c r="K915" s="23">
        <f t="shared" ca="1" si="70"/>
        <v>4.4067281067287212</v>
      </c>
      <c r="L915" s="23"/>
      <c r="M915" s="26" t="str">
        <f t="shared" si="71"/>
        <v/>
      </c>
      <c r="N915" s="48"/>
      <c r="O915" s="28" t="str">
        <f t="shared" si="72"/>
        <v/>
      </c>
      <c r="P915" s="26" t="str">
        <f t="shared" si="73"/>
        <v/>
      </c>
      <c r="Q915" s="26" t="str">
        <f t="shared" si="74"/>
        <v/>
      </c>
    </row>
    <row r="916" spans="5:17">
      <c r="E916" s="17">
        <v>910</v>
      </c>
      <c r="F916" s="17"/>
      <c r="G916" s="40"/>
      <c r="H916" s="43"/>
      <c r="I916" s="20"/>
      <c r="J916" s="17" t="s">
        <v>11</v>
      </c>
      <c r="K916" s="23">
        <f t="shared" ca="1" si="70"/>
        <v>3.4744003773369938</v>
      </c>
      <c r="L916" s="23"/>
      <c r="M916" s="26" t="str">
        <f t="shared" si="71"/>
        <v/>
      </c>
      <c r="N916" s="48"/>
      <c r="O916" s="28" t="str">
        <f t="shared" si="72"/>
        <v/>
      </c>
      <c r="P916" s="26" t="str">
        <f t="shared" si="73"/>
        <v/>
      </c>
      <c r="Q916" s="26" t="str">
        <f t="shared" si="74"/>
        <v/>
      </c>
    </row>
    <row r="917" spans="5:17">
      <c r="E917" s="17">
        <v>911</v>
      </c>
      <c r="F917" s="17"/>
      <c r="G917" s="40"/>
      <c r="H917" s="43"/>
      <c r="I917" s="20"/>
      <c r="J917" s="17" t="s">
        <v>11</v>
      </c>
      <c r="K917" s="23">
        <f t="shared" ca="1" si="70"/>
        <v>3.9476850792385747</v>
      </c>
      <c r="L917" s="23"/>
      <c r="M917" s="26" t="str">
        <f t="shared" si="71"/>
        <v/>
      </c>
      <c r="N917" s="48"/>
      <c r="O917" s="28" t="str">
        <f t="shared" si="72"/>
        <v/>
      </c>
      <c r="P917" s="26" t="str">
        <f t="shared" si="73"/>
        <v/>
      </c>
      <c r="Q917" s="26" t="str">
        <f t="shared" si="74"/>
        <v/>
      </c>
    </row>
    <row r="918" spans="5:17">
      <c r="E918" s="17">
        <v>912</v>
      </c>
      <c r="F918" s="17"/>
      <c r="G918" s="40"/>
      <c r="H918" s="43"/>
      <c r="I918" s="20"/>
      <c r="J918" s="17" t="s">
        <v>11</v>
      </c>
      <c r="K918" s="23">
        <f t="shared" ca="1" si="70"/>
        <v>2.7545673863744939</v>
      </c>
      <c r="L918" s="23"/>
      <c r="M918" s="26" t="str">
        <f t="shared" si="71"/>
        <v/>
      </c>
      <c r="N918" s="48"/>
      <c r="O918" s="28" t="str">
        <f t="shared" si="72"/>
        <v/>
      </c>
      <c r="P918" s="26" t="str">
        <f t="shared" si="73"/>
        <v/>
      </c>
      <c r="Q918" s="26" t="str">
        <f t="shared" si="74"/>
        <v/>
      </c>
    </row>
    <row r="919" spans="5:17">
      <c r="E919" s="17">
        <v>913</v>
      </c>
      <c r="F919" s="17"/>
      <c r="G919" s="40"/>
      <c r="H919" s="43"/>
      <c r="I919" s="20"/>
      <c r="J919" s="17" t="s">
        <v>11</v>
      </c>
      <c r="K919" s="23">
        <f t="shared" ca="1" si="70"/>
        <v>3.1735544186324938</v>
      </c>
      <c r="L919" s="23"/>
      <c r="M919" s="26" t="str">
        <f t="shared" si="71"/>
        <v/>
      </c>
      <c r="N919" s="48"/>
      <c r="O919" s="28" t="str">
        <f t="shared" si="72"/>
        <v/>
      </c>
      <c r="P919" s="26" t="str">
        <f t="shared" si="73"/>
        <v/>
      </c>
      <c r="Q919" s="26" t="str">
        <f t="shared" si="74"/>
        <v/>
      </c>
    </row>
    <row r="920" spans="5:17">
      <c r="E920" s="17">
        <v>914</v>
      </c>
      <c r="F920" s="17"/>
      <c r="G920" s="40"/>
      <c r="H920" s="43"/>
      <c r="I920" s="20"/>
      <c r="J920" s="17" t="s">
        <v>11</v>
      </c>
      <c r="K920" s="23">
        <f t="shared" ca="1" si="70"/>
        <v>3.8063640868275694</v>
      </c>
      <c r="L920" s="23"/>
      <c r="M920" s="26" t="str">
        <f t="shared" si="71"/>
        <v/>
      </c>
      <c r="N920" s="48"/>
      <c r="O920" s="28" t="str">
        <f t="shared" si="72"/>
        <v/>
      </c>
      <c r="P920" s="26" t="str">
        <f t="shared" si="73"/>
        <v/>
      </c>
      <c r="Q920" s="26" t="str">
        <f t="shared" si="74"/>
        <v/>
      </c>
    </row>
    <row r="921" spans="5:17">
      <c r="E921" s="17">
        <v>915</v>
      </c>
      <c r="F921" s="17"/>
      <c r="G921" s="40"/>
      <c r="H921" s="43"/>
      <c r="I921" s="20"/>
      <c r="J921" s="17" t="s">
        <v>11</v>
      </c>
      <c r="K921" s="23">
        <f t="shared" ca="1" si="70"/>
        <v>3.7922959447500082</v>
      </c>
      <c r="L921" s="23"/>
      <c r="M921" s="26" t="str">
        <f t="shared" si="71"/>
        <v/>
      </c>
      <c r="N921" s="48"/>
      <c r="O921" s="28" t="str">
        <f t="shared" si="72"/>
        <v/>
      </c>
      <c r="P921" s="26" t="str">
        <f t="shared" si="73"/>
        <v/>
      </c>
      <c r="Q921" s="26" t="str">
        <f t="shared" si="74"/>
        <v/>
      </c>
    </row>
    <row r="922" spans="5:17">
      <c r="E922" s="17">
        <v>916</v>
      </c>
      <c r="F922" s="17"/>
      <c r="G922" s="40"/>
      <c r="H922" s="43"/>
      <c r="I922" s="20"/>
      <c r="J922" s="17" t="s">
        <v>11</v>
      </c>
      <c r="K922" s="23">
        <f t="shared" ca="1" si="70"/>
        <v>3.8123608567931426</v>
      </c>
      <c r="L922" s="23"/>
      <c r="M922" s="26" t="str">
        <f t="shared" si="71"/>
        <v/>
      </c>
      <c r="N922" s="48"/>
      <c r="O922" s="28" t="str">
        <f t="shared" si="72"/>
        <v/>
      </c>
      <c r="P922" s="26" t="str">
        <f t="shared" si="73"/>
        <v/>
      </c>
      <c r="Q922" s="26" t="str">
        <f t="shared" si="74"/>
        <v/>
      </c>
    </row>
    <row r="923" spans="5:17">
      <c r="E923" s="17">
        <v>917</v>
      </c>
      <c r="F923" s="17"/>
      <c r="G923" s="40"/>
      <c r="H923" s="43"/>
      <c r="I923" s="20"/>
      <c r="J923" s="17" t="s">
        <v>11</v>
      </c>
      <c r="K923" s="23">
        <f t="shared" ca="1" si="70"/>
        <v>2.7854272175316166</v>
      </c>
      <c r="L923" s="23"/>
      <c r="M923" s="26" t="str">
        <f t="shared" si="71"/>
        <v/>
      </c>
      <c r="N923" s="48"/>
      <c r="O923" s="28" t="str">
        <f t="shared" si="72"/>
        <v/>
      </c>
      <c r="P923" s="26" t="str">
        <f t="shared" si="73"/>
        <v/>
      </c>
      <c r="Q923" s="26" t="str">
        <f t="shared" si="74"/>
        <v/>
      </c>
    </row>
    <row r="924" spans="5:17">
      <c r="E924" s="17">
        <v>918</v>
      </c>
      <c r="F924" s="17"/>
      <c r="G924" s="40"/>
      <c r="H924" s="43"/>
      <c r="I924" s="20"/>
      <c r="J924" s="17" t="s">
        <v>11</v>
      </c>
      <c r="K924" s="23">
        <f t="shared" ca="1" si="70"/>
        <v>3.4297504563286609</v>
      </c>
      <c r="L924" s="23"/>
      <c r="M924" s="26" t="str">
        <f t="shared" si="71"/>
        <v/>
      </c>
      <c r="N924" s="48"/>
      <c r="O924" s="28" t="str">
        <f t="shared" si="72"/>
        <v/>
      </c>
      <c r="P924" s="26" t="str">
        <f t="shared" si="73"/>
        <v/>
      </c>
      <c r="Q924" s="26" t="str">
        <f t="shared" si="74"/>
        <v/>
      </c>
    </row>
    <row r="925" spans="5:17">
      <c r="E925" s="17">
        <v>919</v>
      </c>
      <c r="F925" s="17"/>
      <c r="G925" s="40"/>
      <c r="H925" s="43"/>
      <c r="I925" s="20"/>
      <c r="J925" s="17" t="s">
        <v>11</v>
      </c>
      <c r="K925" s="23">
        <f t="shared" ca="1" si="70"/>
        <v>3.7567593369037358</v>
      </c>
      <c r="L925" s="23"/>
      <c r="M925" s="26" t="str">
        <f t="shared" si="71"/>
        <v/>
      </c>
      <c r="N925" s="48"/>
      <c r="O925" s="28" t="str">
        <f t="shared" si="72"/>
        <v/>
      </c>
      <c r="P925" s="26" t="str">
        <f t="shared" si="73"/>
        <v/>
      </c>
      <c r="Q925" s="26" t="str">
        <f t="shared" si="74"/>
        <v/>
      </c>
    </row>
    <row r="926" spans="5:17">
      <c r="E926" s="17">
        <v>920</v>
      </c>
      <c r="F926" s="17"/>
      <c r="G926" s="40"/>
      <c r="H926" s="43"/>
      <c r="I926" s="20"/>
      <c r="J926" s="17" t="s">
        <v>11</v>
      </c>
      <c r="K926" s="23">
        <f t="shared" ca="1" si="70"/>
        <v>3.2279209242308822</v>
      </c>
      <c r="L926" s="23"/>
      <c r="M926" s="26" t="str">
        <f t="shared" si="71"/>
        <v/>
      </c>
      <c r="N926" s="48"/>
      <c r="O926" s="28" t="str">
        <f t="shared" si="72"/>
        <v/>
      </c>
      <c r="P926" s="26" t="str">
        <f t="shared" si="73"/>
        <v/>
      </c>
      <c r="Q926" s="26" t="str">
        <f t="shared" si="74"/>
        <v/>
      </c>
    </row>
    <row r="927" spans="5:17">
      <c r="E927" s="17">
        <v>921</v>
      </c>
      <c r="F927" s="17"/>
      <c r="G927" s="40"/>
      <c r="H927" s="43"/>
      <c r="I927" s="20"/>
      <c r="J927" s="17" t="s">
        <v>11</v>
      </c>
      <c r="K927" s="23">
        <f t="shared" ca="1" si="70"/>
        <v>4.0960452694891458</v>
      </c>
      <c r="L927" s="23"/>
      <c r="M927" s="26" t="str">
        <f t="shared" si="71"/>
        <v/>
      </c>
      <c r="N927" s="48"/>
      <c r="O927" s="28" t="str">
        <f t="shared" si="72"/>
        <v/>
      </c>
      <c r="P927" s="26" t="str">
        <f t="shared" si="73"/>
        <v/>
      </c>
      <c r="Q927" s="26" t="str">
        <f t="shared" si="74"/>
        <v/>
      </c>
    </row>
    <row r="928" spans="5:17">
      <c r="E928" s="17">
        <v>922</v>
      </c>
      <c r="F928" s="17"/>
      <c r="G928" s="40"/>
      <c r="H928" s="43"/>
      <c r="I928" s="20"/>
      <c r="J928" s="17" t="s">
        <v>11</v>
      </c>
      <c r="K928" s="23">
        <f t="shared" ca="1" si="70"/>
        <v>2.8799696927023484</v>
      </c>
      <c r="L928" s="23"/>
      <c r="M928" s="26" t="str">
        <f t="shared" si="71"/>
        <v/>
      </c>
      <c r="N928" s="48"/>
      <c r="O928" s="28" t="str">
        <f t="shared" si="72"/>
        <v/>
      </c>
      <c r="P928" s="26" t="str">
        <f t="shared" si="73"/>
        <v/>
      </c>
      <c r="Q928" s="26" t="str">
        <f t="shared" si="74"/>
        <v/>
      </c>
    </row>
    <row r="929" spans="5:17">
      <c r="E929" s="17">
        <v>923</v>
      </c>
      <c r="F929" s="17"/>
      <c r="G929" s="40"/>
      <c r="H929" s="43"/>
      <c r="I929" s="20"/>
      <c r="J929" s="17" t="s">
        <v>11</v>
      </c>
      <c r="K929" s="23">
        <f t="shared" ca="1" si="70"/>
        <v>3.7461119116167296</v>
      </c>
      <c r="L929" s="23"/>
      <c r="M929" s="26" t="str">
        <f t="shared" si="71"/>
        <v/>
      </c>
      <c r="N929" s="48"/>
      <c r="O929" s="28" t="str">
        <f t="shared" si="72"/>
        <v/>
      </c>
      <c r="P929" s="26" t="str">
        <f t="shared" si="73"/>
        <v/>
      </c>
      <c r="Q929" s="26" t="str">
        <f t="shared" si="74"/>
        <v/>
      </c>
    </row>
    <row r="930" spans="5:17">
      <c r="E930" s="17">
        <v>924</v>
      </c>
      <c r="F930" s="17"/>
      <c r="G930" s="40"/>
      <c r="H930" s="43"/>
      <c r="I930" s="20"/>
      <c r="J930" s="17" t="s">
        <v>11</v>
      </c>
      <c r="K930" s="23">
        <f t="shared" ca="1" si="70"/>
        <v>4.2109249924168397</v>
      </c>
      <c r="L930" s="23"/>
      <c r="M930" s="26" t="str">
        <f t="shared" si="71"/>
        <v/>
      </c>
      <c r="N930" s="48"/>
      <c r="O930" s="28" t="str">
        <f t="shared" si="72"/>
        <v/>
      </c>
      <c r="P930" s="26" t="str">
        <f t="shared" si="73"/>
        <v/>
      </c>
      <c r="Q930" s="26" t="str">
        <f t="shared" si="74"/>
        <v/>
      </c>
    </row>
    <row r="931" spans="5:17">
      <c r="E931" s="17">
        <v>925</v>
      </c>
      <c r="F931" s="17"/>
      <c r="G931" s="40"/>
      <c r="H931" s="43"/>
      <c r="I931" s="20"/>
      <c r="J931" s="17" t="s">
        <v>11</v>
      </c>
      <c r="K931" s="23">
        <f t="shared" ca="1" si="70"/>
        <v>3.513871066104274</v>
      </c>
      <c r="L931" s="23"/>
      <c r="M931" s="26" t="str">
        <f t="shared" si="71"/>
        <v/>
      </c>
      <c r="N931" s="48"/>
      <c r="O931" s="28" t="str">
        <f t="shared" si="72"/>
        <v/>
      </c>
      <c r="P931" s="26" t="str">
        <f t="shared" si="73"/>
        <v/>
      </c>
      <c r="Q931" s="26" t="str">
        <f t="shared" si="74"/>
        <v/>
      </c>
    </row>
    <row r="932" spans="5:17">
      <c r="E932" s="17">
        <v>926</v>
      </c>
      <c r="F932" s="17"/>
      <c r="G932" s="40"/>
      <c r="H932" s="43"/>
      <c r="I932" s="20"/>
      <c r="J932" s="17" t="s">
        <v>11</v>
      </c>
      <c r="K932" s="23">
        <f t="shared" ca="1" si="70"/>
        <v>4.5823146234990926</v>
      </c>
      <c r="L932" s="23"/>
      <c r="M932" s="26" t="str">
        <f t="shared" si="71"/>
        <v/>
      </c>
      <c r="N932" s="48"/>
      <c r="O932" s="28" t="str">
        <f t="shared" si="72"/>
        <v/>
      </c>
      <c r="P932" s="26" t="str">
        <f t="shared" si="73"/>
        <v/>
      </c>
      <c r="Q932" s="26" t="str">
        <f t="shared" si="74"/>
        <v/>
      </c>
    </row>
    <row r="933" spans="5:17">
      <c r="E933" s="17">
        <v>927</v>
      </c>
      <c r="F933" s="17"/>
      <c r="G933" s="40"/>
      <c r="H933" s="43"/>
      <c r="I933" s="20"/>
      <c r="J933" s="17" t="s">
        <v>11</v>
      </c>
      <c r="K933" s="23">
        <f t="shared" ca="1" si="70"/>
        <v>2.7906724661980489</v>
      </c>
      <c r="L933" s="23"/>
      <c r="M933" s="26" t="str">
        <f t="shared" si="71"/>
        <v/>
      </c>
      <c r="N933" s="48"/>
      <c r="O933" s="28" t="str">
        <f t="shared" si="72"/>
        <v/>
      </c>
      <c r="P933" s="26" t="str">
        <f t="shared" si="73"/>
        <v/>
      </c>
      <c r="Q933" s="26" t="str">
        <f t="shared" si="74"/>
        <v/>
      </c>
    </row>
    <row r="934" spans="5:17">
      <c r="E934" s="17">
        <v>928</v>
      </c>
      <c r="F934" s="17"/>
      <c r="G934" s="40"/>
      <c r="H934" s="43"/>
      <c r="I934" s="20"/>
      <c r="J934" s="17" t="s">
        <v>11</v>
      </c>
      <c r="K934" s="23">
        <f t="shared" ca="1" si="70"/>
        <v>4.1973863616267133</v>
      </c>
      <c r="L934" s="23"/>
      <c r="M934" s="26" t="str">
        <f t="shared" si="71"/>
        <v/>
      </c>
      <c r="N934" s="48"/>
      <c r="O934" s="28" t="str">
        <f t="shared" si="72"/>
        <v/>
      </c>
      <c r="P934" s="26" t="str">
        <f t="shared" si="73"/>
        <v/>
      </c>
      <c r="Q934" s="26" t="str">
        <f t="shared" si="74"/>
        <v/>
      </c>
    </row>
    <row r="935" spans="5:17">
      <c r="E935" s="17">
        <v>929</v>
      </c>
      <c r="F935" s="17"/>
      <c r="G935" s="40"/>
      <c r="H935" s="43"/>
      <c r="I935" s="20"/>
      <c r="J935" s="17" t="s">
        <v>11</v>
      </c>
      <c r="K935" s="23">
        <f t="shared" ca="1" si="70"/>
        <v>4.0205473328274639</v>
      </c>
      <c r="L935" s="23"/>
      <c r="M935" s="26" t="str">
        <f t="shared" si="71"/>
        <v/>
      </c>
      <c r="N935" s="48"/>
      <c r="O935" s="28" t="str">
        <f t="shared" si="72"/>
        <v/>
      </c>
      <c r="P935" s="26" t="str">
        <f t="shared" si="73"/>
        <v/>
      </c>
      <c r="Q935" s="26" t="str">
        <f t="shared" si="74"/>
        <v/>
      </c>
    </row>
    <row r="936" spans="5:17">
      <c r="E936" s="17">
        <v>930</v>
      </c>
      <c r="F936" s="17"/>
      <c r="G936" s="40"/>
      <c r="H936" s="43"/>
      <c r="I936" s="20"/>
      <c r="J936" s="17" t="s">
        <v>11</v>
      </c>
      <c r="K936" s="23">
        <f t="shared" ca="1" si="70"/>
        <v>3.4119704986246422</v>
      </c>
      <c r="L936" s="23"/>
      <c r="M936" s="26" t="str">
        <f t="shared" si="71"/>
        <v/>
      </c>
      <c r="N936" s="48"/>
      <c r="O936" s="28" t="str">
        <f t="shared" si="72"/>
        <v/>
      </c>
      <c r="P936" s="26" t="str">
        <f t="shared" si="73"/>
        <v/>
      </c>
      <c r="Q936" s="26" t="str">
        <f t="shared" si="74"/>
        <v/>
      </c>
    </row>
    <row r="937" spans="5:17">
      <c r="E937" s="17">
        <v>931</v>
      </c>
      <c r="F937" s="17"/>
      <c r="G937" s="40"/>
      <c r="H937" s="43"/>
      <c r="I937" s="20"/>
      <c r="J937" s="17" t="s">
        <v>11</v>
      </c>
      <c r="K937" s="23">
        <f t="shared" ca="1" si="70"/>
        <v>3.8299137132245877</v>
      </c>
      <c r="L937" s="23"/>
      <c r="M937" s="26" t="str">
        <f t="shared" si="71"/>
        <v/>
      </c>
      <c r="N937" s="48"/>
      <c r="O937" s="28" t="str">
        <f t="shared" si="72"/>
        <v/>
      </c>
      <c r="P937" s="26" t="str">
        <f t="shared" si="73"/>
        <v/>
      </c>
      <c r="Q937" s="26" t="str">
        <f t="shared" si="74"/>
        <v/>
      </c>
    </row>
    <row r="938" spans="5:17">
      <c r="E938" s="17">
        <v>932</v>
      </c>
      <c r="F938" s="17"/>
      <c r="G938" s="40"/>
      <c r="H938" s="43"/>
      <c r="I938" s="20"/>
      <c r="J938" s="17" t="s">
        <v>11</v>
      </c>
      <c r="K938" s="23">
        <f t="shared" ca="1" si="70"/>
        <v>2.7634029682447618</v>
      </c>
      <c r="L938" s="23"/>
      <c r="M938" s="26" t="str">
        <f t="shared" si="71"/>
        <v/>
      </c>
      <c r="N938" s="48"/>
      <c r="O938" s="28" t="str">
        <f t="shared" si="72"/>
        <v/>
      </c>
      <c r="P938" s="26" t="str">
        <f t="shared" si="73"/>
        <v/>
      </c>
      <c r="Q938" s="26" t="str">
        <f t="shared" si="74"/>
        <v/>
      </c>
    </row>
    <row r="939" spans="5:17">
      <c r="E939" s="17">
        <v>933</v>
      </c>
      <c r="F939" s="17"/>
      <c r="G939" s="40"/>
      <c r="H939" s="43"/>
      <c r="I939" s="20"/>
      <c r="J939" s="17" t="s">
        <v>11</v>
      </c>
      <c r="K939" s="23">
        <f t="shared" ref="K939:K1002" ca="1" si="75">2.75+RAND()*(4.6-2.75)</f>
        <v>4.2995529033985305</v>
      </c>
      <c r="L939" s="23"/>
      <c r="M939" s="26" t="str">
        <f t="shared" si="71"/>
        <v/>
      </c>
      <c r="N939" s="48"/>
      <c r="O939" s="28" t="str">
        <f t="shared" si="72"/>
        <v/>
      </c>
      <c r="P939" s="26" t="str">
        <f t="shared" si="73"/>
        <v/>
      </c>
      <c r="Q939" s="26" t="str">
        <f t="shared" si="74"/>
        <v/>
      </c>
    </row>
    <row r="940" spans="5:17">
      <c r="E940" s="17">
        <v>934</v>
      </c>
      <c r="F940" s="17"/>
      <c r="G940" s="40"/>
      <c r="H940" s="43"/>
      <c r="I940" s="20"/>
      <c r="J940" s="17" t="s">
        <v>11</v>
      </c>
      <c r="K940" s="23">
        <f t="shared" ca="1" si="75"/>
        <v>3.672342226083285</v>
      </c>
      <c r="L940" s="23"/>
      <c r="M940" s="26" t="str">
        <f t="shared" si="71"/>
        <v/>
      </c>
      <c r="N940" s="48"/>
      <c r="O940" s="28" t="str">
        <f t="shared" si="72"/>
        <v/>
      </c>
      <c r="P940" s="26" t="str">
        <f t="shared" si="73"/>
        <v/>
      </c>
      <c r="Q940" s="26" t="str">
        <f t="shared" si="74"/>
        <v/>
      </c>
    </row>
    <row r="941" spans="5:17">
      <c r="E941" s="17">
        <v>935</v>
      </c>
      <c r="F941" s="17"/>
      <c r="G941" s="40"/>
      <c r="H941" s="43"/>
      <c r="I941" s="20"/>
      <c r="J941" s="17" t="s">
        <v>11</v>
      </c>
      <c r="K941" s="23">
        <f t="shared" ca="1" si="75"/>
        <v>3.3463397263548718</v>
      </c>
      <c r="L941" s="23"/>
      <c r="M941" s="26" t="str">
        <f t="shared" si="71"/>
        <v/>
      </c>
      <c r="N941" s="48"/>
      <c r="O941" s="28" t="str">
        <f t="shared" si="72"/>
        <v/>
      </c>
      <c r="P941" s="26" t="str">
        <f t="shared" si="73"/>
        <v/>
      </c>
      <c r="Q941" s="26" t="str">
        <f t="shared" si="74"/>
        <v/>
      </c>
    </row>
    <row r="942" spans="5:17">
      <c r="E942" s="17">
        <v>936</v>
      </c>
      <c r="F942" s="17"/>
      <c r="G942" s="40"/>
      <c r="H942" s="43"/>
      <c r="I942" s="20"/>
      <c r="J942" s="17" t="s">
        <v>11</v>
      </c>
      <c r="K942" s="23">
        <f t="shared" ca="1" si="75"/>
        <v>2.9261743745865409</v>
      </c>
      <c r="L942" s="23"/>
      <c r="M942" s="26" t="str">
        <f t="shared" si="71"/>
        <v/>
      </c>
      <c r="N942" s="48"/>
      <c r="O942" s="28" t="str">
        <f t="shared" si="72"/>
        <v/>
      </c>
      <c r="P942" s="26" t="str">
        <f t="shared" si="73"/>
        <v/>
      </c>
      <c r="Q942" s="26" t="str">
        <f t="shared" si="74"/>
        <v/>
      </c>
    </row>
    <row r="943" spans="5:17">
      <c r="E943" s="17">
        <v>937</v>
      </c>
      <c r="F943" s="17"/>
      <c r="G943" s="40"/>
      <c r="H943" s="43"/>
      <c r="I943" s="20"/>
      <c r="J943" s="17" t="s">
        <v>11</v>
      </c>
      <c r="K943" s="23">
        <f t="shared" ca="1" si="75"/>
        <v>2.9543527956830178</v>
      </c>
      <c r="L943" s="23"/>
      <c r="M943" s="26" t="str">
        <f t="shared" si="71"/>
        <v/>
      </c>
      <c r="N943" s="48"/>
      <c r="O943" s="28" t="str">
        <f t="shared" si="72"/>
        <v/>
      </c>
      <c r="P943" s="26" t="str">
        <f t="shared" si="73"/>
        <v/>
      </c>
      <c r="Q943" s="26" t="str">
        <f t="shared" si="74"/>
        <v/>
      </c>
    </row>
    <row r="944" spans="5:17">
      <c r="E944" s="17">
        <v>938</v>
      </c>
      <c r="F944" s="17"/>
      <c r="G944" s="40"/>
      <c r="H944" s="43"/>
      <c r="I944" s="20"/>
      <c r="J944" s="17" t="s">
        <v>11</v>
      </c>
      <c r="K944" s="23">
        <f t="shared" ca="1" si="75"/>
        <v>3.6730397200422162</v>
      </c>
      <c r="L944" s="23"/>
      <c r="M944" s="26" t="str">
        <f t="shared" si="71"/>
        <v/>
      </c>
      <c r="N944" s="48"/>
      <c r="O944" s="28" t="str">
        <f t="shared" si="72"/>
        <v/>
      </c>
      <c r="P944" s="26" t="str">
        <f t="shared" si="73"/>
        <v/>
      </c>
      <c r="Q944" s="26" t="str">
        <f t="shared" si="74"/>
        <v/>
      </c>
    </row>
    <row r="945" spans="5:17">
      <c r="E945" s="17">
        <v>939</v>
      </c>
      <c r="F945" s="17"/>
      <c r="G945" s="40"/>
      <c r="H945" s="43"/>
      <c r="I945" s="20"/>
      <c r="J945" s="17" t="s">
        <v>11</v>
      </c>
      <c r="K945" s="23">
        <f t="shared" ca="1" si="75"/>
        <v>4.5841562204689996</v>
      </c>
      <c r="L945" s="23"/>
      <c r="M945" s="26" t="str">
        <f t="shared" si="71"/>
        <v/>
      </c>
      <c r="N945" s="48"/>
      <c r="O945" s="28" t="str">
        <f t="shared" si="72"/>
        <v/>
      </c>
      <c r="P945" s="26" t="str">
        <f t="shared" si="73"/>
        <v/>
      </c>
      <c r="Q945" s="26" t="str">
        <f t="shared" si="74"/>
        <v/>
      </c>
    </row>
    <row r="946" spans="5:17">
      <c r="E946" s="17">
        <v>940</v>
      </c>
      <c r="F946" s="17"/>
      <c r="G946" s="40"/>
      <c r="H946" s="43"/>
      <c r="I946" s="20"/>
      <c r="J946" s="17" t="s">
        <v>11</v>
      </c>
      <c r="K946" s="23">
        <f t="shared" ca="1" si="75"/>
        <v>3.8505446362351363</v>
      </c>
      <c r="L946" s="23"/>
      <c r="M946" s="26" t="str">
        <f t="shared" si="71"/>
        <v/>
      </c>
      <c r="N946" s="48"/>
      <c r="O946" s="28" t="str">
        <f t="shared" si="72"/>
        <v/>
      </c>
      <c r="P946" s="26" t="str">
        <f t="shared" si="73"/>
        <v/>
      </c>
      <c r="Q946" s="26" t="str">
        <f t="shared" si="74"/>
        <v/>
      </c>
    </row>
    <row r="947" spans="5:17">
      <c r="E947" s="17">
        <v>941</v>
      </c>
      <c r="F947" s="17"/>
      <c r="G947" s="40"/>
      <c r="H947" s="43"/>
      <c r="I947" s="20"/>
      <c r="J947" s="17" t="s">
        <v>11</v>
      </c>
      <c r="K947" s="23">
        <f t="shared" ca="1" si="75"/>
        <v>4.3945781350151973</v>
      </c>
      <c r="L947" s="23"/>
      <c r="M947" s="26" t="str">
        <f t="shared" si="71"/>
        <v/>
      </c>
      <c r="N947" s="48"/>
      <c r="O947" s="28" t="str">
        <f t="shared" si="72"/>
        <v/>
      </c>
      <c r="P947" s="26" t="str">
        <f t="shared" si="73"/>
        <v/>
      </c>
      <c r="Q947" s="26" t="str">
        <f t="shared" si="74"/>
        <v/>
      </c>
    </row>
    <row r="948" spans="5:17">
      <c r="E948" s="17">
        <v>942</v>
      </c>
      <c r="F948" s="17"/>
      <c r="G948" s="40"/>
      <c r="H948" s="43"/>
      <c r="I948" s="20"/>
      <c r="J948" s="17" t="s">
        <v>11</v>
      </c>
      <c r="K948" s="23">
        <f t="shared" ca="1" si="75"/>
        <v>3.7576534834995661</v>
      </c>
      <c r="L948" s="23"/>
      <c r="M948" s="26" t="str">
        <f t="shared" si="71"/>
        <v/>
      </c>
      <c r="N948" s="48"/>
      <c r="O948" s="28" t="str">
        <f t="shared" si="72"/>
        <v/>
      </c>
      <c r="P948" s="26" t="str">
        <f t="shared" si="73"/>
        <v/>
      </c>
      <c r="Q948" s="26" t="str">
        <f t="shared" si="74"/>
        <v/>
      </c>
    </row>
    <row r="949" spans="5:17">
      <c r="E949" s="17">
        <v>943</v>
      </c>
      <c r="F949" s="17"/>
      <c r="G949" s="40"/>
      <c r="H949" s="43"/>
      <c r="I949" s="20"/>
      <c r="J949" s="17" t="s">
        <v>11</v>
      </c>
      <c r="K949" s="23">
        <f t="shared" ca="1" si="75"/>
        <v>3.5098486028938281</v>
      </c>
      <c r="L949" s="23"/>
      <c r="M949" s="26" t="str">
        <f t="shared" si="71"/>
        <v/>
      </c>
      <c r="N949" s="48"/>
      <c r="O949" s="28" t="str">
        <f t="shared" si="72"/>
        <v/>
      </c>
      <c r="P949" s="26" t="str">
        <f t="shared" si="73"/>
        <v/>
      </c>
      <c r="Q949" s="26" t="str">
        <f t="shared" si="74"/>
        <v/>
      </c>
    </row>
    <row r="950" spans="5:17">
      <c r="E950" s="17">
        <v>944</v>
      </c>
      <c r="F950" s="17"/>
      <c r="G950" s="40"/>
      <c r="H950" s="43"/>
      <c r="I950" s="20"/>
      <c r="J950" s="17" t="s">
        <v>11</v>
      </c>
      <c r="K950" s="23">
        <f t="shared" ca="1" si="75"/>
        <v>4.485688609964634</v>
      </c>
      <c r="L950" s="23"/>
      <c r="M950" s="26" t="str">
        <f t="shared" ref="M950:M1013" si="76">IF(N949="","",IF(OR(N949="REPORTÉ",N949="ANNULÉ"),M949,IF(N949="GAGNÉ",M947,M948+M949)))</f>
        <v/>
      </c>
      <c r="N950" s="48"/>
      <c r="O950" s="28" t="str">
        <f t="shared" si="72"/>
        <v/>
      </c>
      <c r="P950" s="26" t="str">
        <f t="shared" si="73"/>
        <v/>
      </c>
      <c r="Q950" s="26" t="str">
        <f t="shared" si="74"/>
        <v/>
      </c>
    </row>
    <row r="951" spans="5:17">
      <c r="E951" s="17">
        <v>945</v>
      </c>
      <c r="F951" s="17"/>
      <c r="G951" s="40"/>
      <c r="H951" s="43"/>
      <c r="I951" s="20"/>
      <c r="J951" s="17" t="s">
        <v>11</v>
      </c>
      <c r="K951" s="23">
        <f t="shared" ca="1" si="75"/>
        <v>2.7963422123394772</v>
      </c>
      <c r="L951" s="23"/>
      <c r="M951" s="26" t="str">
        <f t="shared" si="76"/>
        <v/>
      </c>
      <c r="N951" s="48"/>
      <c r="O951" s="28" t="str">
        <f t="shared" si="72"/>
        <v/>
      </c>
      <c r="P951" s="26" t="str">
        <f t="shared" si="73"/>
        <v/>
      </c>
      <c r="Q951" s="26" t="str">
        <f t="shared" si="74"/>
        <v/>
      </c>
    </row>
    <row r="952" spans="5:17">
      <c r="E952" s="17">
        <v>946</v>
      </c>
      <c r="F952" s="17"/>
      <c r="G952" s="40"/>
      <c r="H952" s="43"/>
      <c r="I952" s="20"/>
      <c r="J952" s="17" t="s">
        <v>11</v>
      </c>
      <c r="K952" s="23">
        <f t="shared" ca="1" si="75"/>
        <v>4.1538549746050624</v>
      </c>
      <c r="L952" s="23"/>
      <c r="M952" s="26" t="str">
        <f t="shared" si="76"/>
        <v/>
      </c>
      <c r="N952" s="48"/>
      <c r="O952" s="28" t="str">
        <f t="shared" si="72"/>
        <v/>
      </c>
      <c r="P952" s="26" t="str">
        <f t="shared" si="73"/>
        <v/>
      </c>
      <c r="Q952" s="26" t="str">
        <f t="shared" si="74"/>
        <v/>
      </c>
    </row>
    <row r="953" spans="5:17">
      <c r="E953" s="17">
        <v>947</v>
      </c>
      <c r="F953" s="17"/>
      <c r="G953" s="40"/>
      <c r="H953" s="43"/>
      <c r="I953" s="20"/>
      <c r="J953" s="17" t="s">
        <v>11</v>
      </c>
      <c r="K953" s="23">
        <f t="shared" ca="1" si="75"/>
        <v>2.9422175423877044</v>
      </c>
      <c r="L953" s="23"/>
      <c r="M953" s="26" t="str">
        <f t="shared" si="76"/>
        <v/>
      </c>
      <c r="N953" s="48"/>
      <c r="O953" s="28" t="str">
        <f t="shared" si="72"/>
        <v/>
      </c>
      <c r="P953" s="26" t="str">
        <f t="shared" si="73"/>
        <v/>
      </c>
      <c r="Q953" s="26" t="str">
        <f t="shared" si="74"/>
        <v/>
      </c>
    </row>
    <row r="954" spans="5:17">
      <c r="E954" s="17">
        <v>948</v>
      </c>
      <c r="F954" s="17"/>
      <c r="G954" s="40"/>
      <c r="H954" s="43"/>
      <c r="I954" s="20"/>
      <c r="J954" s="17" t="s">
        <v>11</v>
      </c>
      <c r="K954" s="23">
        <f t="shared" ca="1" si="75"/>
        <v>3.308642572094286</v>
      </c>
      <c r="L954" s="23"/>
      <c r="M954" s="26" t="str">
        <f t="shared" si="76"/>
        <v/>
      </c>
      <c r="N954" s="48"/>
      <c r="O954" s="28" t="str">
        <f t="shared" si="72"/>
        <v/>
      </c>
      <c r="P954" s="26" t="str">
        <f t="shared" si="73"/>
        <v/>
      </c>
      <c r="Q954" s="26" t="str">
        <f t="shared" si="74"/>
        <v/>
      </c>
    </row>
    <row r="955" spans="5:17">
      <c r="E955" s="17">
        <v>949</v>
      </c>
      <c r="F955" s="17"/>
      <c r="G955" s="40"/>
      <c r="H955" s="43"/>
      <c r="I955" s="20"/>
      <c r="J955" s="17" t="s">
        <v>11</v>
      </c>
      <c r="K955" s="23">
        <f t="shared" ca="1" si="75"/>
        <v>3.8584693098712086</v>
      </c>
      <c r="L955" s="23"/>
      <c r="M955" s="26" t="str">
        <f t="shared" si="76"/>
        <v/>
      </c>
      <c r="N955" s="48"/>
      <c r="O955" s="28" t="str">
        <f t="shared" si="72"/>
        <v/>
      </c>
      <c r="P955" s="26" t="str">
        <f t="shared" si="73"/>
        <v/>
      </c>
      <c r="Q955" s="26" t="str">
        <f t="shared" si="74"/>
        <v/>
      </c>
    </row>
    <row r="956" spans="5:17">
      <c r="E956" s="17">
        <v>950</v>
      </c>
      <c r="F956" s="17"/>
      <c r="G956" s="40"/>
      <c r="H956" s="43"/>
      <c r="I956" s="20"/>
      <c r="J956" s="17" t="s">
        <v>11</v>
      </c>
      <c r="K956" s="23">
        <f t="shared" ca="1" si="75"/>
        <v>3.6481788105578357</v>
      </c>
      <c r="L956" s="23"/>
      <c r="M956" s="26" t="str">
        <f t="shared" si="76"/>
        <v/>
      </c>
      <c r="N956" s="48"/>
      <c r="O956" s="28" t="str">
        <f t="shared" si="72"/>
        <v/>
      </c>
      <c r="P956" s="26" t="str">
        <f t="shared" si="73"/>
        <v/>
      </c>
      <c r="Q956" s="26" t="str">
        <f t="shared" si="74"/>
        <v/>
      </c>
    </row>
    <row r="957" spans="5:17">
      <c r="E957" s="17">
        <v>951</v>
      </c>
      <c r="F957" s="17"/>
      <c r="G957" s="40"/>
      <c r="H957" s="43"/>
      <c r="I957" s="20"/>
      <c r="J957" s="17" t="s">
        <v>11</v>
      </c>
      <c r="K957" s="23">
        <f t="shared" ca="1" si="75"/>
        <v>3.2861228055785991</v>
      </c>
      <c r="L957" s="23"/>
      <c r="M957" s="26" t="str">
        <f t="shared" si="76"/>
        <v/>
      </c>
      <c r="N957" s="48"/>
      <c r="O957" s="28" t="str">
        <f t="shared" si="72"/>
        <v/>
      </c>
      <c r="P957" s="26" t="str">
        <f t="shared" si="73"/>
        <v/>
      </c>
      <c r="Q957" s="26" t="str">
        <f t="shared" si="74"/>
        <v/>
      </c>
    </row>
    <row r="958" spans="5:17">
      <c r="E958" s="17">
        <v>952</v>
      </c>
      <c r="F958" s="17"/>
      <c r="G958" s="40"/>
      <c r="H958" s="43"/>
      <c r="I958" s="20"/>
      <c r="J958" s="17" t="s">
        <v>11</v>
      </c>
      <c r="K958" s="23">
        <f t="shared" ca="1" si="75"/>
        <v>3.22893281810674</v>
      </c>
      <c r="L958" s="23"/>
      <c r="M958" s="26" t="str">
        <f t="shared" si="76"/>
        <v/>
      </c>
      <c r="N958" s="48"/>
      <c r="O958" s="28" t="str">
        <f t="shared" si="72"/>
        <v/>
      </c>
      <c r="P958" s="26" t="str">
        <f t="shared" si="73"/>
        <v/>
      </c>
      <c r="Q958" s="26" t="str">
        <f t="shared" si="74"/>
        <v/>
      </c>
    </row>
    <row r="959" spans="5:17">
      <c r="E959" s="17">
        <v>953</v>
      </c>
      <c r="F959" s="17"/>
      <c r="G959" s="40"/>
      <c r="H959" s="43"/>
      <c r="I959" s="20"/>
      <c r="J959" s="17" t="s">
        <v>11</v>
      </c>
      <c r="K959" s="23">
        <f t="shared" ca="1" si="75"/>
        <v>4.0460590798170104</v>
      </c>
      <c r="L959" s="23"/>
      <c r="M959" s="26" t="str">
        <f t="shared" si="76"/>
        <v/>
      </c>
      <c r="N959" s="48"/>
      <c r="O959" s="28" t="str">
        <f t="shared" si="72"/>
        <v/>
      </c>
      <c r="P959" s="26" t="str">
        <f t="shared" si="73"/>
        <v/>
      </c>
      <c r="Q959" s="26" t="str">
        <f t="shared" si="74"/>
        <v/>
      </c>
    </row>
    <row r="960" spans="5:17">
      <c r="E960" s="17">
        <v>954</v>
      </c>
      <c r="F960" s="17"/>
      <c r="G960" s="40"/>
      <c r="H960" s="43"/>
      <c r="I960" s="20"/>
      <c r="J960" s="17" t="s">
        <v>11</v>
      </c>
      <c r="K960" s="23">
        <f t="shared" ca="1" si="75"/>
        <v>3.5272595404404425</v>
      </c>
      <c r="L960" s="23"/>
      <c r="M960" s="26" t="str">
        <f t="shared" si="76"/>
        <v/>
      </c>
      <c r="N960" s="48"/>
      <c r="O960" s="28" t="str">
        <f t="shared" si="72"/>
        <v/>
      </c>
      <c r="P960" s="26" t="str">
        <f t="shared" si="73"/>
        <v/>
      </c>
      <c r="Q960" s="26" t="str">
        <f t="shared" si="74"/>
        <v/>
      </c>
    </row>
    <row r="961" spans="5:17">
      <c r="E961" s="17">
        <v>955</v>
      </c>
      <c r="F961" s="17"/>
      <c r="G961" s="40"/>
      <c r="H961" s="43"/>
      <c r="I961" s="20"/>
      <c r="J961" s="17" t="s">
        <v>11</v>
      </c>
      <c r="K961" s="23">
        <f t="shared" ca="1" si="75"/>
        <v>4.1528980641897126</v>
      </c>
      <c r="L961" s="23"/>
      <c r="M961" s="26" t="str">
        <f t="shared" si="76"/>
        <v/>
      </c>
      <c r="N961" s="48"/>
      <c r="O961" s="28" t="str">
        <f t="shared" si="72"/>
        <v/>
      </c>
      <c r="P961" s="26" t="str">
        <f t="shared" si="73"/>
        <v/>
      </c>
      <c r="Q961" s="26" t="str">
        <f t="shared" si="74"/>
        <v/>
      </c>
    </row>
    <row r="962" spans="5:17">
      <c r="E962" s="17">
        <v>956</v>
      </c>
      <c r="F962" s="17"/>
      <c r="G962" s="40"/>
      <c r="H962" s="43"/>
      <c r="I962" s="20"/>
      <c r="J962" s="17" t="s">
        <v>11</v>
      </c>
      <c r="K962" s="23">
        <f t="shared" ca="1" si="75"/>
        <v>2.8554443846696032</v>
      </c>
      <c r="L962" s="23"/>
      <c r="M962" s="26" t="str">
        <f t="shared" si="76"/>
        <v/>
      </c>
      <c r="N962" s="48"/>
      <c r="O962" s="28" t="str">
        <f t="shared" si="72"/>
        <v/>
      </c>
      <c r="P962" s="26" t="str">
        <f t="shared" si="73"/>
        <v/>
      </c>
      <c r="Q962" s="26" t="str">
        <f t="shared" si="74"/>
        <v/>
      </c>
    </row>
    <row r="963" spans="5:17">
      <c r="E963" s="17">
        <v>957</v>
      </c>
      <c r="F963" s="17"/>
      <c r="G963" s="40"/>
      <c r="H963" s="43"/>
      <c r="I963" s="20"/>
      <c r="J963" s="17" t="s">
        <v>11</v>
      </c>
      <c r="K963" s="23">
        <f t="shared" ca="1" si="75"/>
        <v>4.0584487646054201</v>
      </c>
      <c r="L963" s="23"/>
      <c r="M963" s="26" t="str">
        <f t="shared" si="76"/>
        <v/>
      </c>
      <c r="N963" s="48"/>
      <c r="O963" s="28" t="str">
        <f t="shared" si="72"/>
        <v/>
      </c>
      <c r="P963" s="26" t="str">
        <f t="shared" si="73"/>
        <v/>
      </c>
      <c r="Q963" s="26" t="str">
        <f t="shared" si="74"/>
        <v/>
      </c>
    </row>
    <row r="964" spans="5:17">
      <c r="E964" s="17">
        <v>958</v>
      </c>
      <c r="F964" s="17"/>
      <c r="G964" s="40"/>
      <c r="H964" s="43"/>
      <c r="I964" s="20"/>
      <c r="J964" s="17" t="s">
        <v>11</v>
      </c>
      <c r="K964" s="23">
        <f t="shared" ca="1" si="75"/>
        <v>3.6006637724862882</v>
      </c>
      <c r="L964" s="23"/>
      <c r="M964" s="26" t="str">
        <f t="shared" si="76"/>
        <v/>
      </c>
      <c r="N964" s="48"/>
      <c r="O964" s="28" t="str">
        <f t="shared" si="72"/>
        <v/>
      </c>
      <c r="P964" s="26" t="str">
        <f t="shared" si="73"/>
        <v/>
      </c>
      <c r="Q964" s="26" t="str">
        <f t="shared" si="74"/>
        <v/>
      </c>
    </row>
    <row r="965" spans="5:17">
      <c r="E965" s="17">
        <v>959</v>
      </c>
      <c r="F965" s="17"/>
      <c r="G965" s="40"/>
      <c r="H965" s="43"/>
      <c r="I965" s="20"/>
      <c r="J965" s="17" t="s">
        <v>11</v>
      </c>
      <c r="K965" s="23">
        <f t="shared" ca="1" si="75"/>
        <v>3.5416513160776453</v>
      </c>
      <c r="L965" s="23"/>
      <c r="M965" s="26" t="str">
        <f t="shared" si="76"/>
        <v/>
      </c>
      <c r="N965" s="48"/>
      <c r="O965" s="28" t="str">
        <f t="shared" si="72"/>
        <v/>
      </c>
      <c r="P965" s="26" t="str">
        <f t="shared" si="73"/>
        <v/>
      </c>
      <c r="Q965" s="26" t="str">
        <f t="shared" si="74"/>
        <v/>
      </c>
    </row>
    <row r="966" spans="5:17">
      <c r="E966" s="17">
        <v>960</v>
      </c>
      <c r="F966" s="17"/>
      <c r="G966" s="40"/>
      <c r="H966" s="43"/>
      <c r="I966" s="20"/>
      <c r="J966" s="17" t="s">
        <v>11</v>
      </c>
      <c r="K966" s="23">
        <f t="shared" ca="1" si="75"/>
        <v>4.268384648289528</v>
      </c>
      <c r="L966" s="23"/>
      <c r="M966" s="26" t="str">
        <f t="shared" si="76"/>
        <v/>
      </c>
      <c r="N966" s="48"/>
      <c r="O966" s="28" t="str">
        <f t="shared" si="72"/>
        <v/>
      </c>
      <c r="P966" s="26" t="str">
        <f t="shared" si="73"/>
        <v/>
      </c>
      <c r="Q966" s="26" t="str">
        <f t="shared" si="74"/>
        <v/>
      </c>
    </row>
    <row r="967" spans="5:17">
      <c r="E967" s="17">
        <v>961</v>
      </c>
      <c r="F967" s="17"/>
      <c r="G967" s="40"/>
      <c r="H967" s="43"/>
      <c r="I967" s="20"/>
      <c r="J967" s="17" t="s">
        <v>11</v>
      </c>
      <c r="K967" s="23">
        <f t="shared" ca="1" si="75"/>
        <v>3.6187079031682163</v>
      </c>
      <c r="L967" s="23"/>
      <c r="M967" s="26" t="str">
        <f t="shared" si="76"/>
        <v/>
      </c>
      <c r="N967" s="48"/>
      <c r="O967" s="28" t="str">
        <f t="shared" si="72"/>
        <v/>
      </c>
      <c r="P967" s="26" t="str">
        <f t="shared" si="73"/>
        <v/>
      </c>
      <c r="Q967" s="26" t="str">
        <f t="shared" si="74"/>
        <v/>
      </c>
    </row>
    <row r="968" spans="5:17">
      <c r="E968" s="17">
        <v>962</v>
      </c>
      <c r="F968" s="17"/>
      <c r="G968" s="40"/>
      <c r="H968" s="43"/>
      <c r="I968" s="20"/>
      <c r="J968" s="17" t="s">
        <v>11</v>
      </c>
      <c r="K968" s="23">
        <f t="shared" ca="1" si="75"/>
        <v>3.0192023867721884</v>
      </c>
      <c r="L968" s="23"/>
      <c r="M968" s="26" t="str">
        <f t="shared" si="76"/>
        <v/>
      </c>
      <c r="N968" s="48"/>
      <c r="O968" s="28" t="str">
        <f t="shared" si="72"/>
        <v/>
      </c>
      <c r="P968" s="26" t="str">
        <f t="shared" si="73"/>
        <v/>
      </c>
      <c r="Q968" s="26" t="str">
        <f t="shared" si="74"/>
        <v/>
      </c>
    </row>
    <row r="969" spans="5:17">
      <c r="E969" s="17">
        <v>963</v>
      </c>
      <c r="F969" s="17"/>
      <c r="G969" s="40"/>
      <c r="H969" s="43"/>
      <c r="I969" s="20"/>
      <c r="J969" s="17" t="s">
        <v>11</v>
      </c>
      <c r="K969" s="23">
        <f t="shared" ca="1" si="75"/>
        <v>4.4630637698919404</v>
      </c>
      <c r="L969" s="23"/>
      <c r="M969" s="26" t="str">
        <f t="shared" si="76"/>
        <v/>
      </c>
      <c r="N969" s="48"/>
      <c r="O969" s="28" t="str">
        <f t="shared" ref="O969:O1032" si="77">IF(N969="GAGNÉ",K969*M969,IF(N969="PERDU","0,00 €",""))</f>
        <v/>
      </c>
      <c r="P969" s="26" t="str">
        <f t="shared" ref="P969:P1032" si="78">IF(N969="GAGNÉ",O969-M969,IF(N969="PERDU",-M969,""))</f>
        <v/>
      </c>
      <c r="Q969" s="26" t="str">
        <f t="shared" ref="Q969:Q1032" si="79">IF(N969="GAGNÉ",O969-M969+Q968,IF(N969="PERDU",Q968-M969,""))</f>
        <v/>
      </c>
    </row>
    <row r="970" spans="5:17">
      <c r="E970" s="17">
        <v>964</v>
      </c>
      <c r="F970" s="17"/>
      <c r="G970" s="40"/>
      <c r="H970" s="43"/>
      <c r="I970" s="20"/>
      <c r="J970" s="17" t="s">
        <v>11</v>
      </c>
      <c r="K970" s="23">
        <f t="shared" ca="1" si="75"/>
        <v>4.2925683131340984</v>
      </c>
      <c r="L970" s="23"/>
      <c r="M970" s="26" t="str">
        <f t="shared" si="76"/>
        <v/>
      </c>
      <c r="N970" s="48"/>
      <c r="O970" s="28" t="str">
        <f t="shared" si="77"/>
        <v/>
      </c>
      <c r="P970" s="26" t="str">
        <f t="shared" si="78"/>
        <v/>
      </c>
      <c r="Q970" s="26" t="str">
        <f t="shared" si="79"/>
        <v/>
      </c>
    </row>
    <row r="971" spans="5:17">
      <c r="E971" s="17">
        <v>965</v>
      </c>
      <c r="F971" s="17"/>
      <c r="G971" s="40"/>
      <c r="H971" s="43"/>
      <c r="I971" s="20"/>
      <c r="J971" s="17" t="s">
        <v>11</v>
      </c>
      <c r="K971" s="23">
        <f t="shared" ca="1" si="75"/>
        <v>4.0250400364422685</v>
      </c>
      <c r="L971" s="23"/>
      <c r="M971" s="26" t="str">
        <f t="shared" si="76"/>
        <v/>
      </c>
      <c r="N971" s="48"/>
      <c r="O971" s="28" t="str">
        <f t="shared" si="77"/>
        <v/>
      </c>
      <c r="P971" s="26" t="str">
        <f t="shared" si="78"/>
        <v/>
      </c>
      <c r="Q971" s="26" t="str">
        <f t="shared" si="79"/>
        <v/>
      </c>
    </row>
    <row r="972" spans="5:17">
      <c r="E972" s="17">
        <v>966</v>
      </c>
      <c r="F972" s="17"/>
      <c r="G972" s="40"/>
      <c r="H972" s="43"/>
      <c r="I972" s="20"/>
      <c r="J972" s="17" t="s">
        <v>11</v>
      </c>
      <c r="K972" s="23">
        <f t="shared" ca="1" si="75"/>
        <v>3.735265258374592</v>
      </c>
      <c r="L972" s="23"/>
      <c r="M972" s="26" t="str">
        <f t="shared" si="76"/>
        <v/>
      </c>
      <c r="N972" s="48"/>
      <c r="O972" s="28" t="str">
        <f t="shared" si="77"/>
        <v/>
      </c>
      <c r="P972" s="26" t="str">
        <f t="shared" si="78"/>
        <v/>
      </c>
      <c r="Q972" s="26" t="str">
        <f t="shared" si="79"/>
        <v/>
      </c>
    </row>
    <row r="973" spans="5:17">
      <c r="E973" s="17">
        <v>967</v>
      </c>
      <c r="F973" s="17"/>
      <c r="G973" s="40"/>
      <c r="H973" s="43"/>
      <c r="I973" s="20"/>
      <c r="J973" s="17" t="s">
        <v>11</v>
      </c>
      <c r="K973" s="23">
        <f t="shared" ca="1" si="75"/>
        <v>3.0373072853586427</v>
      </c>
      <c r="L973" s="23"/>
      <c r="M973" s="26" t="str">
        <f t="shared" si="76"/>
        <v/>
      </c>
      <c r="N973" s="48"/>
      <c r="O973" s="28" t="str">
        <f t="shared" si="77"/>
        <v/>
      </c>
      <c r="P973" s="26" t="str">
        <f t="shared" si="78"/>
        <v/>
      </c>
      <c r="Q973" s="26" t="str">
        <f t="shared" si="79"/>
        <v/>
      </c>
    </row>
    <row r="974" spans="5:17">
      <c r="E974" s="17">
        <v>968</v>
      </c>
      <c r="F974" s="17"/>
      <c r="G974" s="40"/>
      <c r="H974" s="43"/>
      <c r="I974" s="20"/>
      <c r="J974" s="17" t="s">
        <v>11</v>
      </c>
      <c r="K974" s="23">
        <f t="shared" ca="1" si="75"/>
        <v>2.8350467222033409</v>
      </c>
      <c r="L974" s="23"/>
      <c r="M974" s="26" t="str">
        <f t="shared" si="76"/>
        <v/>
      </c>
      <c r="N974" s="48"/>
      <c r="O974" s="28" t="str">
        <f t="shared" si="77"/>
        <v/>
      </c>
      <c r="P974" s="26" t="str">
        <f t="shared" si="78"/>
        <v/>
      </c>
      <c r="Q974" s="26" t="str">
        <f t="shared" si="79"/>
        <v/>
      </c>
    </row>
    <row r="975" spans="5:17">
      <c r="E975" s="17">
        <v>969</v>
      </c>
      <c r="F975" s="17"/>
      <c r="G975" s="40"/>
      <c r="H975" s="43"/>
      <c r="I975" s="20"/>
      <c r="J975" s="17" t="s">
        <v>11</v>
      </c>
      <c r="K975" s="23">
        <f t="shared" ca="1" si="75"/>
        <v>4.0696765573316078</v>
      </c>
      <c r="L975" s="23"/>
      <c r="M975" s="26" t="str">
        <f t="shared" si="76"/>
        <v/>
      </c>
      <c r="N975" s="48"/>
      <c r="O975" s="28" t="str">
        <f t="shared" si="77"/>
        <v/>
      </c>
      <c r="P975" s="26" t="str">
        <f t="shared" si="78"/>
        <v/>
      </c>
      <c r="Q975" s="26" t="str">
        <f t="shared" si="79"/>
        <v/>
      </c>
    </row>
    <row r="976" spans="5:17">
      <c r="E976" s="17">
        <v>970</v>
      </c>
      <c r="F976" s="17"/>
      <c r="G976" s="40"/>
      <c r="H976" s="43"/>
      <c r="I976" s="20"/>
      <c r="J976" s="17" t="s">
        <v>11</v>
      </c>
      <c r="K976" s="23">
        <f t="shared" ca="1" si="75"/>
        <v>3.9218448505899648</v>
      </c>
      <c r="L976" s="23"/>
      <c r="M976" s="26" t="str">
        <f t="shared" si="76"/>
        <v/>
      </c>
      <c r="N976" s="48"/>
      <c r="O976" s="28" t="str">
        <f t="shared" si="77"/>
        <v/>
      </c>
      <c r="P976" s="26" t="str">
        <f t="shared" si="78"/>
        <v/>
      </c>
      <c r="Q976" s="26" t="str">
        <f t="shared" si="79"/>
        <v/>
      </c>
    </row>
    <row r="977" spans="5:17">
      <c r="E977" s="17">
        <v>971</v>
      </c>
      <c r="F977" s="17"/>
      <c r="G977" s="40"/>
      <c r="H977" s="43"/>
      <c r="I977" s="20"/>
      <c r="J977" s="17" t="s">
        <v>11</v>
      </c>
      <c r="K977" s="23">
        <f t="shared" ca="1" si="75"/>
        <v>3.6160224107489363</v>
      </c>
      <c r="L977" s="23"/>
      <c r="M977" s="26" t="str">
        <f t="shared" si="76"/>
        <v/>
      </c>
      <c r="N977" s="48"/>
      <c r="O977" s="28" t="str">
        <f t="shared" si="77"/>
        <v/>
      </c>
      <c r="P977" s="26" t="str">
        <f t="shared" si="78"/>
        <v/>
      </c>
      <c r="Q977" s="26" t="str">
        <f t="shared" si="79"/>
        <v/>
      </c>
    </row>
    <row r="978" spans="5:17">
      <c r="E978" s="17">
        <v>972</v>
      </c>
      <c r="F978" s="17"/>
      <c r="G978" s="40"/>
      <c r="H978" s="43"/>
      <c r="I978" s="20"/>
      <c r="J978" s="17" t="s">
        <v>11</v>
      </c>
      <c r="K978" s="23">
        <f t="shared" ca="1" si="75"/>
        <v>2.8364008983112607</v>
      </c>
      <c r="L978" s="23"/>
      <c r="M978" s="26" t="str">
        <f t="shared" si="76"/>
        <v/>
      </c>
      <c r="N978" s="48"/>
      <c r="O978" s="28" t="str">
        <f t="shared" si="77"/>
        <v/>
      </c>
      <c r="P978" s="26" t="str">
        <f t="shared" si="78"/>
        <v/>
      </c>
      <c r="Q978" s="26" t="str">
        <f t="shared" si="79"/>
        <v/>
      </c>
    </row>
    <row r="979" spans="5:17">
      <c r="E979" s="17">
        <v>973</v>
      </c>
      <c r="F979" s="17"/>
      <c r="G979" s="40"/>
      <c r="H979" s="43"/>
      <c r="I979" s="20"/>
      <c r="J979" s="17" t="s">
        <v>11</v>
      </c>
      <c r="K979" s="23">
        <f t="shared" ca="1" si="75"/>
        <v>4.319121635459978</v>
      </c>
      <c r="L979" s="23"/>
      <c r="M979" s="26" t="str">
        <f t="shared" si="76"/>
        <v/>
      </c>
      <c r="N979" s="48"/>
      <c r="O979" s="28" t="str">
        <f t="shared" si="77"/>
        <v/>
      </c>
      <c r="P979" s="26" t="str">
        <f t="shared" si="78"/>
        <v/>
      </c>
      <c r="Q979" s="26" t="str">
        <f t="shared" si="79"/>
        <v/>
      </c>
    </row>
    <row r="980" spans="5:17">
      <c r="E980" s="17">
        <v>974</v>
      </c>
      <c r="F980" s="17"/>
      <c r="G980" s="40"/>
      <c r="H980" s="43"/>
      <c r="I980" s="20"/>
      <c r="J980" s="17" t="s">
        <v>11</v>
      </c>
      <c r="K980" s="23">
        <f t="shared" ca="1" si="75"/>
        <v>4.3828122687076085</v>
      </c>
      <c r="L980" s="23"/>
      <c r="M980" s="26" t="str">
        <f t="shared" si="76"/>
        <v/>
      </c>
      <c r="N980" s="48"/>
      <c r="O980" s="28" t="str">
        <f t="shared" si="77"/>
        <v/>
      </c>
      <c r="P980" s="26" t="str">
        <f t="shared" si="78"/>
        <v/>
      </c>
      <c r="Q980" s="26" t="str">
        <f t="shared" si="79"/>
        <v/>
      </c>
    </row>
    <row r="981" spans="5:17">
      <c r="E981" s="17">
        <v>975</v>
      </c>
      <c r="F981" s="17"/>
      <c r="G981" s="40"/>
      <c r="H981" s="43"/>
      <c r="I981" s="20"/>
      <c r="J981" s="17" t="s">
        <v>11</v>
      </c>
      <c r="K981" s="23">
        <f t="shared" ca="1" si="75"/>
        <v>3.528641409438066</v>
      </c>
      <c r="L981" s="23"/>
      <c r="M981" s="26" t="str">
        <f t="shared" si="76"/>
        <v/>
      </c>
      <c r="N981" s="48"/>
      <c r="O981" s="28" t="str">
        <f t="shared" si="77"/>
        <v/>
      </c>
      <c r="P981" s="26" t="str">
        <f t="shared" si="78"/>
        <v/>
      </c>
      <c r="Q981" s="26" t="str">
        <f t="shared" si="79"/>
        <v/>
      </c>
    </row>
    <row r="982" spans="5:17">
      <c r="E982" s="17">
        <v>976</v>
      </c>
      <c r="F982" s="17"/>
      <c r="G982" s="40"/>
      <c r="H982" s="43"/>
      <c r="I982" s="20"/>
      <c r="J982" s="17" t="s">
        <v>11</v>
      </c>
      <c r="K982" s="23">
        <f t="shared" ca="1" si="75"/>
        <v>3.0937560312595282</v>
      </c>
      <c r="L982" s="23"/>
      <c r="M982" s="26" t="str">
        <f t="shared" si="76"/>
        <v/>
      </c>
      <c r="N982" s="48"/>
      <c r="O982" s="28" t="str">
        <f t="shared" si="77"/>
        <v/>
      </c>
      <c r="P982" s="26" t="str">
        <f t="shared" si="78"/>
        <v/>
      </c>
      <c r="Q982" s="26" t="str">
        <f t="shared" si="79"/>
        <v/>
      </c>
    </row>
    <row r="983" spans="5:17">
      <c r="E983" s="17">
        <v>977</v>
      </c>
      <c r="F983" s="17"/>
      <c r="G983" s="40"/>
      <c r="H983" s="43"/>
      <c r="I983" s="20"/>
      <c r="J983" s="17" t="s">
        <v>11</v>
      </c>
      <c r="K983" s="23">
        <f t="shared" ca="1" si="75"/>
        <v>4.080629818721718</v>
      </c>
      <c r="L983" s="23"/>
      <c r="M983" s="26" t="str">
        <f t="shared" si="76"/>
        <v/>
      </c>
      <c r="N983" s="48"/>
      <c r="O983" s="28" t="str">
        <f t="shared" si="77"/>
        <v/>
      </c>
      <c r="P983" s="26" t="str">
        <f t="shared" si="78"/>
        <v/>
      </c>
      <c r="Q983" s="26" t="str">
        <f t="shared" si="79"/>
        <v/>
      </c>
    </row>
    <row r="984" spans="5:17">
      <c r="E984" s="17">
        <v>978</v>
      </c>
      <c r="F984" s="17"/>
      <c r="G984" s="40"/>
      <c r="H984" s="43"/>
      <c r="I984" s="20"/>
      <c r="J984" s="17" t="s">
        <v>11</v>
      </c>
      <c r="K984" s="23">
        <f t="shared" ca="1" si="75"/>
        <v>3.647534311986564</v>
      </c>
      <c r="L984" s="23"/>
      <c r="M984" s="26" t="str">
        <f t="shared" si="76"/>
        <v/>
      </c>
      <c r="N984" s="48"/>
      <c r="O984" s="28" t="str">
        <f t="shared" si="77"/>
        <v/>
      </c>
      <c r="P984" s="26" t="str">
        <f t="shared" si="78"/>
        <v/>
      </c>
      <c r="Q984" s="26" t="str">
        <f t="shared" si="79"/>
        <v/>
      </c>
    </row>
    <row r="985" spans="5:17">
      <c r="E985" s="17">
        <v>979</v>
      </c>
      <c r="F985" s="17"/>
      <c r="G985" s="40"/>
      <c r="H985" s="43"/>
      <c r="I985" s="20"/>
      <c r="J985" s="17" t="s">
        <v>11</v>
      </c>
      <c r="K985" s="23">
        <f t="shared" ca="1" si="75"/>
        <v>2.7759919788890239</v>
      </c>
      <c r="L985" s="23"/>
      <c r="M985" s="26" t="str">
        <f t="shared" si="76"/>
        <v/>
      </c>
      <c r="N985" s="48"/>
      <c r="O985" s="28" t="str">
        <f t="shared" si="77"/>
        <v/>
      </c>
      <c r="P985" s="26" t="str">
        <f t="shared" si="78"/>
        <v/>
      </c>
      <c r="Q985" s="26" t="str">
        <f t="shared" si="79"/>
        <v/>
      </c>
    </row>
    <row r="986" spans="5:17">
      <c r="E986" s="17">
        <v>980</v>
      </c>
      <c r="F986" s="17"/>
      <c r="G986" s="40"/>
      <c r="H986" s="43"/>
      <c r="I986" s="20"/>
      <c r="J986" s="17" t="s">
        <v>11</v>
      </c>
      <c r="K986" s="23">
        <f t="shared" ca="1" si="75"/>
        <v>4.3549035999395613</v>
      </c>
      <c r="L986" s="23"/>
      <c r="M986" s="26" t="str">
        <f t="shared" si="76"/>
        <v/>
      </c>
      <c r="N986" s="48"/>
      <c r="O986" s="28" t="str">
        <f t="shared" si="77"/>
        <v/>
      </c>
      <c r="P986" s="26" t="str">
        <f t="shared" si="78"/>
        <v/>
      </c>
      <c r="Q986" s="26" t="str">
        <f t="shared" si="79"/>
        <v/>
      </c>
    </row>
    <row r="987" spans="5:17">
      <c r="E987" s="17">
        <v>981</v>
      </c>
      <c r="F987" s="17"/>
      <c r="G987" s="40"/>
      <c r="H987" s="43"/>
      <c r="I987" s="20"/>
      <c r="J987" s="17" t="s">
        <v>11</v>
      </c>
      <c r="K987" s="23">
        <f t="shared" ca="1" si="75"/>
        <v>2.9436070304898614</v>
      </c>
      <c r="L987" s="23"/>
      <c r="M987" s="26" t="str">
        <f t="shared" si="76"/>
        <v/>
      </c>
      <c r="N987" s="48"/>
      <c r="O987" s="28" t="str">
        <f t="shared" si="77"/>
        <v/>
      </c>
      <c r="P987" s="26" t="str">
        <f t="shared" si="78"/>
        <v/>
      </c>
      <c r="Q987" s="26" t="str">
        <f t="shared" si="79"/>
        <v/>
      </c>
    </row>
    <row r="988" spans="5:17">
      <c r="E988" s="17">
        <v>982</v>
      </c>
      <c r="F988" s="17"/>
      <c r="G988" s="40"/>
      <c r="H988" s="43"/>
      <c r="I988" s="20"/>
      <c r="J988" s="17" t="s">
        <v>11</v>
      </c>
      <c r="K988" s="23">
        <f t="shared" ca="1" si="75"/>
        <v>3.4901527370519014</v>
      </c>
      <c r="L988" s="23"/>
      <c r="M988" s="26" t="str">
        <f t="shared" si="76"/>
        <v/>
      </c>
      <c r="N988" s="48"/>
      <c r="O988" s="28" t="str">
        <f t="shared" si="77"/>
        <v/>
      </c>
      <c r="P988" s="26" t="str">
        <f t="shared" si="78"/>
        <v/>
      </c>
      <c r="Q988" s="26" t="str">
        <f t="shared" si="79"/>
        <v/>
      </c>
    </row>
    <row r="989" spans="5:17">
      <c r="E989" s="17">
        <v>983</v>
      </c>
      <c r="F989" s="17"/>
      <c r="G989" s="40"/>
      <c r="H989" s="43"/>
      <c r="I989" s="20"/>
      <c r="J989" s="17" t="s">
        <v>11</v>
      </c>
      <c r="K989" s="23">
        <f t="shared" ca="1" si="75"/>
        <v>2.814781739729094</v>
      </c>
      <c r="L989" s="23"/>
      <c r="M989" s="26" t="str">
        <f t="shared" si="76"/>
        <v/>
      </c>
      <c r="N989" s="48"/>
      <c r="O989" s="28" t="str">
        <f t="shared" si="77"/>
        <v/>
      </c>
      <c r="P989" s="26" t="str">
        <f t="shared" si="78"/>
        <v/>
      </c>
      <c r="Q989" s="26" t="str">
        <f t="shared" si="79"/>
        <v/>
      </c>
    </row>
    <row r="990" spans="5:17">
      <c r="E990" s="17">
        <v>984</v>
      </c>
      <c r="F990" s="17"/>
      <c r="G990" s="40"/>
      <c r="H990" s="43"/>
      <c r="I990" s="20"/>
      <c r="J990" s="17" t="s">
        <v>11</v>
      </c>
      <c r="K990" s="23">
        <f t="shared" ca="1" si="75"/>
        <v>3.9717394763523477</v>
      </c>
      <c r="L990" s="23"/>
      <c r="M990" s="26" t="str">
        <f t="shared" si="76"/>
        <v/>
      </c>
      <c r="N990" s="48"/>
      <c r="O990" s="28" t="str">
        <f t="shared" si="77"/>
        <v/>
      </c>
      <c r="P990" s="26" t="str">
        <f t="shared" si="78"/>
        <v/>
      </c>
      <c r="Q990" s="26" t="str">
        <f t="shared" si="79"/>
        <v/>
      </c>
    </row>
    <row r="991" spans="5:17">
      <c r="E991" s="17">
        <v>985</v>
      </c>
      <c r="F991" s="17"/>
      <c r="G991" s="40"/>
      <c r="H991" s="43"/>
      <c r="I991" s="20"/>
      <c r="J991" s="17" t="s">
        <v>11</v>
      </c>
      <c r="K991" s="23">
        <f t="shared" ca="1" si="75"/>
        <v>2.7748864636349628</v>
      </c>
      <c r="L991" s="23"/>
      <c r="M991" s="26" t="str">
        <f t="shared" si="76"/>
        <v/>
      </c>
      <c r="N991" s="48"/>
      <c r="O991" s="28" t="str">
        <f t="shared" si="77"/>
        <v/>
      </c>
      <c r="P991" s="26" t="str">
        <f t="shared" si="78"/>
        <v/>
      </c>
      <c r="Q991" s="26" t="str">
        <f t="shared" si="79"/>
        <v/>
      </c>
    </row>
    <row r="992" spans="5:17">
      <c r="E992" s="17">
        <v>986</v>
      </c>
      <c r="F992" s="17"/>
      <c r="G992" s="40"/>
      <c r="H992" s="43"/>
      <c r="I992" s="20"/>
      <c r="J992" s="17" t="s">
        <v>11</v>
      </c>
      <c r="K992" s="23">
        <f t="shared" ca="1" si="75"/>
        <v>3.9408992652297239</v>
      </c>
      <c r="L992" s="23"/>
      <c r="M992" s="26" t="str">
        <f t="shared" si="76"/>
        <v/>
      </c>
      <c r="N992" s="48"/>
      <c r="O992" s="28" t="str">
        <f t="shared" si="77"/>
        <v/>
      </c>
      <c r="P992" s="26" t="str">
        <f t="shared" si="78"/>
        <v/>
      </c>
      <c r="Q992" s="26" t="str">
        <f t="shared" si="79"/>
        <v/>
      </c>
    </row>
    <row r="993" spans="5:17">
      <c r="E993" s="17">
        <v>987</v>
      </c>
      <c r="F993" s="17"/>
      <c r="G993" s="40"/>
      <c r="H993" s="43"/>
      <c r="I993" s="20"/>
      <c r="J993" s="17" t="s">
        <v>11</v>
      </c>
      <c r="K993" s="23">
        <f t="shared" ca="1" si="75"/>
        <v>3.858299971314441</v>
      </c>
      <c r="L993" s="23"/>
      <c r="M993" s="26" t="str">
        <f t="shared" si="76"/>
        <v/>
      </c>
      <c r="N993" s="48"/>
      <c r="O993" s="28" t="str">
        <f t="shared" si="77"/>
        <v/>
      </c>
      <c r="P993" s="26" t="str">
        <f t="shared" si="78"/>
        <v/>
      </c>
      <c r="Q993" s="26" t="str">
        <f t="shared" si="79"/>
        <v/>
      </c>
    </row>
    <row r="994" spans="5:17">
      <c r="E994" s="17">
        <v>988</v>
      </c>
      <c r="F994" s="17"/>
      <c r="G994" s="40"/>
      <c r="H994" s="43"/>
      <c r="I994" s="20"/>
      <c r="J994" s="17" t="s">
        <v>11</v>
      </c>
      <c r="K994" s="23">
        <f t="shared" ca="1" si="75"/>
        <v>3.217657272130082</v>
      </c>
      <c r="L994" s="23"/>
      <c r="M994" s="26" t="str">
        <f t="shared" si="76"/>
        <v/>
      </c>
      <c r="N994" s="48"/>
      <c r="O994" s="28" t="str">
        <f t="shared" si="77"/>
        <v/>
      </c>
      <c r="P994" s="26" t="str">
        <f t="shared" si="78"/>
        <v/>
      </c>
      <c r="Q994" s="26" t="str">
        <f t="shared" si="79"/>
        <v/>
      </c>
    </row>
    <row r="995" spans="5:17">
      <c r="E995" s="17">
        <v>989</v>
      </c>
      <c r="F995" s="17"/>
      <c r="G995" s="40"/>
      <c r="H995" s="43"/>
      <c r="I995" s="20"/>
      <c r="J995" s="17" t="s">
        <v>11</v>
      </c>
      <c r="K995" s="23">
        <f t="shared" ca="1" si="75"/>
        <v>4.0823725623201277</v>
      </c>
      <c r="L995" s="23"/>
      <c r="M995" s="26" t="str">
        <f t="shared" si="76"/>
        <v/>
      </c>
      <c r="N995" s="48"/>
      <c r="O995" s="28" t="str">
        <f t="shared" si="77"/>
        <v/>
      </c>
      <c r="P995" s="26" t="str">
        <f t="shared" si="78"/>
        <v/>
      </c>
      <c r="Q995" s="26" t="str">
        <f t="shared" si="79"/>
        <v/>
      </c>
    </row>
    <row r="996" spans="5:17">
      <c r="E996" s="17">
        <v>990</v>
      </c>
      <c r="F996" s="17"/>
      <c r="G996" s="40"/>
      <c r="H996" s="43"/>
      <c r="I996" s="20"/>
      <c r="J996" s="17" t="s">
        <v>11</v>
      </c>
      <c r="K996" s="23">
        <f t="shared" ca="1" si="75"/>
        <v>2.9096228431161619</v>
      </c>
      <c r="L996" s="23"/>
      <c r="M996" s="26" t="str">
        <f t="shared" si="76"/>
        <v/>
      </c>
      <c r="N996" s="48"/>
      <c r="O996" s="28" t="str">
        <f t="shared" si="77"/>
        <v/>
      </c>
      <c r="P996" s="26" t="str">
        <f t="shared" si="78"/>
        <v/>
      </c>
      <c r="Q996" s="26" t="str">
        <f t="shared" si="79"/>
        <v/>
      </c>
    </row>
    <row r="997" spans="5:17">
      <c r="E997" s="17">
        <v>991</v>
      </c>
      <c r="F997" s="17"/>
      <c r="G997" s="40"/>
      <c r="H997" s="43"/>
      <c r="I997" s="20"/>
      <c r="J997" s="17" t="s">
        <v>11</v>
      </c>
      <c r="K997" s="23">
        <f t="shared" ca="1" si="75"/>
        <v>4.2703810058987717</v>
      </c>
      <c r="L997" s="23"/>
      <c r="M997" s="26" t="str">
        <f t="shared" si="76"/>
        <v/>
      </c>
      <c r="N997" s="48"/>
      <c r="O997" s="28" t="str">
        <f t="shared" si="77"/>
        <v/>
      </c>
      <c r="P997" s="26" t="str">
        <f t="shared" si="78"/>
        <v/>
      </c>
      <c r="Q997" s="26" t="str">
        <f t="shared" si="79"/>
        <v/>
      </c>
    </row>
    <row r="998" spans="5:17">
      <c r="E998" s="17">
        <v>992</v>
      </c>
      <c r="F998" s="17"/>
      <c r="G998" s="40"/>
      <c r="H998" s="43"/>
      <c r="I998" s="20"/>
      <c r="J998" s="17" t="s">
        <v>11</v>
      </c>
      <c r="K998" s="23">
        <f t="shared" ca="1" si="75"/>
        <v>4.3817045731547166</v>
      </c>
      <c r="L998" s="23"/>
      <c r="M998" s="26" t="str">
        <f t="shared" si="76"/>
        <v/>
      </c>
      <c r="N998" s="48"/>
      <c r="O998" s="28" t="str">
        <f t="shared" si="77"/>
        <v/>
      </c>
      <c r="P998" s="26" t="str">
        <f t="shared" si="78"/>
        <v/>
      </c>
      <c r="Q998" s="26" t="str">
        <f t="shared" si="79"/>
        <v/>
      </c>
    </row>
    <row r="999" spans="5:17">
      <c r="E999" s="17">
        <v>993</v>
      </c>
      <c r="F999" s="17"/>
      <c r="G999" s="40"/>
      <c r="H999" s="43"/>
      <c r="I999" s="20"/>
      <c r="J999" s="17" t="s">
        <v>11</v>
      </c>
      <c r="K999" s="23">
        <f t="shared" ca="1" si="75"/>
        <v>3.2964406316959844</v>
      </c>
      <c r="L999" s="23"/>
      <c r="M999" s="26" t="str">
        <f t="shared" si="76"/>
        <v/>
      </c>
      <c r="N999" s="48"/>
      <c r="O999" s="28" t="str">
        <f t="shared" si="77"/>
        <v/>
      </c>
      <c r="P999" s="26" t="str">
        <f t="shared" si="78"/>
        <v/>
      </c>
      <c r="Q999" s="26" t="str">
        <f t="shared" si="79"/>
        <v/>
      </c>
    </row>
    <row r="1000" spans="5:17">
      <c r="E1000" s="17">
        <v>994</v>
      </c>
      <c r="F1000" s="17"/>
      <c r="G1000" s="40"/>
      <c r="H1000" s="43"/>
      <c r="I1000" s="20"/>
      <c r="J1000" s="17" t="s">
        <v>11</v>
      </c>
      <c r="K1000" s="23">
        <f t="shared" ca="1" si="75"/>
        <v>4.5734804313191759</v>
      </c>
      <c r="L1000" s="23"/>
      <c r="M1000" s="26" t="str">
        <f t="shared" si="76"/>
        <v/>
      </c>
      <c r="N1000" s="48"/>
      <c r="O1000" s="28" t="str">
        <f t="shared" si="77"/>
        <v/>
      </c>
      <c r="P1000" s="26" t="str">
        <f t="shared" si="78"/>
        <v/>
      </c>
      <c r="Q1000" s="26" t="str">
        <f t="shared" si="79"/>
        <v/>
      </c>
    </row>
    <row r="1001" spans="5:17">
      <c r="E1001" s="17">
        <v>995</v>
      </c>
      <c r="F1001" s="17"/>
      <c r="G1001" s="40"/>
      <c r="H1001" s="43"/>
      <c r="I1001" s="20"/>
      <c r="J1001" s="17" t="s">
        <v>11</v>
      </c>
      <c r="K1001" s="23">
        <f t="shared" ca="1" si="75"/>
        <v>4.1611453780090724</v>
      </c>
      <c r="L1001" s="23"/>
      <c r="M1001" s="26" t="str">
        <f t="shared" si="76"/>
        <v/>
      </c>
      <c r="N1001" s="48"/>
      <c r="O1001" s="28" t="str">
        <f t="shared" si="77"/>
        <v/>
      </c>
      <c r="P1001" s="26" t="str">
        <f t="shared" si="78"/>
        <v/>
      </c>
      <c r="Q1001" s="26" t="str">
        <f t="shared" si="79"/>
        <v/>
      </c>
    </row>
    <row r="1002" spans="5:17">
      <c r="E1002" s="17">
        <v>996</v>
      </c>
      <c r="F1002" s="17"/>
      <c r="G1002" s="40"/>
      <c r="H1002" s="43"/>
      <c r="I1002" s="20"/>
      <c r="J1002" s="17" t="s">
        <v>11</v>
      </c>
      <c r="K1002" s="23">
        <f t="shared" ca="1" si="75"/>
        <v>3.5879984350839198</v>
      </c>
      <c r="L1002" s="23"/>
      <c r="M1002" s="26" t="str">
        <f t="shared" si="76"/>
        <v/>
      </c>
      <c r="N1002" s="48"/>
      <c r="O1002" s="28" t="str">
        <f t="shared" si="77"/>
        <v/>
      </c>
      <c r="P1002" s="26" t="str">
        <f t="shared" si="78"/>
        <v/>
      </c>
      <c r="Q1002" s="26" t="str">
        <f t="shared" si="79"/>
        <v/>
      </c>
    </row>
    <row r="1003" spans="5:17">
      <c r="E1003" s="17">
        <v>997</v>
      </c>
      <c r="F1003" s="17"/>
      <c r="G1003" s="40"/>
      <c r="H1003" s="43"/>
      <c r="I1003" s="20"/>
      <c r="J1003" s="17" t="s">
        <v>11</v>
      </c>
      <c r="K1003" s="23">
        <f t="shared" ref="K1003:K1066" ca="1" si="80">2.75+RAND()*(4.6-2.75)</f>
        <v>3.8812415437176928</v>
      </c>
      <c r="L1003" s="23"/>
      <c r="M1003" s="26" t="str">
        <f t="shared" si="76"/>
        <v/>
      </c>
      <c r="N1003" s="48"/>
      <c r="O1003" s="28" t="str">
        <f t="shared" si="77"/>
        <v/>
      </c>
      <c r="P1003" s="26" t="str">
        <f t="shared" si="78"/>
        <v/>
      </c>
      <c r="Q1003" s="26" t="str">
        <f t="shared" si="79"/>
        <v/>
      </c>
    </row>
    <row r="1004" spans="5:17">
      <c r="E1004" s="17">
        <v>998</v>
      </c>
      <c r="F1004" s="17"/>
      <c r="G1004" s="40"/>
      <c r="H1004" s="43"/>
      <c r="I1004" s="20"/>
      <c r="J1004" s="17" t="s">
        <v>11</v>
      </c>
      <c r="K1004" s="23">
        <f t="shared" ca="1" si="80"/>
        <v>3.4321950450969823</v>
      </c>
      <c r="L1004" s="23"/>
      <c r="M1004" s="26" t="str">
        <f t="shared" si="76"/>
        <v/>
      </c>
      <c r="N1004" s="48"/>
      <c r="O1004" s="28" t="str">
        <f t="shared" si="77"/>
        <v/>
      </c>
      <c r="P1004" s="26" t="str">
        <f t="shared" si="78"/>
        <v/>
      </c>
      <c r="Q1004" s="26" t="str">
        <f t="shared" si="79"/>
        <v/>
      </c>
    </row>
    <row r="1005" spans="5:17">
      <c r="E1005" s="17">
        <v>999</v>
      </c>
      <c r="F1005" s="17"/>
      <c r="G1005" s="40"/>
      <c r="H1005" s="43"/>
      <c r="I1005" s="20"/>
      <c r="J1005" s="17" t="s">
        <v>11</v>
      </c>
      <c r="K1005" s="23">
        <f t="shared" ca="1" si="80"/>
        <v>3.2826888503675562</v>
      </c>
      <c r="L1005" s="23"/>
      <c r="M1005" s="26" t="str">
        <f t="shared" si="76"/>
        <v/>
      </c>
      <c r="N1005" s="48"/>
      <c r="O1005" s="28" t="str">
        <f t="shared" si="77"/>
        <v/>
      </c>
      <c r="P1005" s="26" t="str">
        <f t="shared" si="78"/>
        <v/>
      </c>
      <c r="Q1005" s="26" t="str">
        <f t="shared" si="79"/>
        <v/>
      </c>
    </row>
    <row r="1006" spans="5:17">
      <c r="E1006" s="17">
        <v>1000</v>
      </c>
      <c r="F1006" s="17"/>
      <c r="G1006" s="40"/>
      <c r="H1006" s="43"/>
      <c r="I1006" s="20"/>
      <c r="J1006" s="17" t="s">
        <v>11</v>
      </c>
      <c r="K1006" s="23">
        <f t="shared" ca="1" si="80"/>
        <v>4.1340320094510901</v>
      </c>
      <c r="L1006" s="23"/>
      <c r="M1006" s="26" t="str">
        <f t="shared" si="76"/>
        <v/>
      </c>
      <c r="N1006" s="48"/>
      <c r="O1006" s="28" t="str">
        <f t="shared" si="77"/>
        <v/>
      </c>
      <c r="P1006" s="26" t="str">
        <f t="shared" si="78"/>
        <v/>
      </c>
      <c r="Q1006" s="26" t="str">
        <f t="shared" si="79"/>
        <v/>
      </c>
    </row>
    <row r="1007" spans="5:17">
      <c r="E1007" s="17">
        <v>1001</v>
      </c>
      <c r="F1007" s="17"/>
      <c r="G1007" s="40"/>
      <c r="H1007" s="43"/>
      <c r="I1007" s="20"/>
      <c r="J1007" s="17" t="s">
        <v>11</v>
      </c>
      <c r="K1007" s="23">
        <f t="shared" ca="1" si="80"/>
        <v>3.7145719263648482</v>
      </c>
      <c r="L1007" s="23"/>
      <c r="M1007" s="26" t="str">
        <f t="shared" si="76"/>
        <v/>
      </c>
      <c r="N1007" s="48"/>
      <c r="O1007" s="28" t="str">
        <f t="shared" si="77"/>
        <v/>
      </c>
      <c r="P1007" s="26" t="str">
        <f t="shared" si="78"/>
        <v/>
      </c>
      <c r="Q1007" s="26" t="str">
        <f t="shared" si="79"/>
        <v/>
      </c>
    </row>
    <row r="1008" spans="5:17">
      <c r="E1008" s="17">
        <v>1002</v>
      </c>
      <c r="F1008" s="17"/>
      <c r="G1008" s="40"/>
      <c r="H1008" s="43"/>
      <c r="I1008" s="20"/>
      <c r="J1008" s="17" t="s">
        <v>11</v>
      </c>
      <c r="K1008" s="23">
        <f t="shared" ca="1" si="80"/>
        <v>3.0857460047409555</v>
      </c>
      <c r="L1008" s="23"/>
      <c r="M1008" s="26" t="str">
        <f t="shared" si="76"/>
        <v/>
      </c>
      <c r="N1008" s="48"/>
      <c r="O1008" s="28" t="str">
        <f t="shared" si="77"/>
        <v/>
      </c>
      <c r="P1008" s="26" t="str">
        <f t="shared" si="78"/>
        <v/>
      </c>
      <c r="Q1008" s="26" t="str">
        <f t="shared" si="79"/>
        <v/>
      </c>
    </row>
    <row r="1009" spans="5:17">
      <c r="E1009" s="17">
        <v>1003</v>
      </c>
      <c r="F1009" s="17"/>
      <c r="G1009" s="40"/>
      <c r="H1009" s="43"/>
      <c r="I1009" s="20"/>
      <c r="J1009" s="17" t="s">
        <v>11</v>
      </c>
      <c r="K1009" s="23">
        <f t="shared" ca="1" si="80"/>
        <v>3.3419480480822363</v>
      </c>
      <c r="L1009" s="23"/>
      <c r="M1009" s="26" t="str">
        <f t="shared" si="76"/>
        <v/>
      </c>
      <c r="N1009" s="48"/>
      <c r="O1009" s="28" t="str">
        <f t="shared" si="77"/>
        <v/>
      </c>
      <c r="P1009" s="26" t="str">
        <f t="shared" si="78"/>
        <v/>
      </c>
      <c r="Q1009" s="26" t="str">
        <f t="shared" si="79"/>
        <v/>
      </c>
    </row>
    <row r="1010" spans="5:17">
      <c r="E1010" s="17">
        <v>1004</v>
      </c>
      <c r="F1010" s="17"/>
      <c r="G1010" s="40"/>
      <c r="H1010" s="43"/>
      <c r="I1010" s="20"/>
      <c r="J1010" s="17" t="s">
        <v>11</v>
      </c>
      <c r="K1010" s="23">
        <f t="shared" ca="1" si="80"/>
        <v>3.5654323245781567</v>
      </c>
      <c r="L1010" s="23"/>
      <c r="M1010" s="26" t="str">
        <f t="shared" si="76"/>
        <v/>
      </c>
      <c r="N1010" s="48"/>
      <c r="O1010" s="28" t="str">
        <f t="shared" si="77"/>
        <v/>
      </c>
      <c r="P1010" s="26" t="str">
        <f t="shared" si="78"/>
        <v/>
      </c>
      <c r="Q1010" s="26" t="str">
        <f t="shared" si="79"/>
        <v/>
      </c>
    </row>
    <row r="1011" spans="5:17">
      <c r="E1011" s="17">
        <v>1005</v>
      </c>
      <c r="F1011" s="17"/>
      <c r="G1011" s="40"/>
      <c r="H1011" s="43"/>
      <c r="I1011" s="20"/>
      <c r="J1011" s="17" t="s">
        <v>11</v>
      </c>
      <c r="K1011" s="23">
        <f t="shared" ca="1" si="80"/>
        <v>2.8978525199767979</v>
      </c>
      <c r="L1011" s="23"/>
      <c r="M1011" s="26" t="str">
        <f t="shared" si="76"/>
        <v/>
      </c>
      <c r="N1011" s="48"/>
      <c r="O1011" s="28" t="str">
        <f t="shared" si="77"/>
        <v/>
      </c>
      <c r="P1011" s="26" t="str">
        <f t="shared" si="78"/>
        <v/>
      </c>
      <c r="Q1011" s="26" t="str">
        <f t="shared" si="79"/>
        <v/>
      </c>
    </row>
    <row r="1012" spans="5:17">
      <c r="E1012" s="17">
        <v>1006</v>
      </c>
      <c r="F1012" s="17"/>
      <c r="G1012" s="40"/>
      <c r="H1012" s="43"/>
      <c r="I1012" s="20"/>
      <c r="J1012" s="17" t="s">
        <v>11</v>
      </c>
      <c r="K1012" s="23">
        <f t="shared" ca="1" si="80"/>
        <v>3.6706331152560194</v>
      </c>
      <c r="L1012" s="23"/>
      <c r="M1012" s="26" t="str">
        <f t="shared" si="76"/>
        <v/>
      </c>
      <c r="N1012" s="48"/>
      <c r="O1012" s="28" t="str">
        <f t="shared" si="77"/>
        <v/>
      </c>
      <c r="P1012" s="26" t="str">
        <f t="shared" si="78"/>
        <v/>
      </c>
      <c r="Q1012" s="26" t="str">
        <f t="shared" si="79"/>
        <v/>
      </c>
    </row>
    <row r="1013" spans="5:17">
      <c r="E1013" s="17">
        <v>1007</v>
      </c>
      <c r="F1013" s="17"/>
      <c r="G1013" s="40"/>
      <c r="H1013" s="43"/>
      <c r="I1013" s="20"/>
      <c r="J1013" s="17" t="s">
        <v>11</v>
      </c>
      <c r="K1013" s="23">
        <f t="shared" ca="1" si="80"/>
        <v>3.3457071372298302</v>
      </c>
      <c r="L1013" s="23"/>
      <c r="M1013" s="26" t="str">
        <f t="shared" si="76"/>
        <v/>
      </c>
      <c r="N1013" s="48"/>
      <c r="O1013" s="28" t="str">
        <f t="shared" si="77"/>
        <v/>
      </c>
      <c r="P1013" s="26" t="str">
        <f t="shared" si="78"/>
        <v/>
      </c>
      <c r="Q1013" s="26" t="str">
        <f t="shared" si="79"/>
        <v/>
      </c>
    </row>
    <row r="1014" spans="5:17">
      <c r="E1014" s="17">
        <v>1008</v>
      </c>
      <c r="F1014" s="17"/>
      <c r="G1014" s="40"/>
      <c r="H1014" s="43"/>
      <c r="I1014" s="20"/>
      <c r="J1014" s="17" t="s">
        <v>11</v>
      </c>
      <c r="K1014" s="23">
        <f t="shared" ca="1" si="80"/>
        <v>3.089805830428757</v>
      </c>
      <c r="L1014" s="23"/>
      <c r="M1014" s="26" t="str">
        <f t="shared" ref="M1014:M1077" si="81">IF(N1013="","",IF(OR(N1013="REPORTÉ",N1013="ANNULÉ"),M1013,IF(N1013="GAGNÉ",M1011,M1012+M1013)))</f>
        <v/>
      </c>
      <c r="N1014" s="48"/>
      <c r="O1014" s="28" t="str">
        <f t="shared" si="77"/>
        <v/>
      </c>
      <c r="P1014" s="26" t="str">
        <f t="shared" si="78"/>
        <v/>
      </c>
      <c r="Q1014" s="26" t="str">
        <f t="shared" si="79"/>
        <v/>
      </c>
    </row>
    <row r="1015" spans="5:17">
      <c r="E1015" s="17">
        <v>1009</v>
      </c>
      <c r="F1015" s="17"/>
      <c r="G1015" s="40"/>
      <c r="H1015" s="43"/>
      <c r="I1015" s="20"/>
      <c r="J1015" s="17" t="s">
        <v>11</v>
      </c>
      <c r="K1015" s="23">
        <f t="shared" ca="1" si="80"/>
        <v>3.5790485311434059</v>
      </c>
      <c r="L1015" s="23"/>
      <c r="M1015" s="26" t="str">
        <f t="shared" si="81"/>
        <v/>
      </c>
      <c r="N1015" s="48"/>
      <c r="O1015" s="28" t="str">
        <f t="shared" si="77"/>
        <v/>
      </c>
      <c r="P1015" s="26" t="str">
        <f t="shared" si="78"/>
        <v/>
      </c>
      <c r="Q1015" s="26" t="str">
        <f t="shared" si="79"/>
        <v/>
      </c>
    </row>
    <row r="1016" spans="5:17">
      <c r="E1016" s="17">
        <v>1010</v>
      </c>
      <c r="F1016" s="17"/>
      <c r="G1016" s="40"/>
      <c r="H1016" s="43"/>
      <c r="I1016" s="20"/>
      <c r="J1016" s="17" t="s">
        <v>11</v>
      </c>
      <c r="K1016" s="23">
        <f t="shared" ca="1" si="80"/>
        <v>3.7117043846107731</v>
      </c>
      <c r="L1016" s="23"/>
      <c r="M1016" s="26" t="str">
        <f t="shared" si="81"/>
        <v/>
      </c>
      <c r="N1016" s="48"/>
      <c r="O1016" s="28" t="str">
        <f t="shared" si="77"/>
        <v/>
      </c>
      <c r="P1016" s="26" t="str">
        <f t="shared" si="78"/>
        <v/>
      </c>
      <c r="Q1016" s="26" t="str">
        <f t="shared" si="79"/>
        <v/>
      </c>
    </row>
    <row r="1017" spans="5:17">
      <c r="E1017" s="17">
        <v>1011</v>
      </c>
      <c r="F1017" s="17"/>
      <c r="G1017" s="40"/>
      <c r="H1017" s="43"/>
      <c r="I1017" s="20"/>
      <c r="J1017" s="17" t="s">
        <v>11</v>
      </c>
      <c r="K1017" s="23">
        <f t="shared" ca="1" si="80"/>
        <v>4.1465056598069374</v>
      </c>
      <c r="L1017" s="23"/>
      <c r="M1017" s="26" t="str">
        <f t="shared" si="81"/>
        <v/>
      </c>
      <c r="N1017" s="48"/>
      <c r="O1017" s="28" t="str">
        <f t="shared" si="77"/>
        <v/>
      </c>
      <c r="P1017" s="26" t="str">
        <f t="shared" si="78"/>
        <v/>
      </c>
      <c r="Q1017" s="26" t="str">
        <f t="shared" si="79"/>
        <v/>
      </c>
    </row>
    <row r="1018" spans="5:17">
      <c r="E1018" s="17">
        <v>1012</v>
      </c>
      <c r="F1018" s="17"/>
      <c r="G1018" s="40"/>
      <c r="H1018" s="43"/>
      <c r="I1018" s="20"/>
      <c r="J1018" s="17" t="s">
        <v>11</v>
      </c>
      <c r="K1018" s="23">
        <f t="shared" ca="1" si="80"/>
        <v>3.0595089450107409</v>
      </c>
      <c r="L1018" s="23"/>
      <c r="M1018" s="26" t="str">
        <f t="shared" si="81"/>
        <v/>
      </c>
      <c r="N1018" s="48"/>
      <c r="O1018" s="28" t="str">
        <f t="shared" si="77"/>
        <v/>
      </c>
      <c r="P1018" s="26" t="str">
        <f t="shared" si="78"/>
        <v/>
      </c>
      <c r="Q1018" s="26" t="str">
        <f t="shared" si="79"/>
        <v/>
      </c>
    </row>
    <row r="1019" spans="5:17">
      <c r="E1019" s="17">
        <v>1013</v>
      </c>
      <c r="F1019" s="17"/>
      <c r="G1019" s="40"/>
      <c r="H1019" s="43"/>
      <c r="I1019" s="20"/>
      <c r="J1019" s="17" t="s">
        <v>11</v>
      </c>
      <c r="K1019" s="23">
        <f t="shared" ca="1" si="80"/>
        <v>4.3886019229142894</v>
      </c>
      <c r="L1019" s="23"/>
      <c r="M1019" s="26" t="str">
        <f t="shared" si="81"/>
        <v/>
      </c>
      <c r="N1019" s="48"/>
      <c r="O1019" s="28" t="str">
        <f t="shared" si="77"/>
        <v/>
      </c>
      <c r="P1019" s="26" t="str">
        <f t="shared" si="78"/>
        <v/>
      </c>
      <c r="Q1019" s="26" t="str">
        <f t="shared" si="79"/>
        <v/>
      </c>
    </row>
    <row r="1020" spans="5:17">
      <c r="E1020" s="17">
        <v>1014</v>
      </c>
      <c r="F1020" s="17"/>
      <c r="G1020" s="40"/>
      <c r="H1020" s="43"/>
      <c r="I1020" s="20"/>
      <c r="J1020" s="17" t="s">
        <v>11</v>
      </c>
      <c r="K1020" s="23">
        <f t="shared" ca="1" si="80"/>
        <v>4.2907932600305179</v>
      </c>
      <c r="L1020" s="23"/>
      <c r="M1020" s="26" t="str">
        <f t="shared" si="81"/>
        <v/>
      </c>
      <c r="N1020" s="48"/>
      <c r="O1020" s="28" t="str">
        <f t="shared" si="77"/>
        <v/>
      </c>
      <c r="P1020" s="26" t="str">
        <f t="shared" si="78"/>
        <v/>
      </c>
      <c r="Q1020" s="26" t="str">
        <f t="shared" si="79"/>
        <v/>
      </c>
    </row>
    <row r="1021" spans="5:17">
      <c r="E1021" s="17">
        <v>1015</v>
      </c>
      <c r="F1021" s="17"/>
      <c r="G1021" s="40"/>
      <c r="H1021" s="43"/>
      <c r="I1021" s="20"/>
      <c r="J1021" s="17" t="s">
        <v>11</v>
      </c>
      <c r="K1021" s="23">
        <f t="shared" ca="1" si="80"/>
        <v>4.0731752153142189</v>
      </c>
      <c r="L1021" s="23"/>
      <c r="M1021" s="26" t="str">
        <f t="shared" si="81"/>
        <v/>
      </c>
      <c r="N1021" s="48"/>
      <c r="O1021" s="28" t="str">
        <f t="shared" si="77"/>
        <v/>
      </c>
      <c r="P1021" s="26" t="str">
        <f t="shared" si="78"/>
        <v/>
      </c>
      <c r="Q1021" s="26" t="str">
        <f t="shared" si="79"/>
        <v/>
      </c>
    </row>
    <row r="1022" spans="5:17">
      <c r="E1022" s="17">
        <v>1016</v>
      </c>
      <c r="F1022" s="17"/>
      <c r="G1022" s="40"/>
      <c r="H1022" s="43"/>
      <c r="I1022" s="20"/>
      <c r="J1022" s="17" t="s">
        <v>11</v>
      </c>
      <c r="K1022" s="23">
        <f t="shared" ca="1" si="80"/>
        <v>3.2072845536214158</v>
      </c>
      <c r="L1022" s="23"/>
      <c r="M1022" s="26" t="str">
        <f t="shared" si="81"/>
        <v/>
      </c>
      <c r="N1022" s="48"/>
      <c r="O1022" s="28" t="str">
        <f t="shared" si="77"/>
        <v/>
      </c>
      <c r="P1022" s="26" t="str">
        <f t="shared" si="78"/>
        <v/>
      </c>
      <c r="Q1022" s="26" t="str">
        <f t="shared" si="79"/>
        <v/>
      </c>
    </row>
    <row r="1023" spans="5:17">
      <c r="E1023" s="17">
        <v>1017</v>
      </c>
      <c r="F1023" s="17"/>
      <c r="G1023" s="40"/>
      <c r="H1023" s="43"/>
      <c r="I1023" s="20"/>
      <c r="J1023" s="17" t="s">
        <v>11</v>
      </c>
      <c r="K1023" s="23">
        <f t="shared" ca="1" si="80"/>
        <v>4.004816974090077</v>
      </c>
      <c r="L1023" s="23"/>
      <c r="M1023" s="26" t="str">
        <f t="shared" si="81"/>
        <v/>
      </c>
      <c r="N1023" s="48"/>
      <c r="O1023" s="28" t="str">
        <f t="shared" si="77"/>
        <v/>
      </c>
      <c r="P1023" s="26" t="str">
        <f t="shared" si="78"/>
        <v/>
      </c>
      <c r="Q1023" s="26" t="str">
        <f t="shared" si="79"/>
        <v/>
      </c>
    </row>
    <row r="1024" spans="5:17">
      <c r="E1024" s="17">
        <v>1018</v>
      </c>
      <c r="F1024" s="17"/>
      <c r="G1024" s="40"/>
      <c r="H1024" s="43"/>
      <c r="I1024" s="20"/>
      <c r="J1024" s="17" t="s">
        <v>11</v>
      </c>
      <c r="K1024" s="23">
        <f t="shared" ca="1" si="80"/>
        <v>3.8031882226007028</v>
      </c>
      <c r="L1024" s="23"/>
      <c r="M1024" s="26" t="str">
        <f t="shared" si="81"/>
        <v/>
      </c>
      <c r="N1024" s="48"/>
      <c r="O1024" s="28" t="str">
        <f t="shared" si="77"/>
        <v/>
      </c>
      <c r="P1024" s="26" t="str">
        <f t="shared" si="78"/>
        <v/>
      </c>
      <c r="Q1024" s="26" t="str">
        <f t="shared" si="79"/>
        <v/>
      </c>
    </row>
    <row r="1025" spans="5:17">
      <c r="E1025" s="17">
        <v>1019</v>
      </c>
      <c r="F1025" s="17"/>
      <c r="G1025" s="40"/>
      <c r="H1025" s="43"/>
      <c r="I1025" s="20"/>
      <c r="J1025" s="17" t="s">
        <v>11</v>
      </c>
      <c r="K1025" s="23">
        <f t="shared" ca="1" si="80"/>
        <v>3.9843996279061589</v>
      </c>
      <c r="L1025" s="23"/>
      <c r="M1025" s="26" t="str">
        <f t="shared" si="81"/>
        <v/>
      </c>
      <c r="N1025" s="48"/>
      <c r="O1025" s="28" t="str">
        <f t="shared" si="77"/>
        <v/>
      </c>
      <c r="P1025" s="26" t="str">
        <f t="shared" si="78"/>
        <v/>
      </c>
      <c r="Q1025" s="26" t="str">
        <f t="shared" si="79"/>
        <v/>
      </c>
    </row>
    <row r="1026" spans="5:17">
      <c r="E1026" s="17">
        <v>1020</v>
      </c>
      <c r="F1026" s="17"/>
      <c r="G1026" s="40"/>
      <c r="H1026" s="43"/>
      <c r="I1026" s="20"/>
      <c r="J1026" s="17" t="s">
        <v>11</v>
      </c>
      <c r="K1026" s="23">
        <f t="shared" ca="1" si="80"/>
        <v>3.7660882682881995</v>
      </c>
      <c r="L1026" s="23"/>
      <c r="M1026" s="26" t="str">
        <f t="shared" si="81"/>
        <v/>
      </c>
      <c r="N1026" s="48"/>
      <c r="O1026" s="28" t="str">
        <f t="shared" si="77"/>
        <v/>
      </c>
      <c r="P1026" s="26" t="str">
        <f t="shared" si="78"/>
        <v/>
      </c>
      <c r="Q1026" s="26" t="str">
        <f t="shared" si="79"/>
        <v/>
      </c>
    </row>
    <row r="1027" spans="5:17">
      <c r="E1027" s="17">
        <v>1021</v>
      </c>
      <c r="F1027" s="17"/>
      <c r="G1027" s="40"/>
      <c r="H1027" s="43"/>
      <c r="I1027" s="20"/>
      <c r="J1027" s="17" t="s">
        <v>11</v>
      </c>
      <c r="K1027" s="23">
        <f t="shared" ca="1" si="80"/>
        <v>2.8909621313416438</v>
      </c>
      <c r="L1027" s="23"/>
      <c r="M1027" s="26" t="str">
        <f t="shared" si="81"/>
        <v/>
      </c>
      <c r="N1027" s="48"/>
      <c r="O1027" s="28" t="str">
        <f t="shared" si="77"/>
        <v/>
      </c>
      <c r="P1027" s="26" t="str">
        <f t="shared" si="78"/>
        <v/>
      </c>
      <c r="Q1027" s="26" t="str">
        <f t="shared" si="79"/>
        <v/>
      </c>
    </row>
    <row r="1028" spans="5:17">
      <c r="E1028" s="17">
        <v>1022</v>
      </c>
      <c r="F1028" s="17"/>
      <c r="G1028" s="40"/>
      <c r="H1028" s="43"/>
      <c r="I1028" s="20"/>
      <c r="J1028" s="17" t="s">
        <v>11</v>
      </c>
      <c r="K1028" s="23">
        <f t="shared" ca="1" si="80"/>
        <v>2.9453080337585238</v>
      </c>
      <c r="L1028" s="23"/>
      <c r="M1028" s="26" t="str">
        <f t="shared" si="81"/>
        <v/>
      </c>
      <c r="N1028" s="48"/>
      <c r="O1028" s="28" t="str">
        <f t="shared" si="77"/>
        <v/>
      </c>
      <c r="P1028" s="26" t="str">
        <f t="shared" si="78"/>
        <v/>
      </c>
      <c r="Q1028" s="26" t="str">
        <f t="shared" si="79"/>
        <v/>
      </c>
    </row>
    <row r="1029" spans="5:17">
      <c r="E1029" s="17">
        <v>1023</v>
      </c>
      <c r="F1029" s="17"/>
      <c r="G1029" s="40"/>
      <c r="H1029" s="43"/>
      <c r="I1029" s="20"/>
      <c r="J1029" s="17" t="s">
        <v>11</v>
      </c>
      <c r="K1029" s="23">
        <f t="shared" ca="1" si="80"/>
        <v>4.524308377270188</v>
      </c>
      <c r="L1029" s="23"/>
      <c r="M1029" s="26" t="str">
        <f t="shared" si="81"/>
        <v/>
      </c>
      <c r="N1029" s="48"/>
      <c r="O1029" s="28" t="str">
        <f t="shared" si="77"/>
        <v/>
      </c>
      <c r="P1029" s="26" t="str">
        <f t="shared" si="78"/>
        <v/>
      </c>
      <c r="Q1029" s="26" t="str">
        <f t="shared" si="79"/>
        <v/>
      </c>
    </row>
    <row r="1030" spans="5:17">
      <c r="E1030" s="17">
        <v>1024</v>
      </c>
      <c r="F1030" s="17"/>
      <c r="G1030" s="40"/>
      <c r="H1030" s="43"/>
      <c r="I1030" s="20"/>
      <c r="J1030" s="17" t="s">
        <v>11</v>
      </c>
      <c r="K1030" s="23">
        <f t="shared" ca="1" si="80"/>
        <v>3.8606269647130818</v>
      </c>
      <c r="L1030" s="23"/>
      <c r="M1030" s="26" t="str">
        <f t="shared" si="81"/>
        <v/>
      </c>
      <c r="N1030" s="48"/>
      <c r="O1030" s="28" t="str">
        <f t="shared" si="77"/>
        <v/>
      </c>
      <c r="P1030" s="26" t="str">
        <f t="shared" si="78"/>
        <v/>
      </c>
      <c r="Q1030" s="26" t="str">
        <f t="shared" si="79"/>
        <v/>
      </c>
    </row>
    <row r="1031" spans="5:17">
      <c r="E1031" s="17">
        <v>1025</v>
      </c>
      <c r="F1031" s="17"/>
      <c r="G1031" s="40"/>
      <c r="H1031" s="43"/>
      <c r="I1031" s="20"/>
      <c r="J1031" s="17" t="s">
        <v>11</v>
      </c>
      <c r="K1031" s="23">
        <f t="shared" ca="1" si="80"/>
        <v>3.8561737539671883</v>
      </c>
      <c r="L1031" s="23"/>
      <c r="M1031" s="26" t="str">
        <f t="shared" si="81"/>
        <v/>
      </c>
      <c r="N1031" s="48"/>
      <c r="O1031" s="28" t="str">
        <f t="shared" si="77"/>
        <v/>
      </c>
      <c r="P1031" s="26" t="str">
        <f t="shared" si="78"/>
        <v/>
      </c>
      <c r="Q1031" s="26" t="str">
        <f t="shared" si="79"/>
        <v/>
      </c>
    </row>
    <row r="1032" spans="5:17">
      <c r="E1032" s="17">
        <v>1026</v>
      </c>
      <c r="F1032" s="17"/>
      <c r="G1032" s="40"/>
      <c r="H1032" s="43"/>
      <c r="I1032" s="20"/>
      <c r="J1032" s="17" t="s">
        <v>11</v>
      </c>
      <c r="K1032" s="23">
        <f t="shared" ca="1" si="80"/>
        <v>4.5813264361803903</v>
      </c>
      <c r="L1032" s="23"/>
      <c r="M1032" s="26" t="str">
        <f t="shared" si="81"/>
        <v/>
      </c>
      <c r="N1032" s="48"/>
      <c r="O1032" s="28" t="str">
        <f t="shared" si="77"/>
        <v/>
      </c>
      <c r="P1032" s="26" t="str">
        <f t="shared" si="78"/>
        <v/>
      </c>
      <c r="Q1032" s="26" t="str">
        <f t="shared" si="79"/>
        <v/>
      </c>
    </row>
    <row r="1033" spans="5:17">
      <c r="E1033" s="17">
        <v>1027</v>
      </c>
      <c r="F1033" s="17"/>
      <c r="G1033" s="40"/>
      <c r="H1033" s="43"/>
      <c r="I1033" s="20"/>
      <c r="J1033" s="17" t="s">
        <v>11</v>
      </c>
      <c r="K1033" s="23">
        <f t="shared" ca="1" si="80"/>
        <v>3.1499001134308884</v>
      </c>
      <c r="L1033" s="23"/>
      <c r="M1033" s="26" t="str">
        <f t="shared" si="81"/>
        <v/>
      </c>
      <c r="N1033" s="48"/>
      <c r="O1033" s="28" t="str">
        <f t="shared" ref="O1033:O1096" si="82">IF(N1033="GAGNÉ",K1033*M1033,IF(N1033="PERDU","0,00 €",""))</f>
        <v/>
      </c>
      <c r="P1033" s="26" t="str">
        <f t="shared" ref="P1033:P1096" si="83">IF(N1033="GAGNÉ",O1033-M1033,IF(N1033="PERDU",-M1033,""))</f>
        <v/>
      </c>
      <c r="Q1033" s="26" t="str">
        <f t="shared" ref="Q1033:Q1096" si="84">IF(N1033="GAGNÉ",O1033-M1033+Q1032,IF(N1033="PERDU",Q1032-M1033,""))</f>
        <v/>
      </c>
    </row>
    <row r="1034" spans="5:17">
      <c r="E1034" s="17">
        <v>1028</v>
      </c>
      <c r="F1034" s="17"/>
      <c r="G1034" s="40"/>
      <c r="H1034" s="43"/>
      <c r="I1034" s="20"/>
      <c r="J1034" s="17" t="s">
        <v>11</v>
      </c>
      <c r="K1034" s="23">
        <f t="shared" ca="1" si="80"/>
        <v>3.5858551736564035</v>
      </c>
      <c r="L1034" s="23"/>
      <c r="M1034" s="26" t="str">
        <f t="shared" si="81"/>
        <v/>
      </c>
      <c r="N1034" s="48"/>
      <c r="O1034" s="28" t="str">
        <f t="shared" si="82"/>
        <v/>
      </c>
      <c r="P1034" s="26" t="str">
        <f t="shared" si="83"/>
        <v/>
      </c>
      <c r="Q1034" s="26" t="str">
        <f t="shared" si="84"/>
        <v/>
      </c>
    </row>
    <row r="1035" spans="5:17">
      <c r="E1035" s="17">
        <v>1029</v>
      </c>
      <c r="F1035" s="17"/>
      <c r="G1035" s="40"/>
      <c r="H1035" s="43"/>
      <c r="I1035" s="20"/>
      <c r="J1035" s="17" t="s">
        <v>11</v>
      </c>
      <c r="K1035" s="23">
        <f t="shared" ca="1" si="80"/>
        <v>3.6933968293816966</v>
      </c>
      <c r="L1035" s="23"/>
      <c r="M1035" s="26" t="str">
        <f t="shared" si="81"/>
        <v/>
      </c>
      <c r="N1035" s="48"/>
      <c r="O1035" s="28" t="str">
        <f t="shared" si="82"/>
        <v/>
      </c>
      <c r="P1035" s="26" t="str">
        <f t="shared" si="83"/>
        <v/>
      </c>
      <c r="Q1035" s="26" t="str">
        <f t="shared" si="84"/>
        <v/>
      </c>
    </row>
    <row r="1036" spans="5:17">
      <c r="E1036" s="17">
        <v>1030</v>
      </c>
      <c r="F1036" s="17"/>
      <c r="G1036" s="40"/>
      <c r="H1036" s="43"/>
      <c r="I1036" s="20"/>
      <c r="J1036" s="17" t="s">
        <v>11</v>
      </c>
      <c r="K1036" s="23">
        <f t="shared" ca="1" si="80"/>
        <v>2.8168228223395264</v>
      </c>
      <c r="L1036" s="23"/>
      <c r="M1036" s="26" t="str">
        <f t="shared" si="81"/>
        <v/>
      </c>
      <c r="N1036" s="48"/>
      <c r="O1036" s="28" t="str">
        <f t="shared" si="82"/>
        <v/>
      </c>
      <c r="P1036" s="26" t="str">
        <f t="shared" si="83"/>
        <v/>
      </c>
      <c r="Q1036" s="26" t="str">
        <f t="shared" si="84"/>
        <v/>
      </c>
    </row>
    <row r="1037" spans="5:17">
      <c r="E1037" s="17">
        <v>1031</v>
      </c>
      <c r="F1037" s="17"/>
      <c r="G1037" s="40"/>
      <c r="H1037" s="43"/>
      <c r="I1037" s="20"/>
      <c r="J1037" s="17" t="s">
        <v>11</v>
      </c>
      <c r="K1037" s="23">
        <f t="shared" ca="1" si="80"/>
        <v>4.0657346403570518</v>
      </c>
      <c r="L1037" s="23"/>
      <c r="M1037" s="26" t="str">
        <f t="shared" si="81"/>
        <v/>
      </c>
      <c r="N1037" s="48"/>
      <c r="O1037" s="28" t="str">
        <f t="shared" si="82"/>
        <v/>
      </c>
      <c r="P1037" s="26" t="str">
        <f t="shared" si="83"/>
        <v/>
      </c>
      <c r="Q1037" s="26" t="str">
        <f t="shared" si="84"/>
        <v/>
      </c>
    </row>
    <row r="1038" spans="5:17">
      <c r="E1038" s="17">
        <v>1032</v>
      </c>
      <c r="F1038" s="17"/>
      <c r="G1038" s="40"/>
      <c r="H1038" s="43"/>
      <c r="I1038" s="20"/>
      <c r="J1038" s="17" t="s">
        <v>11</v>
      </c>
      <c r="K1038" s="23">
        <f t="shared" ca="1" si="80"/>
        <v>2.7725792819703501</v>
      </c>
      <c r="L1038" s="23"/>
      <c r="M1038" s="26" t="str">
        <f t="shared" si="81"/>
        <v/>
      </c>
      <c r="N1038" s="48"/>
      <c r="O1038" s="28" t="str">
        <f t="shared" si="82"/>
        <v/>
      </c>
      <c r="P1038" s="26" t="str">
        <f t="shared" si="83"/>
        <v/>
      </c>
      <c r="Q1038" s="26" t="str">
        <f t="shared" si="84"/>
        <v/>
      </c>
    </row>
    <row r="1039" spans="5:17">
      <c r="E1039" s="17">
        <v>1033</v>
      </c>
      <c r="F1039" s="17"/>
      <c r="G1039" s="40"/>
      <c r="H1039" s="43"/>
      <c r="I1039" s="20"/>
      <c r="J1039" s="17" t="s">
        <v>11</v>
      </c>
      <c r="K1039" s="23">
        <f t="shared" ca="1" si="80"/>
        <v>4.0929342233622403</v>
      </c>
      <c r="L1039" s="23"/>
      <c r="M1039" s="26" t="str">
        <f t="shared" si="81"/>
        <v/>
      </c>
      <c r="N1039" s="48"/>
      <c r="O1039" s="28" t="str">
        <f t="shared" si="82"/>
        <v/>
      </c>
      <c r="P1039" s="26" t="str">
        <f t="shared" si="83"/>
        <v/>
      </c>
      <c r="Q1039" s="26" t="str">
        <f t="shared" si="84"/>
        <v/>
      </c>
    </row>
    <row r="1040" spans="5:17">
      <c r="E1040" s="17">
        <v>1034</v>
      </c>
      <c r="F1040" s="17"/>
      <c r="G1040" s="40"/>
      <c r="H1040" s="43"/>
      <c r="I1040" s="20"/>
      <c r="J1040" s="17" t="s">
        <v>11</v>
      </c>
      <c r="K1040" s="23">
        <f t="shared" ca="1" si="80"/>
        <v>4.0165959956923007</v>
      </c>
      <c r="L1040" s="23"/>
      <c r="M1040" s="26" t="str">
        <f t="shared" si="81"/>
        <v/>
      </c>
      <c r="N1040" s="48"/>
      <c r="O1040" s="28" t="str">
        <f t="shared" si="82"/>
        <v/>
      </c>
      <c r="P1040" s="26" t="str">
        <f t="shared" si="83"/>
        <v/>
      </c>
      <c r="Q1040" s="26" t="str">
        <f t="shared" si="84"/>
        <v/>
      </c>
    </row>
    <row r="1041" spans="5:17">
      <c r="E1041" s="17">
        <v>1035</v>
      </c>
      <c r="F1041" s="17"/>
      <c r="G1041" s="40"/>
      <c r="H1041" s="43"/>
      <c r="I1041" s="20"/>
      <c r="J1041" s="17" t="s">
        <v>11</v>
      </c>
      <c r="K1041" s="23">
        <f t="shared" ca="1" si="80"/>
        <v>2.9314743120818396</v>
      </c>
      <c r="L1041" s="23"/>
      <c r="M1041" s="26" t="str">
        <f t="shared" si="81"/>
        <v/>
      </c>
      <c r="N1041" s="48"/>
      <c r="O1041" s="28" t="str">
        <f t="shared" si="82"/>
        <v/>
      </c>
      <c r="P1041" s="26" t="str">
        <f t="shared" si="83"/>
        <v/>
      </c>
      <c r="Q1041" s="26" t="str">
        <f t="shared" si="84"/>
        <v/>
      </c>
    </row>
    <row r="1042" spans="5:17">
      <c r="E1042" s="17">
        <v>1036</v>
      </c>
      <c r="F1042" s="17"/>
      <c r="G1042" s="40"/>
      <c r="H1042" s="43"/>
      <c r="I1042" s="20"/>
      <c r="J1042" s="17" t="s">
        <v>11</v>
      </c>
      <c r="K1042" s="23">
        <f t="shared" ca="1" si="80"/>
        <v>4.1167686114195359</v>
      </c>
      <c r="L1042" s="23"/>
      <c r="M1042" s="26" t="str">
        <f t="shared" si="81"/>
        <v/>
      </c>
      <c r="N1042" s="48"/>
      <c r="O1042" s="28" t="str">
        <f t="shared" si="82"/>
        <v/>
      </c>
      <c r="P1042" s="26" t="str">
        <f t="shared" si="83"/>
        <v/>
      </c>
      <c r="Q1042" s="26" t="str">
        <f t="shared" si="84"/>
        <v/>
      </c>
    </row>
    <row r="1043" spans="5:17">
      <c r="E1043" s="17">
        <v>1037</v>
      </c>
      <c r="F1043" s="17"/>
      <c r="G1043" s="40"/>
      <c r="H1043" s="43"/>
      <c r="I1043" s="20"/>
      <c r="J1043" s="17" t="s">
        <v>11</v>
      </c>
      <c r="K1043" s="23">
        <f t="shared" ca="1" si="80"/>
        <v>3.3241838991998027</v>
      </c>
      <c r="L1043" s="23"/>
      <c r="M1043" s="26" t="str">
        <f t="shared" si="81"/>
        <v/>
      </c>
      <c r="N1043" s="48"/>
      <c r="O1043" s="28" t="str">
        <f t="shared" si="82"/>
        <v/>
      </c>
      <c r="P1043" s="26" t="str">
        <f t="shared" si="83"/>
        <v/>
      </c>
      <c r="Q1043" s="26" t="str">
        <f t="shared" si="84"/>
        <v/>
      </c>
    </row>
    <row r="1044" spans="5:17">
      <c r="E1044" s="17">
        <v>1038</v>
      </c>
      <c r="F1044" s="17"/>
      <c r="G1044" s="40"/>
      <c r="H1044" s="43"/>
      <c r="I1044" s="20"/>
      <c r="J1044" s="17" t="s">
        <v>11</v>
      </c>
      <c r="K1044" s="23">
        <f t="shared" ca="1" si="80"/>
        <v>4.2484939571490914</v>
      </c>
      <c r="L1044" s="23"/>
      <c r="M1044" s="26" t="str">
        <f t="shared" si="81"/>
        <v/>
      </c>
      <c r="N1044" s="48"/>
      <c r="O1044" s="28" t="str">
        <f t="shared" si="82"/>
        <v/>
      </c>
      <c r="P1044" s="26" t="str">
        <f t="shared" si="83"/>
        <v/>
      </c>
      <c r="Q1044" s="26" t="str">
        <f t="shared" si="84"/>
        <v/>
      </c>
    </row>
    <row r="1045" spans="5:17">
      <c r="E1045" s="17">
        <v>1039</v>
      </c>
      <c r="F1045" s="17"/>
      <c r="G1045" s="40"/>
      <c r="H1045" s="43"/>
      <c r="I1045" s="20"/>
      <c r="J1045" s="17" t="s">
        <v>11</v>
      </c>
      <c r="K1045" s="23">
        <f t="shared" ca="1" si="80"/>
        <v>3.5891284547305347</v>
      </c>
      <c r="L1045" s="23"/>
      <c r="M1045" s="26" t="str">
        <f t="shared" si="81"/>
        <v/>
      </c>
      <c r="N1045" s="48"/>
      <c r="O1045" s="28" t="str">
        <f t="shared" si="82"/>
        <v/>
      </c>
      <c r="P1045" s="26" t="str">
        <f t="shared" si="83"/>
        <v/>
      </c>
      <c r="Q1045" s="26" t="str">
        <f t="shared" si="84"/>
        <v/>
      </c>
    </row>
    <row r="1046" spans="5:17">
      <c r="E1046" s="17">
        <v>1040</v>
      </c>
      <c r="F1046" s="17"/>
      <c r="G1046" s="40"/>
      <c r="H1046" s="43"/>
      <c r="I1046" s="20"/>
      <c r="J1046" s="17" t="s">
        <v>11</v>
      </c>
      <c r="K1046" s="23">
        <f t="shared" ca="1" si="80"/>
        <v>3.0621104117930305</v>
      </c>
      <c r="L1046" s="23"/>
      <c r="M1046" s="26" t="str">
        <f t="shared" si="81"/>
        <v/>
      </c>
      <c r="N1046" s="48"/>
      <c r="O1046" s="28" t="str">
        <f t="shared" si="82"/>
        <v/>
      </c>
      <c r="P1046" s="26" t="str">
        <f t="shared" si="83"/>
        <v/>
      </c>
      <c r="Q1046" s="26" t="str">
        <f t="shared" si="84"/>
        <v/>
      </c>
    </row>
    <row r="1047" spans="5:17">
      <c r="E1047" s="17">
        <v>1041</v>
      </c>
      <c r="F1047" s="17"/>
      <c r="G1047" s="40"/>
      <c r="H1047" s="43"/>
      <c r="I1047" s="20"/>
      <c r="J1047" s="17" t="s">
        <v>11</v>
      </c>
      <c r="K1047" s="23">
        <f t="shared" ca="1" si="80"/>
        <v>3.1793147767626797</v>
      </c>
      <c r="L1047" s="23"/>
      <c r="M1047" s="26" t="str">
        <f t="shared" si="81"/>
        <v/>
      </c>
      <c r="N1047" s="48"/>
      <c r="O1047" s="28" t="str">
        <f t="shared" si="82"/>
        <v/>
      </c>
      <c r="P1047" s="26" t="str">
        <f t="shared" si="83"/>
        <v/>
      </c>
      <c r="Q1047" s="26" t="str">
        <f t="shared" si="84"/>
        <v/>
      </c>
    </row>
    <row r="1048" spans="5:17">
      <c r="E1048" s="17">
        <v>1042</v>
      </c>
      <c r="F1048" s="17"/>
      <c r="G1048" s="40"/>
      <c r="H1048" s="43"/>
      <c r="I1048" s="20"/>
      <c r="J1048" s="17" t="s">
        <v>11</v>
      </c>
      <c r="K1048" s="23">
        <f t="shared" ca="1" si="80"/>
        <v>4.2757841000690817</v>
      </c>
      <c r="L1048" s="23"/>
      <c r="M1048" s="26" t="str">
        <f t="shared" si="81"/>
        <v/>
      </c>
      <c r="N1048" s="48"/>
      <c r="O1048" s="28" t="str">
        <f t="shared" si="82"/>
        <v/>
      </c>
      <c r="P1048" s="26" t="str">
        <f t="shared" si="83"/>
        <v/>
      </c>
      <c r="Q1048" s="26" t="str">
        <f t="shared" si="84"/>
        <v/>
      </c>
    </row>
    <row r="1049" spans="5:17">
      <c r="E1049" s="17">
        <v>1043</v>
      </c>
      <c r="F1049" s="17"/>
      <c r="G1049" s="40"/>
      <c r="H1049" s="43"/>
      <c r="I1049" s="20"/>
      <c r="J1049" s="17" t="s">
        <v>11</v>
      </c>
      <c r="K1049" s="23">
        <f t="shared" ca="1" si="80"/>
        <v>3.6070913689902149</v>
      </c>
      <c r="L1049" s="23"/>
      <c r="M1049" s="26" t="str">
        <f t="shared" si="81"/>
        <v/>
      </c>
      <c r="N1049" s="48"/>
      <c r="O1049" s="28" t="str">
        <f t="shared" si="82"/>
        <v/>
      </c>
      <c r="P1049" s="26" t="str">
        <f t="shared" si="83"/>
        <v/>
      </c>
      <c r="Q1049" s="26" t="str">
        <f t="shared" si="84"/>
        <v/>
      </c>
    </row>
    <row r="1050" spans="5:17">
      <c r="E1050" s="17">
        <v>1044</v>
      </c>
      <c r="F1050" s="17"/>
      <c r="G1050" s="40"/>
      <c r="H1050" s="43"/>
      <c r="I1050" s="20"/>
      <c r="J1050" s="17" t="s">
        <v>11</v>
      </c>
      <c r="K1050" s="23">
        <f t="shared" ca="1" si="80"/>
        <v>2.9790031563883494</v>
      </c>
      <c r="L1050" s="23"/>
      <c r="M1050" s="26" t="str">
        <f t="shared" si="81"/>
        <v/>
      </c>
      <c r="N1050" s="48"/>
      <c r="O1050" s="28" t="str">
        <f t="shared" si="82"/>
        <v/>
      </c>
      <c r="P1050" s="26" t="str">
        <f t="shared" si="83"/>
        <v/>
      </c>
      <c r="Q1050" s="26" t="str">
        <f t="shared" si="84"/>
        <v/>
      </c>
    </row>
    <row r="1051" spans="5:17">
      <c r="E1051" s="17">
        <v>1045</v>
      </c>
      <c r="F1051" s="17"/>
      <c r="G1051" s="40"/>
      <c r="H1051" s="43"/>
      <c r="I1051" s="20"/>
      <c r="J1051" s="17" t="s">
        <v>11</v>
      </c>
      <c r="K1051" s="23">
        <f t="shared" ca="1" si="80"/>
        <v>4.3660509016533737</v>
      </c>
      <c r="L1051" s="23"/>
      <c r="M1051" s="26" t="str">
        <f t="shared" si="81"/>
        <v/>
      </c>
      <c r="N1051" s="48"/>
      <c r="O1051" s="28" t="str">
        <f t="shared" si="82"/>
        <v/>
      </c>
      <c r="P1051" s="26" t="str">
        <f t="shared" si="83"/>
        <v/>
      </c>
      <c r="Q1051" s="26" t="str">
        <f t="shared" si="84"/>
        <v/>
      </c>
    </row>
    <row r="1052" spans="5:17">
      <c r="E1052" s="17">
        <v>1046</v>
      </c>
      <c r="F1052" s="17"/>
      <c r="G1052" s="40"/>
      <c r="H1052" s="43"/>
      <c r="I1052" s="20"/>
      <c r="J1052" s="17" t="s">
        <v>11</v>
      </c>
      <c r="K1052" s="23">
        <f t="shared" ca="1" si="80"/>
        <v>4.4205997619301964</v>
      </c>
      <c r="L1052" s="23"/>
      <c r="M1052" s="26" t="str">
        <f t="shared" si="81"/>
        <v/>
      </c>
      <c r="N1052" s="48"/>
      <c r="O1052" s="28" t="str">
        <f t="shared" si="82"/>
        <v/>
      </c>
      <c r="P1052" s="26" t="str">
        <f t="shared" si="83"/>
        <v/>
      </c>
      <c r="Q1052" s="26" t="str">
        <f t="shared" si="84"/>
        <v/>
      </c>
    </row>
    <row r="1053" spans="5:17">
      <c r="E1053" s="17">
        <v>1047</v>
      </c>
      <c r="F1053" s="17"/>
      <c r="G1053" s="40"/>
      <c r="H1053" s="43"/>
      <c r="I1053" s="20"/>
      <c r="J1053" s="17" t="s">
        <v>11</v>
      </c>
      <c r="K1053" s="23">
        <f t="shared" ca="1" si="80"/>
        <v>3.0359576860886981</v>
      </c>
      <c r="L1053" s="23"/>
      <c r="M1053" s="26" t="str">
        <f t="shared" si="81"/>
        <v/>
      </c>
      <c r="N1053" s="48"/>
      <c r="O1053" s="28" t="str">
        <f t="shared" si="82"/>
        <v/>
      </c>
      <c r="P1053" s="26" t="str">
        <f t="shared" si="83"/>
        <v/>
      </c>
      <c r="Q1053" s="26" t="str">
        <f t="shared" si="84"/>
        <v/>
      </c>
    </row>
    <row r="1054" spans="5:17">
      <c r="E1054" s="17">
        <v>1048</v>
      </c>
      <c r="F1054" s="17"/>
      <c r="G1054" s="40"/>
      <c r="H1054" s="43"/>
      <c r="I1054" s="20"/>
      <c r="J1054" s="17" t="s">
        <v>11</v>
      </c>
      <c r="K1054" s="23">
        <f t="shared" ca="1" si="80"/>
        <v>2.9935090293297013</v>
      </c>
      <c r="L1054" s="23"/>
      <c r="M1054" s="26" t="str">
        <f t="shared" si="81"/>
        <v/>
      </c>
      <c r="N1054" s="48"/>
      <c r="O1054" s="28" t="str">
        <f t="shared" si="82"/>
        <v/>
      </c>
      <c r="P1054" s="26" t="str">
        <f t="shared" si="83"/>
        <v/>
      </c>
      <c r="Q1054" s="26" t="str">
        <f t="shared" si="84"/>
        <v/>
      </c>
    </row>
    <row r="1055" spans="5:17">
      <c r="E1055" s="17">
        <v>1049</v>
      </c>
      <c r="F1055" s="17"/>
      <c r="G1055" s="40"/>
      <c r="H1055" s="43"/>
      <c r="I1055" s="20"/>
      <c r="J1055" s="17" t="s">
        <v>11</v>
      </c>
      <c r="K1055" s="23">
        <f t="shared" ca="1" si="80"/>
        <v>3.0429885991604166</v>
      </c>
      <c r="L1055" s="23"/>
      <c r="M1055" s="26" t="str">
        <f t="shared" si="81"/>
        <v/>
      </c>
      <c r="N1055" s="48"/>
      <c r="O1055" s="28" t="str">
        <f t="shared" si="82"/>
        <v/>
      </c>
      <c r="P1055" s="26" t="str">
        <f t="shared" si="83"/>
        <v/>
      </c>
      <c r="Q1055" s="26" t="str">
        <f t="shared" si="84"/>
        <v/>
      </c>
    </row>
    <row r="1056" spans="5:17">
      <c r="E1056" s="17">
        <v>1050</v>
      </c>
      <c r="F1056" s="17"/>
      <c r="G1056" s="40"/>
      <c r="H1056" s="43"/>
      <c r="I1056" s="20"/>
      <c r="J1056" s="17" t="s">
        <v>11</v>
      </c>
      <c r="K1056" s="23">
        <f t="shared" ca="1" si="80"/>
        <v>3.2374260472697274</v>
      </c>
      <c r="L1056" s="23"/>
      <c r="M1056" s="26" t="str">
        <f t="shared" si="81"/>
        <v/>
      </c>
      <c r="N1056" s="48"/>
      <c r="O1056" s="28" t="str">
        <f t="shared" si="82"/>
        <v/>
      </c>
      <c r="P1056" s="26" t="str">
        <f t="shared" si="83"/>
        <v/>
      </c>
      <c r="Q1056" s="26" t="str">
        <f t="shared" si="84"/>
        <v/>
      </c>
    </row>
    <row r="1057" spans="5:17">
      <c r="E1057" s="17">
        <v>1051</v>
      </c>
      <c r="F1057" s="17"/>
      <c r="G1057" s="40"/>
      <c r="H1057" s="43"/>
      <c r="I1057" s="20"/>
      <c r="J1057" s="17" t="s">
        <v>11</v>
      </c>
      <c r="K1057" s="23">
        <f t="shared" ca="1" si="80"/>
        <v>3.9618554012824321</v>
      </c>
      <c r="L1057" s="23"/>
      <c r="M1057" s="26" t="str">
        <f t="shared" si="81"/>
        <v/>
      </c>
      <c r="N1057" s="48"/>
      <c r="O1057" s="28" t="str">
        <f t="shared" si="82"/>
        <v/>
      </c>
      <c r="P1057" s="26" t="str">
        <f t="shared" si="83"/>
        <v/>
      </c>
      <c r="Q1057" s="26" t="str">
        <f t="shared" si="84"/>
        <v/>
      </c>
    </row>
    <row r="1058" spans="5:17">
      <c r="E1058" s="17">
        <v>1052</v>
      </c>
      <c r="F1058" s="17"/>
      <c r="G1058" s="40"/>
      <c r="H1058" s="43"/>
      <c r="I1058" s="20"/>
      <c r="J1058" s="17" t="s">
        <v>11</v>
      </c>
      <c r="K1058" s="23">
        <f t="shared" ca="1" si="80"/>
        <v>4.0627064710498058</v>
      </c>
      <c r="L1058" s="23"/>
      <c r="M1058" s="26" t="str">
        <f t="shared" si="81"/>
        <v/>
      </c>
      <c r="N1058" s="48"/>
      <c r="O1058" s="28" t="str">
        <f t="shared" si="82"/>
        <v/>
      </c>
      <c r="P1058" s="26" t="str">
        <f t="shared" si="83"/>
        <v/>
      </c>
      <c r="Q1058" s="26" t="str">
        <f t="shared" si="84"/>
        <v/>
      </c>
    </row>
    <row r="1059" spans="5:17">
      <c r="E1059" s="17">
        <v>1053</v>
      </c>
      <c r="F1059" s="17"/>
      <c r="G1059" s="40"/>
      <c r="H1059" s="43"/>
      <c r="I1059" s="20"/>
      <c r="J1059" s="17" t="s">
        <v>11</v>
      </c>
      <c r="K1059" s="23">
        <f t="shared" ca="1" si="80"/>
        <v>2.8323588260814021</v>
      </c>
      <c r="L1059" s="23"/>
      <c r="M1059" s="26" t="str">
        <f t="shared" si="81"/>
        <v/>
      </c>
      <c r="N1059" s="48"/>
      <c r="O1059" s="28" t="str">
        <f t="shared" si="82"/>
        <v/>
      </c>
      <c r="P1059" s="26" t="str">
        <f t="shared" si="83"/>
        <v/>
      </c>
      <c r="Q1059" s="26" t="str">
        <f t="shared" si="84"/>
        <v/>
      </c>
    </row>
    <row r="1060" spans="5:17">
      <c r="E1060" s="17">
        <v>1054</v>
      </c>
      <c r="F1060" s="17"/>
      <c r="G1060" s="40"/>
      <c r="H1060" s="43"/>
      <c r="I1060" s="20"/>
      <c r="J1060" s="17" t="s">
        <v>11</v>
      </c>
      <c r="K1060" s="23">
        <f t="shared" ca="1" si="80"/>
        <v>4.474881630035684</v>
      </c>
      <c r="L1060" s="23"/>
      <c r="M1060" s="26" t="str">
        <f t="shared" si="81"/>
        <v/>
      </c>
      <c r="N1060" s="48"/>
      <c r="O1060" s="28" t="str">
        <f t="shared" si="82"/>
        <v/>
      </c>
      <c r="P1060" s="26" t="str">
        <f t="shared" si="83"/>
        <v/>
      </c>
      <c r="Q1060" s="26" t="str">
        <f t="shared" si="84"/>
        <v/>
      </c>
    </row>
    <row r="1061" spans="5:17">
      <c r="E1061" s="17">
        <v>1055</v>
      </c>
      <c r="F1061" s="17"/>
      <c r="G1061" s="40"/>
      <c r="H1061" s="43"/>
      <c r="I1061" s="20"/>
      <c r="J1061" s="17" t="s">
        <v>11</v>
      </c>
      <c r="K1061" s="23">
        <f t="shared" ca="1" si="80"/>
        <v>3.526742027101847</v>
      </c>
      <c r="L1061" s="23"/>
      <c r="M1061" s="26" t="str">
        <f t="shared" si="81"/>
        <v/>
      </c>
      <c r="N1061" s="48"/>
      <c r="O1061" s="28" t="str">
        <f t="shared" si="82"/>
        <v/>
      </c>
      <c r="P1061" s="26" t="str">
        <f t="shared" si="83"/>
        <v/>
      </c>
      <c r="Q1061" s="26" t="str">
        <f t="shared" si="84"/>
        <v/>
      </c>
    </row>
    <row r="1062" spans="5:17">
      <c r="E1062" s="17">
        <v>1056</v>
      </c>
      <c r="F1062" s="17"/>
      <c r="G1062" s="40"/>
      <c r="H1062" s="43"/>
      <c r="I1062" s="20"/>
      <c r="J1062" s="17" t="s">
        <v>11</v>
      </c>
      <c r="K1062" s="23">
        <f t="shared" ca="1" si="80"/>
        <v>4.5197968081831643</v>
      </c>
      <c r="L1062" s="23"/>
      <c r="M1062" s="26" t="str">
        <f t="shared" si="81"/>
        <v/>
      </c>
      <c r="N1062" s="48"/>
      <c r="O1062" s="28" t="str">
        <f t="shared" si="82"/>
        <v/>
      </c>
      <c r="P1062" s="26" t="str">
        <f t="shared" si="83"/>
        <v/>
      </c>
      <c r="Q1062" s="26" t="str">
        <f t="shared" si="84"/>
        <v/>
      </c>
    </row>
    <row r="1063" spans="5:17">
      <c r="E1063" s="17">
        <v>1057</v>
      </c>
      <c r="F1063" s="17"/>
      <c r="G1063" s="40"/>
      <c r="H1063" s="43"/>
      <c r="I1063" s="20"/>
      <c r="J1063" s="17" t="s">
        <v>11</v>
      </c>
      <c r="K1063" s="23">
        <f t="shared" ca="1" si="80"/>
        <v>3.5325197497651182</v>
      </c>
      <c r="L1063" s="23"/>
      <c r="M1063" s="26" t="str">
        <f t="shared" si="81"/>
        <v/>
      </c>
      <c r="N1063" s="48"/>
      <c r="O1063" s="28" t="str">
        <f t="shared" si="82"/>
        <v/>
      </c>
      <c r="P1063" s="26" t="str">
        <f t="shared" si="83"/>
        <v/>
      </c>
      <c r="Q1063" s="26" t="str">
        <f t="shared" si="84"/>
        <v/>
      </c>
    </row>
    <row r="1064" spans="5:17">
      <c r="E1064" s="17">
        <v>1058</v>
      </c>
      <c r="F1064" s="17"/>
      <c r="G1064" s="40"/>
      <c r="H1064" s="43"/>
      <c r="I1064" s="20"/>
      <c r="J1064" s="17" t="s">
        <v>11</v>
      </c>
      <c r="K1064" s="23">
        <f t="shared" ca="1" si="80"/>
        <v>3.1823783694965493</v>
      </c>
      <c r="L1064" s="23"/>
      <c r="M1064" s="26" t="str">
        <f t="shared" si="81"/>
        <v/>
      </c>
      <c r="N1064" s="48"/>
      <c r="O1064" s="28" t="str">
        <f t="shared" si="82"/>
        <v/>
      </c>
      <c r="P1064" s="26" t="str">
        <f t="shared" si="83"/>
        <v/>
      </c>
      <c r="Q1064" s="26" t="str">
        <f t="shared" si="84"/>
        <v/>
      </c>
    </row>
    <row r="1065" spans="5:17">
      <c r="E1065" s="17">
        <v>1059</v>
      </c>
      <c r="F1065" s="17"/>
      <c r="G1065" s="40"/>
      <c r="H1065" s="43"/>
      <c r="I1065" s="20"/>
      <c r="J1065" s="17" t="s">
        <v>11</v>
      </c>
      <c r="K1065" s="23">
        <f t="shared" ca="1" si="80"/>
        <v>4.4587428825722997</v>
      </c>
      <c r="L1065" s="23"/>
      <c r="M1065" s="26" t="str">
        <f t="shared" si="81"/>
        <v/>
      </c>
      <c r="N1065" s="48"/>
      <c r="O1065" s="28" t="str">
        <f t="shared" si="82"/>
        <v/>
      </c>
      <c r="P1065" s="26" t="str">
        <f t="shared" si="83"/>
        <v/>
      </c>
      <c r="Q1065" s="26" t="str">
        <f t="shared" si="84"/>
        <v/>
      </c>
    </row>
    <row r="1066" spans="5:17">
      <c r="E1066" s="17">
        <v>1060</v>
      </c>
      <c r="F1066" s="17"/>
      <c r="G1066" s="40"/>
      <c r="H1066" s="43"/>
      <c r="I1066" s="20"/>
      <c r="J1066" s="17" t="s">
        <v>11</v>
      </c>
      <c r="K1066" s="23">
        <f t="shared" ca="1" si="80"/>
        <v>3.9643576961986158</v>
      </c>
      <c r="L1066" s="23"/>
      <c r="M1066" s="26" t="str">
        <f t="shared" si="81"/>
        <v/>
      </c>
      <c r="N1066" s="48"/>
      <c r="O1066" s="28" t="str">
        <f t="shared" si="82"/>
        <v/>
      </c>
      <c r="P1066" s="26" t="str">
        <f t="shared" si="83"/>
        <v/>
      </c>
      <c r="Q1066" s="26" t="str">
        <f t="shared" si="84"/>
        <v/>
      </c>
    </row>
    <row r="1067" spans="5:17">
      <c r="E1067" s="17">
        <v>1061</v>
      </c>
      <c r="F1067" s="17"/>
      <c r="G1067" s="40"/>
      <c r="H1067" s="43"/>
      <c r="I1067" s="20"/>
      <c r="J1067" s="17" t="s">
        <v>11</v>
      </c>
      <c r="K1067" s="23">
        <f t="shared" ref="K1067:K1130" ca="1" si="85">2.75+RAND()*(4.6-2.75)</f>
        <v>2.9745431844490402</v>
      </c>
      <c r="L1067" s="23"/>
      <c r="M1067" s="26" t="str">
        <f t="shared" si="81"/>
        <v/>
      </c>
      <c r="N1067" s="48"/>
      <c r="O1067" s="28" t="str">
        <f t="shared" si="82"/>
        <v/>
      </c>
      <c r="P1067" s="26" t="str">
        <f t="shared" si="83"/>
        <v/>
      </c>
      <c r="Q1067" s="26" t="str">
        <f t="shared" si="84"/>
        <v/>
      </c>
    </row>
    <row r="1068" spans="5:17">
      <c r="E1068" s="17">
        <v>1062</v>
      </c>
      <c r="F1068" s="17"/>
      <c r="G1068" s="40"/>
      <c r="H1068" s="43"/>
      <c r="I1068" s="20"/>
      <c r="J1068" s="17" t="s">
        <v>11</v>
      </c>
      <c r="K1068" s="23">
        <f t="shared" ca="1" si="85"/>
        <v>3.236200973642831</v>
      </c>
      <c r="L1068" s="23"/>
      <c r="M1068" s="26" t="str">
        <f t="shared" si="81"/>
        <v/>
      </c>
      <c r="N1068" s="48"/>
      <c r="O1068" s="28" t="str">
        <f t="shared" si="82"/>
        <v/>
      </c>
      <c r="P1068" s="26" t="str">
        <f t="shared" si="83"/>
        <v/>
      </c>
      <c r="Q1068" s="26" t="str">
        <f t="shared" si="84"/>
        <v/>
      </c>
    </row>
    <row r="1069" spans="5:17">
      <c r="E1069" s="17">
        <v>1063</v>
      </c>
      <c r="F1069" s="17"/>
      <c r="G1069" s="40"/>
      <c r="H1069" s="43"/>
      <c r="I1069" s="20"/>
      <c r="J1069" s="17" t="s">
        <v>11</v>
      </c>
      <c r="K1069" s="23">
        <f t="shared" ca="1" si="85"/>
        <v>3.2203200977472024</v>
      </c>
      <c r="L1069" s="23"/>
      <c r="M1069" s="26" t="str">
        <f t="shared" si="81"/>
        <v/>
      </c>
      <c r="N1069" s="48"/>
      <c r="O1069" s="28" t="str">
        <f t="shared" si="82"/>
        <v/>
      </c>
      <c r="P1069" s="26" t="str">
        <f t="shared" si="83"/>
        <v/>
      </c>
      <c r="Q1069" s="26" t="str">
        <f t="shared" si="84"/>
        <v/>
      </c>
    </row>
    <row r="1070" spans="5:17">
      <c r="E1070" s="17">
        <v>1064</v>
      </c>
      <c r="F1070" s="17"/>
      <c r="G1070" s="40"/>
      <c r="H1070" s="43"/>
      <c r="I1070" s="20"/>
      <c r="J1070" s="17" t="s">
        <v>11</v>
      </c>
      <c r="K1070" s="23">
        <f t="shared" ca="1" si="85"/>
        <v>3.9633481231542484</v>
      </c>
      <c r="L1070" s="23"/>
      <c r="M1070" s="26" t="str">
        <f t="shared" si="81"/>
        <v/>
      </c>
      <c r="N1070" s="48"/>
      <c r="O1070" s="28" t="str">
        <f t="shared" si="82"/>
        <v/>
      </c>
      <c r="P1070" s="26" t="str">
        <f t="shared" si="83"/>
        <v/>
      </c>
      <c r="Q1070" s="26" t="str">
        <f t="shared" si="84"/>
        <v/>
      </c>
    </row>
    <row r="1071" spans="5:17">
      <c r="E1071" s="17">
        <v>1065</v>
      </c>
      <c r="F1071" s="17"/>
      <c r="G1071" s="40"/>
      <c r="H1071" s="43"/>
      <c r="I1071" s="20"/>
      <c r="J1071" s="17" t="s">
        <v>11</v>
      </c>
      <c r="K1071" s="23">
        <f t="shared" ca="1" si="85"/>
        <v>3.7379027735188699</v>
      </c>
      <c r="L1071" s="23"/>
      <c r="M1071" s="26" t="str">
        <f t="shared" si="81"/>
        <v/>
      </c>
      <c r="N1071" s="48"/>
      <c r="O1071" s="28" t="str">
        <f t="shared" si="82"/>
        <v/>
      </c>
      <c r="P1071" s="26" t="str">
        <f t="shared" si="83"/>
        <v/>
      </c>
      <c r="Q1071" s="26" t="str">
        <f t="shared" si="84"/>
        <v/>
      </c>
    </row>
    <row r="1072" spans="5:17">
      <c r="E1072" s="17">
        <v>1066</v>
      </c>
      <c r="F1072" s="17"/>
      <c r="G1072" s="40"/>
      <c r="H1072" s="43"/>
      <c r="I1072" s="20"/>
      <c r="J1072" s="17" t="s">
        <v>11</v>
      </c>
      <c r="K1072" s="23">
        <f t="shared" ca="1" si="85"/>
        <v>3.9499364067095994</v>
      </c>
      <c r="L1072" s="23"/>
      <c r="M1072" s="26" t="str">
        <f t="shared" si="81"/>
        <v/>
      </c>
      <c r="N1072" s="48"/>
      <c r="O1072" s="28" t="str">
        <f t="shared" si="82"/>
        <v/>
      </c>
      <c r="P1072" s="26" t="str">
        <f t="shared" si="83"/>
        <v/>
      </c>
      <c r="Q1072" s="26" t="str">
        <f t="shared" si="84"/>
        <v/>
      </c>
    </row>
    <row r="1073" spans="5:17">
      <c r="E1073" s="17">
        <v>1067</v>
      </c>
      <c r="F1073" s="17"/>
      <c r="G1073" s="40"/>
      <c r="H1073" s="43"/>
      <c r="I1073" s="20"/>
      <c r="J1073" s="17" t="s">
        <v>11</v>
      </c>
      <c r="K1073" s="23">
        <f t="shared" ca="1" si="85"/>
        <v>4.0082798686617895</v>
      </c>
      <c r="L1073" s="23"/>
      <c r="M1073" s="26" t="str">
        <f t="shared" si="81"/>
        <v/>
      </c>
      <c r="N1073" s="48"/>
      <c r="O1073" s="28" t="str">
        <f t="shared" si="82"/>
        <v/>
      </c>
      <c r="P1073" s="26" t="str">
        <f t="shared" si="83"/>
        <v/>
      </c>
      <c r="Q1073" s="26" t="str">
        <f t="shared" si="84"/>
        <v/>
      </c>
    </row>
    <row r="1074" spans="5:17">
      <c r="E1074" s="17">
        <v>1068</v>
      </c>
      <c r="F1074" s="17"/>
      <c r="G1074" s="40"/>
      <c r="H1074" s="43"/>
      <c r="I1074" s="20"/>
      <c r="J1074" s="17" t="s">
        <v>11</v>
      </c>
      <c r="K1074" s="23">
        <f t="shared" ca="1" si="85"/>
        <v>3.6045500179327412</v>
      </c>
      <c r="L1074" s="23"/>
      <c r="M1074" s="26" t="str">
        <f t="shared" si="81"/>
        <v/>
      </c>
      <c r="N1074" s="48"/>
      <c r="O1074" s="28" t="str">
        <f t="shared" si="82"/>
        <v/>
      </c>
      <c r="P1074" s="26" t="str">
        <f t="shared" si="83"/>
        <v/>
      </c>
      <c r="Q1074" s="26" t="str">
        <f t="shared" si="84"/>
        <v/>
      </c>
    </row>
    <row r="1075" spans="5:17">
      <c r="E1075" s="17">
        <v>1069</v>
      </c>
      <c r="F1075" s="17"/>
      <c r="G1075" s="40"/>
      <c r="H1075" s="43"/>
      <c r="I1075" s="20"/>
      <c r="J1075" s="17" t="s">
        <v>11</v>
      </c>
      <c r="K1075" s="23">
        <f t="shared" ca="1" si="85"/>
        <v>4.0313780941891455</v>
      </c>
      <c r="L1075" s="23"/>
      <c r="M1075" s="26" t="str">
        <f t="shared" si="81"/>
        <v/>
      </c>
      <c r="N1075" s="48"/>
      <c r="O1075" s="28" t="str">
        <f t="shared" si="82"/>
        <v/>
      </c>
      <c r="P1075" s="26" t="str">
        <f t="shared" si="83"/>
        <v/>
      </c>
      <c r="Q1075" s="26" t="str">
        <f t="shared" si="84"/>
        <v/>
      </c>
    </row>
    <row r="1076" spans="5:17">
      <c r="E1076" s="17">
        <v>1070</v>
      </c>
      <c r="F1076" s="17"/>
      <c r="G1076" s="40"/>
      <c r="H1076" s="43"/>
      <c r="I1076" s="20"/>
      <c r="J1076" s="17" t="s">
        <v>11</v>
      </c>
      <c r="K1076" s="23">
        <f t="shared" ca="1" si="85"/>
        <v>4.0267251848342793</v>
      </c>
      <c r="L1076" s="23"/>
      <c r="M1076" s="26" t="str">
        <f t="shared" si="81"/>
        <v/>
      </c>
      <c r="N1076" s="48"/>
      <c r="O1076" s="28" t="str">
        <f t="shared" si="82"/>
        <v/>
      </c>
      <c r="P1076" s="26" t="str">
        <f t="shared" si="83"/>
        <v/>
      </c>
      <c r="Q1076" s="26" t="str">
        <f t="shared" si="84"/>
        <v/>
      </c>
    </row>
    <row r="1077" spans="5:17">
      <c r="E1077" s="17">
        <v>1071</v>
      </c>
      <c r="F1077" s="17"/>
      <c r="G1077" s="40"/>
      <c r="H1077" s="43"/>
      <c r="I1077" s="20"/>
      <c r="J1077" s="17" t="s">
        <v>11</v>
      </c>
      <c r="K1077" s="23">
        <f t="shared" ca="1" si="85"/>
        <v>3.8887677724633996</v>
      </c>
      <c r="L1077" s="23"/>
      <c r="M1077" s="26" t="str">
        <f t="shared" si="81"/>
        <v/>
      </c>
      <c r="N1077" s="48"/>
      <c r="O1077" s="28" t="str">
        <f t="shared" si="82"/>
        <v/>
      </c>
      <c r="P1077" s="26" t="str">
        <f t="shared" si="83"/>
        <v/>
      </c>
      <c r="Q1077" s="26" t="str">
        <f t="shared" si="84"/>
        <v/>
      </c>
    </row>
    <row r="1078" spans="5:17">
      <c r="E1078" s="17">
        <v>1072</v>
      </c>
      <c r="F1078" s="17"/>
      <c r="G1078" s="40"/>
      <c r="H1078" s="43"/>
      <c r="I1078" s="20"/>
      <c r="J1078" s="17" t="s">
        <v>11</v>
      </c>
      <c r="K1078" s="23">
        <f t="shared" ca="1" si="85"/>
        <v>2.9776927178161823</v>
      </c>
      <c r="L1078" s="23"/>
      <c r="M1078" s="26" t="str">
        <f t="shared" ref="M1078:M1141" si="86">IF(N1077="","",IF(OR(N1077="REPORTÉ",N1077="ANNULÉ"),M1077,IF(N1077="GAGNÉ",M1075,M1076+M1077)))</f>
        <v/>
      </c>
      <c r="N1078" s="48"/>
      <c r="O1078" s="28" t="str">
        <f t="shared" si="82"/>
        <v/>
      </c>
      <c r="P1078" s="26" t="str">
        <f t="shared" si="83"/>
        <v/>
      </c>
      <c r="Q1078" s="26" t="str">
        <f t="shared" si="84"/>
        <v/>
      </c>
    </row>
    <row r="1079" spans="5:17">
      <c r="E1079" s="17">
        <v>1073</v>
      </c>
      <c r="F1079" s="17"/>
      <c r="G1079" s="40"/>
      <c r="H1079" s="43"/>
      <c r="I1079" s="20"/>
      <c r="J1079" s="17" t="s">
        <v>11</v>
      </c>
      <c r="K1079" s="23">
        <f t="shared" ca="1" si="85"/>
        <v>2.8492536471115617</v>
      </c>
      <c r="L1079" s="23"/>
      <c r="M1079" s="26" t="str">
        <f t="shared" si="86"/>
        <v/>
      </c>
      <c r="N1079" s="48"/>
      <c r="O1079" s="28" t="str">
        <f t="shared" si="82"/>
        <v/>
      </c>
      <c r="P1079" s="26" t="str">
        <f t="shared" si="83"/>
        <v/>
      </c>
      <c r="Q1079" s="26" t="str">
        <f t="shared" si="84"/>
        <v/>
      </c>
    </row>
    <row r="1080" spans="5:17">
      <c r="E1080" s="17">
        <v>1074</v>
      </c>
      <c r="F1080" s="17"/>
      <c r="G1080" s="40"/>
      <c r="H1080" s="43"/>
      <c r="I1080" s="20"/>
      <c r="J1080" s="17" t="s">
        <v>11</v>
      </c>
      <c r="K1080" s="23">
        <f t="shared" ca="1" si="85"/>
        <v>3.6083309196537057</v>
      </c>
      <c r="L1080" s="23"/>
      <c r="M1080" s="26" t="str">
        <f t="shared" si="86"/>
        <v/>
      </c>
      <c r="N1080" s="48"/>
      <c r="O1080" s="28" t="str">
        <f t="shared" si="82"/>
        <v/>
      </c>
      <c r="P1080" s="26" t="str">
        <f t="shared" si="83"/>
        <v/>
      </c>
      <c r="Q1080" s="26" t="str">
        <f t="shared" si="84"/>
        <v/>
      </c>
    </row>
    <row r="1081" spans="5:17">
      <c r="E1081" s="17">
        <v>1075</v>
      </c>
      <c r="F1081" s="17"/>
      <c r="G1081" s="40"/>
      <c r="H1081" s="43"/>
      <c r="I1081" s="20"/>
      <c r="J1081" s="17" t="s">
        <v>11</v>
      </c>
      <c r="K1081" s="23">
        <f t="shared" ca="1" si="85"/>
        <v>3.5168225999993998</v>
      </c>
      <c r="L1081" s="23"/>
      <c r="M1081" s="26" t="str">
        <f t="shared" si="86"/>
        <v/>
      </c>
      <c r="N1081" s="48"/>
      <c r="O1081" s="28" t="str">
        <f t="shared" si="82"/>
        <v/>
      </c>
      <c r="P1081" s="26" t="str">
        <f t="shared" si="83"/>
        <v/>
      </c>
      <c r="Q1081" s="26" t="str">
        <f t="shared" si="84"/>
        <v/>
      </c>
    </row>
    <row r="1082" spans="5:17">
      <c r="E1082" s="17">
        <v>1076</v>
      </c>
      <c r="F1082" s="17"/>
      <c r="G1082" s="40"/>
      <c r="H1082" s="43"/>
      <c r="I1082" s="20"/>
      <c r="J1082" s="17" t="s">
        <v>11</v>
      </c>
      <c r="K1082" s="23">
        <f t="shared" ca="1" si="85"/>
        <v>3.0694069687593055</v>
      </c>
      <c r="L1082" s="23"/>
      <c r="M1082" s="26" t="str">
        <f t="shared" si="86"/>
        <v/>
      </c>
      <c r="N1082" s="48"/>
      <c r="O1082" s="28" t="str">
        <f t="shared" si="82"/>
        <v/>
      </c>
      <c r="P1082" s="26" t="str">
        <f t="shared" si="83"/>
        <v/>
      </c>
      <c r="Q1082" s="26" t="str">
        <f t="shared" si="84"/>
        <v/>
      </c>
    </row>
    <row r="1083" spans="5:17">
      <c r="E1083" s="17">
        <v>1077</v>
      </c>
      <c r="F1083" s="17"/>
      <c r="G1083" s="40"/>
      <c r="H1083" s="43"/>
      <c r="I1083" s="20"/>
      <c r="J1083" s="17" t="s">
        <v>11</v>
      </c>
      <c r="K1083" s="23">
        <f t="shared" ca="1" si="85"/>
        <v>3.5096302571591007</v>
      </c>
      <c r="L1083" s="23"/>
      <c r="M1083" s="26" t="str">
        <f t="shared" si="86"/>
        <v/>
      </c>
      <c r="N1083" s="48"/>
      <c r="O1083" s="28" t="str">
        <f t="shared" si="82"/>
        <v/>
      </c>
      <c r="P1083" s="26" t="str">
        <f t="shared" si="83"/>
        <v/>
      </c>
      <c r="Q1083" s="26" t="str">
        <f t="shared" si="84"/>
        <v/>
      </c>
    </row>
    <row r="1084" spans="5:17">
      <c r="E1084" s="17">
        <v>1078</v>
      </c>
      <c r="F1084" s="17"/>
      <c r="G1084" s="40"/>
      <c r="H1084" s="43"/>
      <c r="I1084" s="20"/>
      <c r="J1084" s="17" t="s">
        <v>11</v>
      </c>
      <c r="K1084" s="23">
        <f t="shared" ca="1" si="85"/>
        <v>3.2572826777836461</v>
      </c>
      <c r="L1084" s="23"/>
      <c r="M1084" s="26" t="str">
        <f t="shared" si="86"/>
        <v/>
      </c>
      <c r="N1084" s="48"/>
      <c r="O1084" s="28" t="str">
        <f t="shared" si="82"/>
        <v/>
      </c>
      <c r="P1084" s="26" t="str">
        <f t="shared" si="83"/>
        <v/>
      </c>
      <c r="Q1084" s="26" t="str">
        <f t="shared" si="84"/>
        <v/>
      </c>
    </row>
    <row r="1085" spans="5:17">
      <c r="E1085" s="17">
        <v>1079</v>
      </c>
      <c r="F1085" s="17"/>
      <c r="G1085" s="40"/>
      <c r="H1085" s="43"/>
      <c r="I1085" s="20"/>
      <c r="J1085" s="17" t="s">
        <v>11</v>
      </c>
      <c r="K1085" s="23">
        <f t="shared" ca="1" si="85"/>
        <v>3.1890055367775565</v>
      </c>
      <c r="L1085" s="23"/>
      <c r="M1085" s="26" t="str">
        <f t="shared" si="86"/>
        <v/>
      </c>
      <c r="N1085" s="48"/>
      <c r="O1085" s="28" t="str">
        <f t="shared" si="82"/>
        <v/>
      </c>
      <c r="P1085" s="26" t="str">
        <f t="shared" si="83"/>
        <v/>
      </c>
      <c r="Q1085" s="26" t="str">
        <f t="shared" si="84"/>
        <v/>
      </c>
    </row>
    <row r="1086" spans="5:17">
      <c r="E1086" s="17">
        <v>1080</v>
      </c>
      <c r="F1086" s="17"/>
      <c r="G1086" s="40"/>
      <c r="H1086" s="43"/>
      <c r="I1086" s="20"/>
      <c r="J1086" s="17" t="s">
        <v>11</v>
      </c>
      <c r="K1086" s="23">
        <f t="shared" ca="1" si="85"/>
        <v>3.1788996025897753</v>
      </c>
      <c r="L1086" s="23"/>
      <c r="M1086" s="26" t="str">
        <f t="shared" si="86"/>
        <v/>
      </c>
      <c r="N1086" s="48"/>
      <c r="O1086" s="28" t="str">
        <f t="shared" si="82"/>
        <v/>
      </c>
      <c r="P1086" s="26" t="str">
        <f t="shared" si="83"/>
        <v/>
      </c>
      <c r="Q1086" s="26" t="str">
        <f t="shared" si="84"/>
        <v/>
      </c>
    </row>
    <row r="1087" spans="5:17">
      <c r="E1087" s="17">
        <v>1081</v>
      </c>
      <c r="F1087" s="17"/>
      <c r="G1087" s="40"/>
      <c r="H1087" s="43"/>
      <c r="I1087" s="20"/>
      <c r="J1087" s="17" t="s">
        <v>11</v>
      </c>
      <c r="K1087" s="23">
        <f t="shared" ca="1" si="85"/>
        <v>2.9977558787275536</v>
      </c>
      <c r="L1087" s="23"/>
      <c r="M1087" s="26" t="str">
        <f t="shared" si="86"/>
        <v/>
      </c>
      <c r="N1087" s="48"/>
      <c r="O1087" s="28" t="str">
        <f t="shared" si="82"/>
        <v/>
      </c>
      <c r="P1087" s="26" t="str">
        <f t="shared" si="83"/>
        <v/>
      </c>
      <c r="Q1087" s="26" t="str">
        <f t="shared" si="84"/>
        <v/>
      </c>
    </row>
    <row r="1088" spans="5:17">
      <c r="E1088" s="17">
        <v>1082</v>
      </c>
      <c r="F1088" s="17"/>
      <c r="G1088" s="40"/>
      <c r="H1088" s="43"/>
      <c r="I1088" s="20"/>
      <c r="J1088" s="17" t="s">
        <v>11</v>
      </c>
      <c r="K1088" s="23">
        <f t="shared" ca="1" si="85"/>
        <v>4.3041671000726298</v>
      </c>
      <c r="L1088" s="23"/>
      <c r="M1088" s="26" t="str">
        <f t="shared" si="86"/>
        <v/>
      </c>
      <c r="N1088" s="48"/>
      <c r="O1088" s="28" t="str">
        <f t="shared" si="82"/>
        <v/>
      </c>
      <c r="P1088" s="26" t="str">
        <f t="shared" si="83"/>
        <v/>
      </c>
      <c r="Q1088" s="26" t="str">
        <f t="shared" si="84"/>
        <v/>
      </c>
    </row>
    <row r="1089" spans="5:17">
      <c r="E1089" s="17">
        <v>1083</v>
      </c>
      <c r="F1089" s="17"/>
      <c r="G1089" s="40"/>
      <c r="H1089" s="43"/>
      <c r="I1089" s="20"/>
      <c r="J1089" s="17" t="s">
        <v>11</v>
      </c>
      <c r="K1089" s="23">
        <f t="shared" ca="1" si="85"/>
        <v>3.7918476323624377</v>
      </c>
      <c r="L1089" s="23"/>
      <c r="M1089" s="26" t="str">
        <f t="shared" si="86"/>
        <v/>
      </c>
      <c r="N1089" s="48"/>
      <c r="O1089" s="28" t="str">
        <f t="shared" si="82"/>
        <v/>
      </c>
      <c r="P1089" s="26" t="str">
        <f t="shared" si="83"/>
        <v/>
      </c>
      <c r="Q1089" s="26" t="str">
        <f t="shared" si="84"/>
        <v/>
      </c>
    </row>
    <row r="1090" spans="5:17">
      <c r="E1090" s="17">
        <v>1084</v>
      </c>
      <c r="F1090" s="17"/>
      <c r="G1090" s="40"/>
      <c r="H1090" s="43"/>
      <c r="I1090" s="20"/>
      <c r="J1090" s="17" t="s">
        <v>11</v>
      </c>
      <c r="K1090" s="23">
        <f t="shared" ca="1" si="85"/>
        <v>3.7258004161723943</v>
      </c>
      <c r="L1090" s="23"/>
      <c r="M1090" s="26" t="str">
        <f t="shared" si="86"/>
        <v/>
      </c>
      <c r="N1090" s="48"/>
      <c r="O1090" s="28" t="str">
        <f t="shared" si="82"/>
        <v/>
      </c>
      <c r="P1090" s="26" t="str">
        <f t="shared" si="83"/>
        <v/>
      </c>
      <c r="Q1090" s="26" t="str">
        <f t="shared" si="84"/>
        <v/>
      </c>
    </row>
    <row r="1091" spans="5:17">
      <c r="E1091" s="17">
        <v>1085</v>
      </c>
      <c r="F1091" s="17"/>
      <c r="G1091" s="40"/>
      <c r="H1091" s="43"/>
      <c r="I1091" s="20"/>
      <c r="J1091" s="17" t="s">
        <v>11</v>
      </c>
      <c r="K1091" s="23">
        <f t="shared" ca="1" si="85"/>
        <v>3.0110167965800447</v>
      </c>
      <c r="L1091" s="23"/>
      <c r="M1091" s="26" t="str">
        <f t="shared" si="86"/>
        <v/>
      </c>
      <c r="N1091" s="48"/>
      <c r="O1091" s="28" t="str">
        <f t="shared" si="82"/>
        <v/>
      </c>
      <c r="P1091" s="26" t="str">
        <f t="shared" si="83"/>
        <v/>
      </c>
      <c r="Q1091" s="26" t="str">
        <f t="shared" si="84"/>
        <v/>
      </c>
    </row>
    <row r="1092" spans="5:17">
      <c r="E1092" s="17">
        <v>1086</v>
      </c>
      <c r="F1092" s="17"/>
      <c r="G1092" s="40"/>
      <c r="H1092" s="43"/>
      <c r="I1092" s="20"/>
      <c r="J1092" s="17" t="s">
        <v>11</v>
      </c>
      <c r="K1092" s="23">
        <f t="shared" ca="1" si="85"/>
        <v>2.9205434521936842</v>
      </c>
      <c r="L1092" s="23"/>
      <c r="M1092" s="26" t="str">
        <f t="shared" si="86"/>
        <v/>
      </c>
      <c r="N1092" s="48"/>
      <c r="O1092" s="28" t="str">
        <f t="shared" si="82"/>
        <v/>
      </c>
      <c r="P1092" s="26" t="str">
        <f t="shared" si="83"/>
        <v/>
      </c>
      <c r="Q1092" s="26" t="str">
        <f t="shared" si="84"/>
        <v/>
      </c>
    </row>
    <row r="1093" spans="5:17">
      <c r="E1093" s="17">
        <v>1087</v>
      </c>
      <c r="F1093" s="17"/>
      <c r="G1093" s="40"/>
      <c r="H1093" s="43"/>
      <c r="I1093" s="20"/>
      <c r="J1093" s="17" t="s">
        <v>11</v>
      </c>
      <c r="K1093" s="23">
        <f t="shared" ca="1" si="85"/>
        <v>3.7358456140682459</v>
      </c>
      <c r="L1093" s="23"/>
      <c r="M1093" s="26" t="str">
        <f t="shared" si="86"/>
        <v/>
      </c>
      <c r="N1093" s="48"/>
      <c r="O1093" s="28" t="str">
        <f t="shared" si="82"/>
        <v/>
      </c>
      <c r="P1093" s="26" t="str">
        <f t="shared" si="83"/>
        <v/>
      </c>
      <c r="Q1093" s="26" t="str">
        <f t="shared" si="84"/>
        <v/>
      </c>
    </row>
    <row r="1094" spans="5:17">
      <c r="E1094" s="17">
        <v>1088</v>
      </c>
      <c r="F1094" s="17"/>
      <c r="G1094" s="40"/>
      <c r="H1094" s="43"/>
      <c r="I1094" s="20"/>
      <c r="J1094" s="17" t="s">
        <v>11</v>
      </c>
      <c r="K1094" s="23">
        <f t="shared" ca="1" si="85"/>
        <v>3.4597876941851697</v>
      </c>
      <c r="L1094" s="23"/>
      <c r="M1094" s="26" t="str">
        <f t="shared" si="86"/>
        <v/>
      </c>
      <c r="N1094" s="48"/>
      <c r="O1094" s="28" t="str">
        <f t="shared" si="82"/>
        <v/>
      </c>
      <c r="P1094" s="26" t="str">
        <f t="shared" si="83"/>
        <v/>
      </c>
      <c r="Q1094" s="26" t="str">
        <f t="shared" si="84"/>
        <v/>
      </c>
    </row>
    <row r="1095" spans="5:17">
      <c r="E1095" s="17">
        <v>1089</v>
      </c>
      <c r="F1095" s="17"/>
      <c r="G1095" s="40"/>
      <c r="H1095" s="43"/>
      <c r="I1095" s="20"/>
      <c r="J1095" s="17" t="s">
        <v>11</v>
      </c>
      <c r="K1095" s="23">
        <f t="shared" ca="1" si="85"/>
        <v>3.8398221058897701</v>
      </c>
      <c r="L1095" s="23"/>
      <c r="M1095" s="26" t="str">
        <f t="shared" si="86"/>
        <v/>
      </c>
      <c r="N1095" s="48"/>
      <c r="O1095" s="28" t="str">
        <f t="shared" si="82"/>
        <v/>
      </c>
      <c r="P1095" s="26" t="str">
        <f t="shared" si="83"/>
        <v/>
      </c>
      <c r="Q1095" s="26" t="str">
        <f t="shared" si="84"/>
        <v/>
      </c>
    </row>
    <row r="1096" spans="5:17">
      <c r="E1096" s="17">
        <v>1090</v>
      </c>
      <c r="F1096" s="17"/>
      <c r="G1096" s="40"/>
      <c r="H1096" s="43"/>
      <c r="I1096" s="20"/>
      <c r="J1096" s="17" t="s">
        <v>11</v>
      </c>
      <c r="K1096" s="23">
        <f t="shared" ca="1" si="85"/>
        <v>2.7642763359609024</v>
      </c>
      <c r="L1096" s="23"/>
      <c r="M1096" s="26" t="str">
        <f t="shared" si="86"/>
        <v/>
      </c>
      <c r="N1096" s="48"/>
      <c r="O1096" s="28" t="str">
        <f t="shared" si="82"/>
        <v/>
      </c>
      <c r="P1096" s="26" t="str">
        <f t="shared" si="83"/>
        <v/>
      </c>
      <c r="Q1096" s="26" t="str">
        <f t="shared" si="84"/>
        <v/>
      </c>
    </row>
    <row r="1097" spans="5:17">
      <c r="E1097" s="17">
        <v>1091</v>
      </c>
      <c r="F1097" s="17"/>
      <c r="G1097" s="40"/>
      <c r="H1097" s="43"/>
      <c r="I1097" s="20"/>
      <c r="J1097" s="17" t="s">
        <v>11</v>
      </c>
      <c r="K1097" s="23">
        <f t="shared" ca="1" si="85"/>
        <v>2.8584863291542439</v>
      </c>
      <c r="L1097" s="23"/>
      <c r="M1097" s="26" t="str">
        <f t="shared" si="86"/>
        <v/>
      </c>
      <c r="N1097" s="48"/>
      <c r="O1097" s="28" t="str">
        <f t="shared" ref="O1097:O1160" si="87">IF(N1097="GAGNÉ",K1097*M1097,IF(N1097="PERDU","0,00 €",""))</f>
        <v/>
      </c>
      <c r="P1097" s="26" t="str">
        <f t="shared" ref="P1097:P1160" si="88">IF(N1097="GAGNÉ",O1097-M1097,IF(N1097="PERDU",-M1097,""))</f>
        <v/>
      </c>
      <c r="Q1097" s="26" t="str">
        <f t="shared" ref="Q1097:Q1160" si="89">IF(N1097="GAGNÉ",O1097-M1097+Q1096,IF(N1097="PERDU",Q1096-M1097,""))</f>
        <v/>
      </c>
    </row>
    <row r="1098" spans="5:17">
      <c r="E1098" s="17">
        <v>1092</v>
      </c>
      <c r="F1098" s="17"/>
      <c r="G1098" s="40"/>
      <c r="H1098" s="43"/>
      <c r="I1098" s="20"/>
      <c r="J1098" s="17" t="s">
        <v>11</v>
      </c>
      <c r="K1098" s="23">
        <f t="shared" ca="1" si="85"/>
        <v>2.9288990713030505</v>
      </c>
      <c r="L1098" s="23"/>
      <c r="M1098" s="26" t="str">
        <f t="shared" si="86"/>
        <v/>
      </c>
      <c r="N1098" s="48"/>
      <c r="O1098" s="28" t="str">
        <f t="shared" si="87"/>
        <v/>
      </c>
      <c r="P1098" s="26" t="str">
        <f t="shared" si="88"/>
        <v/>
      </c>
      <c r="Q1098" s="26" t="str">
        <f t="shared" si="89"/>
        <v/>
      </c>
    </row>
    <row r="1099" spans="5:17">
      <c r="E1099" s="17">
        <v>1093</v>
      </c>
      <c r="F1099" s="17"/>
      <c r="G1099" s="40"/>
      <c r="H1099" s="43"/>
      <c r="I1099" s="20"/>
      <c r="J1099" s="17" t="s">
        <v>11</v>
      </c>
      <c r="K1099" s="23">
        <f t="shared" ca="1" si="85"/>
        <v>2.8333421337443769</v>
      </c>
      <c r="L1099" s="23"/>
      <c r="M1099" s="26" t="str">
        <f t="shared" si="86"/>
        <v/>
      </c>
      <c r="N1099" s="48"/>
      <c r="O1099" s="28" t="str">
        <f t="shared" si="87"/>
        <v/>
      </c>
      <c r="P1099" s="26" t="str">
        <f t="shared" si="88"/>
        <v/>
      </c>
      <c r="Q1099" s="26" t="str">
        <f t="shared" si="89"/>
        <v/>
      </c>
    </row>
    <row r="1100" spans="5:17">
      <c r="E1100" s="17">
        <v>1094</v>
      </c>
      <c r="F1100" s="17"/>
      <c r="G1100" s="40"/>
      <c r="H1100" s="43"/>
      <c r="I1100" s="20"/>
      <c r="J1100" s="17" t="s">
        <v>11</v>
      </c>
      <c r="K1100" s="23">
        <f t="shared" ca="1" si="85"/>
        <v>4.5957854872836421</v>
      </c>
      <c r="L1100" s="23"/>
      <c r="M1100" s="26" t="str">
        <f t="shared" si="86"/>
        <v/>
      </c>
      <c r="N1100" s="48"/>
      <c r="O1100" s="28" t="str">
        <f t="shared" si="87"/>
        <v/>
      </c>
      <c r="P1100" s="26" t="str">
        <f t="shared" si="88"/>
        <v/>
      </c>
      <c r="Q1100" s="26" t="str">
        <f t="shared" si="89"/>
        <v/>
      </c>
    </row>
    <row r="1101" spans="5:17">
      <c r="E1101" s="17">
        <v>1095</v>
      </c>
      <c r="F1101" s="17"/>
      <c r="G1101" s="40"/>
      <c r="H1101" s="43"/>
      <c r="I1101" s="20"/>
      <c r="J1101" s="17" t="s">
        <v>11</v>
      </c>
      <c r="K1101" s="23">
        <f t="shared" ca="1" si="85"/>
        <v>3.4523912716356353</v>
      </c>
      <c r="L1101" s="23"/>
      <c r="M1101" s="26" t="str">
        <f t="shared" si="86"/>
        <v/>
      </c>
      <c r="N1101" s="48"/>
      <c r="O1101" s="28" t="str">
        <f t="shared" si="87"/>
        <v/>
      </c>
      <c r="P1101" s="26" t="str">
        <f t="shared" si="88"/>
        <v/>
      </c>
      <c r="Q1101" s="26" t="str">
        <f t="shared" si="89"/>
        <v/>
      </c>
    </row>
    <row r="1102" spans="5:17">
      <c r="E1102" s="17">
        <v>1096</v>
      </c>
      <c r="F1102" s="17"/>
      <c r="G1102" s="40"/>
      <c r="H1102" s="43"/>
      <c r="I1102" s="20"/>
      <c r="J1102" s="17" t="s">
        <v>11</v>
      </c>
      <c r="K1102" s="23">
        <f t="shared" ca="1" si="85"/>
        <v>3.75616906491013</v>
      </c>
      <c r="L1102" s="23"/>
      <c r="M1102" s="26" t="str">
        <f t="shared" si="86"/>
        <v/>
      </c>
      <c r="N1102" s="48"/>
      <c r="O1102" s="28" t="str">
        <f t="shared" si="87"/>
        <v/>
      </c>
      <c r="P1102" s="26" t="str">
        <f t="shared" si="88"/>
        <v/>
      </c>
      <c r="Q1102" s="26" t="str">
        <f t="shared" si="89"/>
        <v/>
      </c>
    </row>
    <row r="1103" spans="5:17">
      <c r="E1103" s="17">
        <v>1097</v>
      </c>
      <c r="F1103" s="17"/>
      <c r="G1103" s="40"/>
      <c r="H1103" s="43"/>
      <c r="I1103" s="20"/>
      <c r="J1103" s="17" t="s">
        <v>11</v>
      </c>
      <c r="K1103" s="23">
        <f t="shared" ca="1" si="85"/>
        <v>3.5156530597359645</v>
      </c>
      <c r="L1103" s="23"/>
      <c r="M1103" s="26" t="str">
        <f t="shared" si="86"/>
        <v/>
      </c>
      <c r="N1103" s="48"/>
      <c r="O1103" s="28" t="str">
        <f t="shared" si="87"/>
        <v/>
      </c>
      <c r="P1103" s="26" t="str">
        <f t="shared" si="88"/>
        <v/>
      </c>
      <c r="Q1103" s="26" t="str">
        <f t="shared" si="89"/>
        <v/>
      </c>
    </row>
    <row r="1104" spans="5:17">
      <c r="E1104" s="17">
        <v>1098</v>
      </c>
      <c r="F1104" s="17"/>
      <c r="G1104" s="40"/>
      <c r="H1104" s="43"/>
      <c r="I1104" s="20"/>
      <c r="J1104" s="17" t="s">
        <v>11</v>
      </c>
      <c r="K1104" s="23">
        <f t="shared" ca="1" si="85"/>
        <v>2.8840500545197241</v>
      </c>
      <c r="L1104" s="23"/>
      <c r="M1104" s="26" t="str">
        <f t="shared" si="86"/>
        <v/>
      </c>
      <c r="N1104" s="48"/>
      <c r="O1104" s="28" t="str">
        <f t="shared" si="87"/>
        <v/>
      </c>
      <c r="P1104" s="26" t="str">
        <f t="shared" si="88"/>
        <v/>
      </c>
      <c r="Q1104" s="26" t="str">
        <f t="shared" si="89"/>
        <v/>
      </c>
    </row>
    <row r="1105" spans="5:17">
      <c r="E1105" s="17">
        <v>1099</v>
      </c>
      <c r="F1105" s="17"/>
      <c r="G1105" s="40"/>
      <c r="H1105" s="43"/>
      <c r="I1105" s="20"/>
      <c r="J1105" s="17" t="s">
        <v>11</v>
      </c>
      <c r="K1105" s="23">
        <f t="shared" ca="1" si="85"/>
        <v>3.1249979676274444</v>
      </c>
      <c r="L1105" s="23"/>
      <c r="M1105" s="26" t="str">
        <f t="shared" si="86"/>
        <v/>
      </c>
      <c r="N1105" s="48"/>
      <c r="O1105" s="28" t="str">
        <f t="shared" si="87"/>
        <v/>
      </c>
      <c r="P1105" s="26" t="str">
        <f t="shared" si="88"/>
        <v/>
      </c>
      <c r="Q1105" s="26" t="str">
        <f t="shared" si="89"/>
        <v/>
      </c>
    </row>
    <row r="1106" spans="5:17">
      <c r="E1106" s="17">
        <v>1100</v>
      </c>
      <c r="F1106" s="17"/>
      <c r="G1106" s="40"/>
      <c r="H1106" s="43"/>
      <c r="I1106" s="20"/>
      <c r="J1106" s="17" t="s">
        <v>11</v>
      </c>
      <c r="K1106" s="23">
        <f t="shared" ca="1" si="85"/>
        <v>4.4038241520257406</v>
      </c>
      <c r="L1106" s="23"/>
      <c r="M1106" s="26" t="str">
        <f t="shared" si="86"/>
        <v/>
      </c>
      <c r="N1106" s="48"/>
      <c r="O1106" s="28" t="str">
        <f t="shared" si="87"/>
        <v/>
      </c>
      <c r="P1106" s="26" t="str">
        <f t="shared" si="88"/>
        <v/>
      </c>
      <c r="Q1106" s="26" t="str">
        <f t="shared" si="89"/>
        <v/>
      </c>
    </row>
    <row r="1107" spans="5:17">
      <c r="E1107" s="17">
        <v>1101</v>
      </c>
      <c r="F1107" s="17"/>
      <c r="G1107" s="40"/>
      <c r="H1107" s="43"/>
      <c r="I1107" s="20"/>
      <c r="J1107" s="17" t="s">
        <v>11</v>
      </c>
      <c r="K1107" s="23">
        <f t="shared" ca="1" si="85"/>
        <v>3.5372954174097582</v>
      </c>
      <c r="L1107" s="23"/>
      <c r="M1107" s="26" t="str">
        <f t="shared" si="86"/>
        <v/>
      </c>
      <c r="N1107" s="48"/>
      <c r="O1107" s="28" t="str">
        <f t="shared" si="87"/>
        <v/>
      </c>
      <c r="P1107" s="26" t="str">
        <f t="shared" si="88"/>
        <v/>
      </c>
      <c r="Q1107" s="26" t="str">
        <f t="shared" si="89"/>
        <v/>
      </c>
    </row>
    <row r="1108" spans="5:17">
      <c r="E1108" s="17">
        <v>1102</v>
      </c>
      <c r="F1108" s="17"/>
      <c r="G1108" s="40"/>
      <c r="H1108" s="43"/>
      <c r="I1108" s="20"/>
      <c r="J1108" s="17" t="s">
        <v>11</v>
      </c>
      <c r="K1108" s="23">
        <f t="shared" ca="1" si="85"/>
        <v>3.9997088333150241</v>
      </c>
      <c r="L1108" s="23"/>
      <c r="M1108" s="26" t="str">
        <f t="shared" si="86"/>
        <v/>
      </c>
      <c r="N1108" s="48"/>
      <c r="O1108" s="28" t="str">
        <f t="shared" si="87"/>
        <v/>
      </c>
      <c r="P1108" s="26" t="str">
        <f t="shared" si="88"/>
        <v/>
      </c>
      <c r="Q1108" s="26" t="str">
        <f t="shared" si="89"/>
        <v/>
      </c>
    </row>
    <row r="1109" spans="5:17">
      <c r="E1109" s="17">
        <v>1103</v>
      </c>
      <c r="F1109" s="17"/>
      <c r="G1109" s="40"/>
      <c r="H1109" s="43"/>
      <c r="I1109" s="20"/>
      <c r="J1109" s="17" t="s">
        <v>11</v>
      </c>
      <c r="K1109" s="23">
        <f t="shared" ca="1" si="85"/>
        <v>3.5706298200029818</v>
      </c>
      <c r="L1109" s="23"/>
      <c r="M1109" s="26" t="str">
        <f t="shared" si="86"/>
        <v/>
      </c>
      <c r="N1109" s="48"/>
      <c r="O1109" s="28" t="str">
        <f t="shared" si="87"/>
        <v/>
      </c>
      <c r="P1109" s="26" t="str">
        <f t="shared" si="88"/>
        <v/>
      </c>
      <c r="Q1109" s="26" t="str">
        <f t="shared" si="89"/>
        <v/>
      </c>
    </row>
    <row r="1110" spans="5:17">
      <c r="E1110" s="17">
        <v>1104</v>
      </c>
      <c r="F1110" s="17"/>
      <c r="G1110" s="40"/>
      <c r="H1110" s="43"/>
      <c r="I1110" s="20"/>
      <c r="J1110" s="17" t="s">
        <v>11</v>
      </c>
      <c r="K1110" s="23">
        <f t="shared" ca="1" si="85"/>
        <v>4.4842420899151421</v>
      </c>
      <c r="L1110" s="23"/>
      <c r="M1110" s="26" t="str">
        <f t="shared" si="86"/>
        <v/>
      </c>
      <c r="N1110" s="48"/>
      <c r="O1110" s="28" t="str">
        <f t="shared" si="87"/>
        <v/>
      </c>
      <c r="P1110" s="26" t="str">
        <f t="shared" si="88"/>
        <v/>
      </c>
      <c r="Q1110" s="26" t="str">
        <f t="shared" si="89"/>
        <v/>
      </c>
    </row>
    <row r="1111" spans="5:17">
      <c r="E1111" s="17">
        <v>1105</v>
      </c>
      <c r="F1111" s="17"/>
      <c r="G1111" s="40"/>
      <c r="H1111" s="43"/>
      <c r="I1111" s="20"/>
      <c r="J1111" s="17" t="s">
        <v>11</v>
      </c>
      <c r="K1111" s="23">
        <f t="shared" ca="1" si="85"/>
        <v>3.7480403663693758</v>
      </c>
      <c r="L1111" s="23"/>
      <c r="M1111" s="26" t="str">
        <f t="shared" si="86"/>
        <v/>
      </c>
      <c r="N1111" s="48"/>
      <c r="O1111" s="28" t="str">
        <f t="shared" si="87"/>
        <v/>
      </c>
      <c r="P1111" s="26" t="str">
        <f t="shared" si="88"/>
        <v/>
      </c>
      <c r="Q1111" s="26" t="str">
        <f t="shared" si="89"/>
        <v/>
      </c>
    </row>
    <row r="1112" spans="5:17">
      <c r="E1112" s="17">
        <v>1106</v>
      </c>
      <c r="F1112" s="17"/>
      <c r="G1112" s="40"/>
      <c r="H1112" s="43"/>
      <c r="I1112" s="20"/>
      <c r="J1112" s="17" t="s">
        <v>11</v>
      </c>
      <c r="K1112" s="23">
        <f t="shared" ca="1" si="85"/>
        <v>2.9054987815467532</v>
      </c>
      <c r="L1112" s="23"/>
      <c r="M1112" s="26" t="str">
        <f t="shared" si="86"/>
        <v/>
      </c>
      <c r="N1112" s="48"/>
      <c r="O1112" s="28" t="str">
        <f t="shared" si="87"/>
        <v/>
      </c>
      <c r="P1112" s="26" t="str">
        <f t="shared" si="88"/>
        <v/>
      </c>
      <c r="Q1112" s="26" t="str">
        <f t="shared" si="89"/>
        <v/>
      </c>
    </row>
    <row r="1113" spans="5:17">
      <c r="E1113" s="17">
        <v>1107</v>
      </c>
      <c r="F1113" s="17"/>
      <c r="G1113" s="40"/>
      <c r="H1113" s="43"/>
      <c r="I1113" s="20"/>
      <c r="J1113" s="17" t="s">
        <v>11</v>
      </c>
      <c r="K1113" s="23">
        <f t="shared" ca="1" si="85"/>
        <v>2.840999484564342</v>
      </c>
      <c r="L1113" s="23"/>
      <c r="M1113" s="26" t="str">
        <f t="shared" si="86"/>
        <v/>
      </c>
      <c r="N1113" s="48"/>
      <c r="O1113" s="28" t="str">
        <f t="shared" si="87"/>
        <v/>
      </c>
      <c r="P1113" s="26" t="str">
        <f t="shared" si="88"/>
        <v/>
      </c>
      <c r="Q1113" s="26" t="str">
        <f t="shared" si="89"/>
        <v/>
      </c>
    </row>
    <row r="1114" spans="5:17">
      <c r="E1114" s="17">
        <v>1108</v>
      </c>
      <c r="F1114" s="17"/>
      <c r="G1114" s="40"/>
      <c r="H1114" s="43"/>
      <c r="I1114" s="20"/>
      <c r="J1114" s="17" t="s">
        <v>11</v>
      </c>
      <c r="K1114" s="23">
        <f t="shared" ca="1" si="85"/>
        <v>3.9858070760588684</v>
      </c>
      <c r="L1114" s="23"/>
      <c r="M1114" s="26" t="str">
        <f t="shared" si="86"/>
        <v/>
      </c>
      <c r="N1114" s="48"/>
      <c r="O1114" s="28" t="str">
        <f t="shared" si="87"/>
        <v/>
      </c>
      <c r="P1114" s="26" t="str">
        <f t="shared" si="88"/>
        <v/>
      </c>
      <c r="Q1114" s="26" t="str">
        <f t="shared" si="89"/>
        <v/>
      </c>
    </row>
    <row r="1115" spans="5:17">
      <c r="E1115" s="17">
        <v>1109</v>
      </c>
      <c r="F1115" s="17"/>
      <c r="G1115" s="40"/>
      <c r="H1115" s="43"/>
      <c r="I1115" s="20"/>
      <c r="J1115" s="17" t="s">
        <v>11</v>
      </c>
      <c r="K1115" s="23">
        <f t="shared" ca="1" si="85"/>
        <v>3.4810463240658027</v>
      </c>
      <c r="L1115" s="23"/>
      <c r="M1115" s="26" t="str">
        <f t="shared" si="86"/>
        <v/>
      </c>
      <c r="N1115" s="48"/>
      <c r="O1115" s="28" t="str">
        <f t="shared" si="87"/>
        <v/>
      </c>
      <c r="P1115" s="26" t="str">
        <f t="shared" si="88"/>
        <v/>
      </c>
      <c r="Q1115" s="26" t="str">
        <f t="shared" si="89"/>
        <v/>
      </c>
    </row>
    <row r="1116" spans="5:17">
      <c r="E1116" s="17">
        <v>1110</v>
      </c>
      <c r="F1116" s="17"/>
      <c r="G1116" s="40"/>
      <c r="H1116" s="43"/>
      <c r="I1116" s="20"/>
      <c r="J1116" s="17" t="s">
        <v>11</v>
      </c>
      <c r="K1116" s="23">
        <f t="shared" ca="1" si="85"/>
        <v>2.9317652859412631</v>
      </c>
      <c r="L1116" s="23"/>
      <c r="M1116" s="26" t="str">
        <f t="shared" si="86"/>
        <v/>
      </c>
      <c r="N1116" s="48"/>
      <c r="O1116" s="28" t="str">
        <f t="shared" si="87"/>
        <v/>
      </c>
      <c r="P1116" s="26" t="str">
        <f t="shared" si="88"/>
        <v/>
      </c>
      <c r="Q1116" s="26" t="str">
        <f t="shared" si="89"/>
        <v/>
      </c>
    </row>
    <row r="1117" spans="5:17">
      <c r="E1117" s="17">
        <v>1111</v>
      </c>
      <c r="F1117" s="17"/>
      <c r="G1117" s="40"/>
      <c r="H1117" s="43"/>
      <c r="I1117" s="20"/>
      <c r="J1117" s="17" t="s">
        <v>11</v>
      </c>
      <c r="K1117" s="23">
        <f t="shared" ca="1" si="85"/>
        <v>4.359157835159003</v>
      </c>
      <c r="L1117" s="23"/>
      <c r="M1117" s="26" t="str">
        <f t="shared" si="86"/>
        <v/>
      </c>
      <c r="N1117" s="48"/>
      <c r="O1117" s="28" t="str">
        <f t="shared" si="87"/>
        <v/>
      </c>
      <c r="P1117" s="26" t="str">
        <f t="shared" si="88"/>
        <v/>
      </c>
      <c r="Q1117" s="26" t="str">
        <f t="shared" si="89"/>
        <v/>
      </c>
    </row>
    <row r="1118" spans="5:17">
      <c r="E1118" s="17">
        <v>1112</v>
      </c>
      <c r="F1118" s="17"/>
      <c r="G1118" s="40"/>
      <c r="H1118" s="43"/>
      <c r="I1118" s="20"/>
      <c r="J1118" s="17" t="s">
        <v>11</v>
      </c>
      <c r="K1118" s="23">
        <f t="shared" ca="1" si="85"/>
        <v>4.2829017246340912</v>
      </c>
      <c r="L1118" s="23"/>
      <c r="M1118" s="26" t="str">
        <f t="shared" si="86"/>
        <v/>
      </c>
      <c r="N1118" s="48"/>
      <c r="O1118" s="28" t="str">
        <f t="shared" si="87"/>
        <v/>
      </c>
      <c r="P1118" s="26" t="str">
        <f t="shared" si="88"/>
        <v/>
      </c>
      <c r="Q1118" s="26" t="str">
        <f t="shared" si="89"/>
        <v/>
      </c>
    </row>
    <row r="1119" spans="5:17">
      <c r="E1119" s="17">
        <v>1113</v>
      </c>
      <c r="F1119" s="17"/>
      <c r="G1119" s="40"/>
      <c r="H1119" s="43"/>
      <c r="I1119" s="20"/>
      <c r="J1119" s="17" t="s">
        <v>11</v>
      </c>
      <c r="K1119" s="23">
        <f t="shared" ca="1" si="85"/>
        <v>3.7610001707591367</v>
      </c>
      <c r="L1119" s="23"/>
      <c r="M1119" s="26" t="str">
        <f t="shared" si="86"/>
        <v/>
      </c>
      <c r="N1119" s="48"/>
      <c r="O1119" s="28" t="str">
        <f t="shared" si="87"/>
        <v/>
      </c>
      <c r="P1119" s="26" t="str">
        <f t="shared" si="88"/>
        <v/>
      </c>
      <c r="Q1119" s="26" t="str">
        <f t="shared" si="89"/>
        <v/>
      </c>
    </row>
    <row r="1120" spans="5:17">
      <c r="E1120" s="17">
        <v>1114</v>
      </c>
      <c r="F1120" s="17"/>
      <c r="G1120" s="40"/>
      <c r="H1120" s="43"/>
      <c r="I1120" s="20"/>
      <c r="J1120" s="17" t="s">
        <v>11</v>
      </c>
      <c r="K1120" s="23">
        <f t="shared" ca="1" si="85"/>
        <v>3.979967279476281</v>
      </c>
      <c r="L1120" s="23"/>
      <c r="M1120" s="26" t="str">
        <f t="shared" si="86"/>
        <v/>
      </c>
      <c r="N1120" s="48"/>
      <c r="O1120" s="28" t="str">
        <f t="shared" si="87"/>
        <v/>
      </c>
      <c r="P1120" s="26" t="str">
        <f t="shared" si="88"/>
        <v/>
      </c>
      <c r="Q1120" s="26" t="str">
        <f t="shared" si="89"/>
        <v/>
      </c>
    </row>
    <row r="1121" spans="5:17">
      <c r="E1121" s="17">
        <v>1115</v>
      </c>
      <c r="F1121" s="17"/>
      <c r="G1121" s="40"/>
      <c r="H1121" s="43"/>
      <c r="I1121" s="20"/>
      <c r="J1121" s="17" t="s">
        <v>11</v>
      </c>
      <c r="K1121" s="23">
        <f t="shared" ca="1" si="85"/>
        <v>3.3754585671865853</v>
      </c>
      <c r="L1121" s="23"/>
      <c r="M1121" s="26" t="str">
        <f t="shared" si="86"/>
        <v/>
      </c>
      <c r="N1121" s="48"/>
      <c r="O1121" s="28" t="str">
        <f t="shared" si="87"/>
        <v/>
      </c>
      <c r="P1121" s="26" t="str">
        <f t="shared" si="88"/>
        <v/>
      </c>
      <c r="Q1121" s="26" t="str">
        <f t="shared" si="89"/>
        <v/>
      </c>
    </row>
    <row r="1122" spans="5:17">
      <c r="E1122" s="17">
        <v>1116</v>
      </c>
      <c r="F1122" s="17"/>
      <c r="G1122" s="40"/>
      <c r="H1122" s="43"/>
      <c r="I1122" s="20"/>
      <c r="J1122" s="17" t="s">
        <v>11</v>
      </c>
      <c r="K1122" s="23">
        <f t="shared" ca="1" si="85"/>
        <v>3.3894321567583701</v>
      </c>
      <c r="L1122" s="23"/>
      <c r="M1122" s="26" t="str">
        <f t="shared" si="86"/>
        <v/>
      </c>
      <c r="N1122" s="48"/>
      <c r="O1122" s="28" t="str">
        <f t="shared" si="87"/>
        <v/>
      </c>
      <c r="P1122" s="26" t="str">
        <f t="shared" si="88"/>
        <v/>
      </c>
      <c r="Q1122" s="26" t="str">
        <f t="shared" si="89"/>
        <v/>
      </c>
    </row>
    <row r="1123" spans="5:17">
      <c r="E1123" s="17">
        <v>1117</v>
      </c>
      <c r="F1123" s="17"/>
      <c r="G1123" s="40"/>
      <c r="H1123" s="43"/>
      <c r="I1123" s="20"/>
      <c r="J1123" s="17" t="s">
        <v>11</v>
      </c>
      <c r="K1123" s="23">
        <f t="shared" ca="1" si="85"/>
        <v>3.7268623902334843</v>
      </c>
      <c r="L1123" s="23"/>
      <c r="M1123" s="26" t="str">
        <f t="shared" si="86"/>
        <v/>
      </c>
      <c r="N1123" s="48"/>
      <c r="O1123" s="28" t="str">
        <f t="shared" si="87"/>
        <v/>
      </c>
      <c r="P1123" s="26" t="str">
        <f t="shared" si="88"/>
        <v/>
      </c>
      <c r="Q1123" s="26" t="str">
        <f t="shared" si="89"/>
        <v/>
      </c>
    </row>
    <row r="1124" spans="5:17">
      <c r="E1124" s="17">
        <v>1118</v>
      </c>
      <c r="F1124" s="17"/>
      <c r="G1124" s="40"/>
      <c r="H1124" s="43"/>
      <c r="I1124" s="20"/>
      <c r="J1124" s="17" t="s">
        <v>11</v>
      </c>
      <c r="K1124" s="23">
        <f t="shared" ca="1" si="85"/>
        <v>4.1510675883054615</v>
      </c>
      <c r="L1124" s="23"/>
      <c r="M1124" s="26" t="str">
        <f t="shared" si="86"/>
        <v/>
      </c>
      <c r="N1124" s="48"/>
      <c r="O1124" s="28" t="str">
        <f t="shared" si="87"/>
        <v/>
      </c>
      <c r="P1124" s="26" t="str">
        <f t="shared" si="88"/>
        <v/>
      </c>
      <c r="Q1124" s="26" t="str">
        <f t="shared" si="89"/>
        <v/>
      </c>
    </row>
    <row r="1125" spans="5:17">
      <c r="E1125" s="17">
        <v>1119</v>
      </c>
      <c r="F1125" s="17"/>
      <c r="G1125" s="40"/>
      <c r="H1125" s="43"/>
      <c r="I1125" s="20"/>
      <c r="J1125" s="17" t="s">
        <v>11</v>
      </c>
      <c r="K1125" s="23">
        <f t="shared" ca="1" si="85"/>
        <v>4.3284728068743874</v>
      </c>
      <c r="L1125" s="23"/>
      <c r="M1125" s="26" t="str">
        <f t="shared" si="86"/>
        <v/>
      </c>
      <c r="N1125" s="48"/>
      <c r="O1125" s="28" t="str">
        <f t="shared" si="87"/>
        <v/>
      </c>
      <c r="P1125" s="26" t="str">
        <f t="shared" si="88"/>
        <v/>
      </c>
      <c r="Q1125" s="26" t="str">
        <f t="shared" si="89"/>
        <v/>
      </c>
    </row>
    <row r="1126" spans="5:17">
      <c r="E1126" s="17">
        <v>1120</v>
      </c>
      <c r="F1126" s="17"/>
      <c r="G1126" s="40"/>
      <c r="H1126" s="43"/>
      <c r="I1126" s="20"/>
      <c r="J1126" s="17" t="s">
        <v>11</v>
      </c>
      <c r="K1126" s="23">
        <f t="shared" ca="1" si="85"/>
        <v>4.2555739982460263</v>
      </c>
      <c r="L1126" s="23"/>
      <c r="M1126" s="26" t="str">
        <f t="shared" si="86"/>
        <v/>
      </c>
      <c r="N1126" s="48"/>
      <c r="O1126" s="28" t="str">
        <f t="shared" si="87"/>
        <v/>
      </c>
      <c r="P1126" s="26" t="str">
        <f t="shared" si="88"/>
        <v/>
      </c>
      <c r="Q1126" s="26" t="str">
        <f t="shared" si="89"/>
        <v/>
      </c>
    </row>
    <row r="1127" spans="5:17">
      <c r="E1127" s="17">
        <v>1121</v>
      </c>
      <c r="F1127" s="17"/>
      <c r="G1127" s="40"/>
      <c r="H1127" s="43"/>
      <c r="I1127" s="20"/>
      <c r="J1127" s="17" t="s">
        <v>11</v>
      </c>
      <c r="K1127" s="23">
        <f t="shared" ca="1" si="85"/>
        <v>3.8282602355076016</v>
      </c>
      <c r="L1127" s="23"/>
      <c r="M1127" s="26" t="str">
        <f t="shared" si="86"/>
        <v/>
      </c>
      <c r="N1127" s="48"/>
      <c r="O1127" s="28" t="str">
        <f t="shared" si="87"/>
        <v/>
      </c>
      <c r="P1127" s="26" t="str">
        <f t="shared" si="88"/>
        <v/>
      </c>
      <c r="Q1127" s="26" t="str">
        <f t="shared" si="89"/>
        <v/>
      </c>
    </row>
    <row r="1128" spans="5:17">
      <c r="E1128" s="17">
        <v>1122</v>
      </c>
      <c r="F1128" s="17"/>
      <c r="G1128" s="40"/>
      <c r="H1128" s="43"/>
      <c r="I1128" s="20"/>
      <c r="J1128" s="17" t="s">
        <v>11</v>
      </c>
      <c r="K1128" s="23">
        <f t="shared" ca="1" si="85"/>
        <v>2.9667245270403257</v>
      </c>
      <c r="L1128" s="23"/>
      <c r="M1128" s="26" t="str">
        <f t="shared" si="86"/>
        <v/>
      </c>
      <c r="N1128" s="48"/>
      <c r="O1128" s="28" t="str">
        <f t="shared" si="87"/>
        <v/>
      </c>
      <c r="P1128" s="26" t="str">
        <f t="shared" si="88"/>
        <v/>
      </c>
      <c r="Q1128" s="26" t="str">
        <f t="shared" si="89"/>
        <v/>
      </c>
    </row>
    <row r="1129" spans="5:17">
      <c r="E1129" s="17">
        <v>1123</v>
      </c>
      <c r="F1129" s="17"/>
      <c r="G1129" s="40"/>
      <c r="H1129" s="43"/>
      <c r="I1129" s="20"/>
      <c r="J1129" s="17" t="s">
        <v>11</v>
      </c>
      <c r="K1129" s="23">
        <f t="shared" ca="1" si="85"/>
        <v>4.1579796247819925</v>
      </c>
      <c r="L1129" s="23"/>
      <c r="M1129" s="26" t="str">
        <f t="shared" si="86"/>
        <v/>
      </c>
      <c r="N1129" s="48"/>
      <c r="O1129" s="28" t="str">
        <f t="shared" si="87"/>
        <v/>
      </c>
      <c r="P1129" s="26" t="str">
        <f t="shared" si="88"/>
        <v/>
      </c>
      <c r="Q1129" s="26" t="str">
        <f t="shared" si="89"/>
        <v/>
      </c>
    </row>
    <row r="1130" spans="5:17">
      <c r="E1130" s="17">
        <v>1124</v>
      </c>
      <c r="F1130" s="17"/>
      <c r="G1130" s="40"/>
      <c r="H1130" s="43"/>
      <c r="I1130" s="20"/>
      <c r="J1130" s="17" t="s">
        <v>11</v>
      </c>
      <c r="K1130" s="23">
        <f t="shared" ca="1" si="85"/>
        <v>3.4593270460200722</v>
      </c>
      <c r="L1130" s="23"/>
      <c r="M1130" s="26" t="str">
        <f t="shared" si="86"/>
        <v/>
      </c>
      <c r="N1130" s="48"/>
      <c r="O1130" s="28" t="str">
        <f t="shared" si="87"/>
        <v/>
      </c>
      <c r="P1130" s="26" t="str">
        <f t="shared" si="88"/>
        <v/>
      </c>
      <c r="Q1130" s="26" t="str">
        <f t="shared" si="89"/>
        <v/>
      </c>
    </row>
    <row r="1131" spans="5:17">
      <c r="E1131" s="17">
        <v>1125</v>
      </c>
      <c r="F1131" s="17"/>
      <c r="G1131" s="40"/>
      <c r="H1131" s="43"/>
      <c r="I1131" s="20"/>
      <c r="J1131" s="17" t="s">
        <v>11</v>
      </c>
      <c r="K1131" s="23">
        <f t="shared" ref="K1131:K1194" ca="1" si="90">2.75+RAND()*(4.6-2.75)</f>
        <v>3.0527972710151525</v>
      </c>
      <c r="L1131" s="23"/>
      <c r="M1131" s="26" t="str">
        <f t="shared" si="86"/>
        <v/>
      </c>
      <c r="N1131" s="48"/>
      <c r="O1131" s="28" t="str">
        <f t="shared" si="87"/>
        <v/>
      </c>
      <c r="P1131" s="26" t="str">
        <f t="shared" si="88"/>
        <v/>
      </c>
      <c r="Q1131" s="26" t="str">
        <f t="shared" si="89"/>
        <v/>
      </c>
    </row>
    <row r="1132" spans="5:17">
      <c r="E1132" s="17">
        <v>1126</v>
      </c>
      <c r="F1132" s="17"/>
      <c r="G1132" s="40"/>
      <c r="H1132" s="43"/>
      <c r="I1132" s="20"/>
      <c r="J1132" s="17" t="s">
        <v>11</v>
      </c>
      <c r="K1132" s="23">
        <f t="shared" ca="1" si="90"/>
        <v>3.7394997241914245</v>
      </c>
      <c r="L1132" s="23"/>
      <c r="M1132" s="26" t="str">
        <f t="shared" si="86"/>
        <v/>
      </c>
      <c r="N1132" s="48"/>
      <c r="O1132" s="28" t="str">
        <f t="shared" si="87"/>
        <v/>
      </c>
      <c r="P1132" s="26" t="str">
        <f t="shared" si="88"/>
        <v/>
      </c>
      <c r="Q1132" s="26" t="str">
        <f t="shared" si="89"/>
        <v/>
      </c>
    </row>
    <row r="1133" spans="5:17">
      <c r="E1133" s="17">
        <v>1127</v>
      </c>
      <c r="F1133" s="17"/>
      <c r="G1133" s="40"/>
      <c r="H1133" s="43"/>
      <c r="I1133" s="20"/>
      <c r="J1133" s="17" t="s">
        <v>11</v>
      </c>
      <c r="K1133" s="23">
        <f t="shared" ca="1" si="90"/>
        <v>2.8910940330681263</v>
      </c>
      <c r="L1133" s="23"/>
      <c r="M1133" s="26" t="str">
        <f t="shared" si="86"/>
        <v/>
      </c>
      <c r="N1133" s="48"/>
      <c r="O1133" s="28" t="str">
        <f t="shared" si="87"/>
        <v/>
      </c>
      <c r="P1133" s="26" t="str">
        <f t="shared" si="88"/>
        <v/>
      </c>
      <c r="Q1133" s="26" t="str">
        <f t="shared" si="89"/>
        <v/>
      </c>
    </row>
    <row r="1134" spans="5:17">
      <c r="E1134" s="17">
        <v>1128</v>
      </c>
      <c r="F1134" s="17"/>
      <c r="G1134" s="40"/>
      <c r="H1134" s="43"/>
      <c r="I1134" s="20"/>
      <c r="J1134" s="17" t="s">
        <v>11</v>
      </c>
      <c r="K1134" s="23">
        <f t="shared" ca="1" si="90"/>
        <v>4.3493636817748866</v>
      </c>
      <c r="L1134" s="23"/>
      <c r="M1134" s="26" t="str">
        <f t="shared" si="86"/>
        <v/>
      </c>
      <c r="N1134" s="48"/>
      <c r="O1134" s="28" t="str">
        <f t="shared" si="87"/>
        <v/>
      </c>
      <c r="P1134" s="26" t="str">
        <f t="shared" si="88"/>
        <v/>
      </c>
      <c r="Q1134" s="26" t="str">
        <f t="shared" si="89"/>
        <v/>
      </c>
    </row>
    <row r="1135" spans="5:17">
      <c r="E1135" s="17">
        <v>1129</v>
      </c>
      <c r="F1135" s="17"/>
      <c r="G1135" s="40"/>
      <c r="H1135" s="43"/>
      <c r="I1135" s="20"/>
      <c r="J1135" s="17" t="s">
        <v>11</v>
      </c>
      <c r="K1135" s="23">
        <f t="shared" ca="1" si="90"/>
        <v>3.3338874653996737</v>
      </c>
      <c r="L1135" s="23"/>
      <c r="M1135" s="26" t="str">
        <f t="shared" si="86"/>
        <v/>
      </c>
      <c r="N1135" s="48"/>
      <c r="O1135" s="28" t="str">
        <f t="shared" si="87"/>
        <v/>
      </c>
      <c r="P1135" s="26" t="str">
        <f t="shared" si="88"/>
        <v/>
      </c>
      <c r="Q1135" s="26" t="str">
        <f t="shared" si="89"/>
        <v/>
      </c>
    </row>
    <row r="1136" spans="5:17">
      <c r="E1136" s="17">
        <v>1130</v>
      </c>
      <c r="F1136" s="17"/>
      <c r="G1136" s="40"/>
      <c r="H1136" s="43"/>
      <c r="I1136" s="20"/>
      <c r="J1136" s="17" t="s">
        <v>11</v>
      </c>
      <c r="K1136" s="23">
        <f t="shared" ca="1" si="90"/>
        <v>4.37138596379536</v>
      </c>
      <c r="L1136" s="23"/>
      <c r="M1136" s="26" t="str">
        <f t="shared" si="86"/>
        <v/>
      </c>
      <c r="N1136" s="48"/>
      <c r="O1136" s="28" t="str">
        <f t="shared" si="87"/>
        <v/>
      </c>
      <c r="P1136" s="26" t="str">
        <f t="shared" si="88"/>
        <v/>
      </c>
      <c r="Q1136" s="26" t="str">
        <f t="shared" si="89"/>
        <v/>
      </c>
    </row>
    <row r="1137" spans="5:17">
      <c r="E1137" s="17">
        <v>1131</v>
      </c>
      <c r="F1137" s="17"/>
      <c r="G1137" s="40"/>
      <c r="H1137" s="43"/>
      <c r="I1137" s="20"/>
      <c r="J1137" s="17" t="s">
        <v>11</v>
      </c>
      <c r="K1137" s="23">
        <f t="shared" ca="1" si="90"/>
        <v>2.7681657286594876</v>
      </c>
      <c r="L1137" s="23"/>
      <c r="M1137" s="26" t="str">
        <f t="shared" si="86"/>
        <v/>
      </c>
      <c r="N1137" s="48"/>
      <c r="O1137" s="28" t="str">
        <f t="shared" si="87"/>
        <v/>
      </c>
      <c r="P1137" s="26" t="str">
        <f t="shared" si="88"/>
        <v/>
      </c>
      <c r="Q1137" s="26" t="str">
        <f t="shared" si="89"/>
        <v/>
      </c>
    </row>
    <row r="1138" spans="5:17">
      <c r="E1138" s="17">
        <v>1132</v>
      </c>
      <c r="F1138" s="17"/>
      <c r="G1138" s="40"/>
      <c r="H1138" s="43"/>
      <c r="I1138" s="20"/>
      <c r="J1138" s="17" t="s">
        <v>11</v>
      </c>
      <c r="K1138" s="23">
        <f t="shared" ca="1" si="90"/>
        <v>4.0882655790568156</v>
      </c>
      <c r="L1138" s="23"/>
      <c r="M1138" s="26" t="str">
        <f t="shared" si="86"/>
        <v/>
      </c>
      <c r="N1138" s="48"/>
      <c r="O1138" s="28" t="str">
        <f t="shared" si="87"/>
        <v/>
      </c>
      <c r="P1138" s="26" t="str">
        <f t="shared" si="88"/>
        <v/>
      </c>
      <c r="Q1138" s="26" t="str">
        <f t="shared" si="89"/>
        <v/>
      </c>
    </row>
    <row r="1139" spans="5:17">
      <c r="E1139" s="17">
        <v>1133</v>
      </c>
      <c r="F1139" s="17"/>
      <c r="G1139" s="40"/>
      <c r="H1139" s="43"/>
      <c r="I1139" s="20"/>
      <c r="J1139" s="17" t="s">
        <v>11</v>
      </c>
      <c r="K1139" s="23">
        <f t="shared" ca="1" si="90"/>
        <v>2.9280629150125019</v>
      </c>
      <c r="L1139" s="23"/>
      <c r="M1139" s="26" t="str">
        <f t="shared" si="86"/>
        <v/>
      </c>
      <c r="N1139" s="48"/>
      <c r="O1139" s="28" t="str">
        <f t="shared" si="87"/>
        <v/>
      </c>
      <c r="P1139" s="26" t="str">
        <f t="shared" si="88"/>
        <v/>
      </c>
      <c r="Q1139" s="26" t="str">
        <f t="shared" si="89"/>
        <v/>
      </c>
    </row>
    <row r="1140" spans="5:17">
      <c r="E1140" s="17">
        <v>1134</v>
      </c>
      <c r="F1140" s="17"/>
      <c r="G1140" s="40"/>
      <c r="H1140" s="43"/>
      <c r="I1140" s="20"/>
      <c r="J1140" s="17" t="s">
        <v>11</v>
      </c>
      <c r="K1140" s="23">
        <f t="shared" ca="1" si="90"/>
        <v>4.3378254779126904</v>
      </c>
      <c r="L1140" s="23"/>
      <c r="M1140" s="26" t="str">
        <f t="shared" si="86"/>
        <v/>
      </c>
      <c r="N1140" s="48"/>
      <c r="O1140" s="28" t="str">
        <f t="shared" si="87"/>
        <v/>
      </c>
      <c r="P1140" s="26" t="str">
        <f t="shared" si="88"/>
        <v/>
      </c>
      <c r="Q1140" s="26" t="str">
        <f t="shared" si="89"/>
        <v/>
      </c>
    </row>
    <row r="1141" spans="5:17">
      <c r="E1141" s="17">
        <v>1135</v>
      </c>
      <c r="F1141" s="17"/>
      <c r="G1141" s="40"/>
      <c r="H1141" s="43"/>
      <c r="I1141" s="20"/>
      <c r="J1141" s="17" t="s">
        <v>11</v>
      </c>
      <c r="K1141" s="23">
        <f t="shared" ca="1" si="90"/>
        <v>3.7889360964425114</v>
      </c>
      <c r="L1141" s="23"/>
      <c r="M1141" s="26" t="str">
        <f t="shared" si="86"/>
        <v/>
      </c>
      <c r="N1141" s="48"/>
      <c r="O1141" s="28" t="str">
        <f t="shared" si="87"/>
        <v/>
      </c>
      <c r="P1141" s="26" t="str">
        <f t="shared" si="88"/>
        <v/>
      </c>
      <c r="Q1141" s="26" t="str">
        <f t="shared" si="89"/>
        <v/>
      </c>
    </row>
    <row r="1142" spans="5:17">
      <c r="E1142" s="17">
        <v>1136</v>
      </c>
      <c r="F1142" s="17"/>
      <c r="G1142" s="40"/>
      <c r="H1142" s="43"/>
      <c r="I1142" s="20"/>
      <c r="J1142" s="17" t="s">
        <v>11</v>
      </c>
      <c r="K1142" s="23">
        <f t="shared" ca="1" si="90"/>
        <v>3.4475529038807475</v>
      </c>
      <c r="L1142" s="23"/>
      <c r="M1142" s="26" t="str">
        <f t="shared" ref="M1142:M1205" si="91">IF(N1141="","",IF(OR(N1141="REPORTÉ",N1141="ANNULÉ"),M1141,IF(N1141="GAGNÉ",M1139,M1140+M1141)))</f>
        <v/>
      </c>
      <c r="N1142" s="48"/>
      <c r="O1142" s="28" t="str">
        <f t="shared" si="87"/>
        <v/>
      </c>
      <c r="P1142" s="26" t="str">
        <f t="shared" si="88"/>
        <v/>
      </c>
      <c r="Q1142" s="26" t="str">
        <f t="shared" si="89"/>
        <v/>
      </c>
    </row>
    <row r="1143" spans="5:17">
      <c r="E1143" s="17">
        <v>1137</v>
      </c>
      <c r="F1143" s="17"/>
      <c r="G1143" s="40"/>
      <c r="H1143" s="43"/>
      <c r="I1143" s="20"/>
      <c r="J1143" s="17" t="s">
        <v>11</v>
      </c>
      <c r="K1143" s="23">
        <f t="shared" ca="1" si="90"/>
        <v>3.592663551118676</v>
      </c>
      <c r="L1143" s="23"/>
      <c r="M1143" s="26" t="str">
        <f t="shared" si="91"/>
        <v/>
      </c>
      <c r="N1143" s="48"/>
      <c r="O1143" s="28" t="str">
        <f t="shared" si="87"/>
        <v/>
      </c>
      <c r="P1143" s="26" t="str">
        <f t="shared" si="88"/>
        <v/>
      </c>
      <c r="Q1143" s="26" t="str">
        <f t="shared" si="89"/>
        <v/>
      </c>
    </row>
    <row r="1144" spans="5:17">
      <c r="E1144" s="17">
        <v>1138</v>
      </c>
      <c r="F1144" s="17"/>
      <c r="G1144" s="40"/>
      <c r="H1144" s="43"/>
      <c r="I1144" s="20"/>
      <c r="J1144" s="17" t="s">
        <v>11</v>
      </c>
      <c r="K1144" s="23">
        <f t="shared" ca="1" si="90"/>
        <v>3.7636115111569133</v>
      </c>
      <c r="L1144" s="23"/>
      <c r="M1144" s="26" t="str">
        <f t="shared" si="91"/>
        <v/>
      </c>
      <c r="N1144" s="48"/>
      <c r="O1144" s="28" t="str">
        <f t="shared" si="87"/>
        <v/>
      </c>
      <c r="P1144" s="26" t="str">
        <f t="shared" si="88"/>
        <v/>
      </c>
      <c r="Q1144" s="26" t="str">
        <f t="shared" si="89"/>
        <v/>
      </c>
    </row>
    <row r="1145" spans="5:17">
      <c r="E1145" s="17">
        <v>1139</v>
      </c>
      <c r="F1145" s="17"/>
      <c r="G1145" s="40"/>
      <c r="H1145" s="43"/>
      <c r="I1145" s="20"/>
      <c r="J1145" s="17" t="s">
        <v>11</v>
      </c>
      <c r="K1145" s="23">
        <f t="shared" ca="1" si="90"/>
        <v>4.5758249425259754</v>
      </c>
      <c r="L1145" s="23"/>
      <c r="M1145" s="26" t="str">
        <f t="shared" si="91"/>
        <v/>
      </c>
      <c r="N1145" s="48"/>
      <c r="O1145" s="28" t="str">
        <f t="shared" si="87"/>
        <v/>
      </c>
      <c r="P1145" s="26" t="str">
        <f t="shared" si="88"/>
        <v/>
      </c>
      <c r="Q1145" s="26" t="str">
        <f t="shared" si="89"/>
        <v/>
      </c>
    </row>
    <row r="1146" spans="5:17">
      <c r="E1146" s="17">
        <v>1140</v>
      </c>
      <c r="F1146" s="17"/>
      <c r="G1146" s="40"/>
      <c r="H1146" s="43"/>
      <c r="I1146" s="20"/>
      <c r="J1146" s="17" t="s">
        <v>11</v>
      </c>
      <c r="K1146" s="23">
        <f t="shared" ca="1" si="90"/>
        <v>4.4820605369870545</v>
      </c>
      <c r="L1146" s="23"/>
      <c r="M1146" s="26" t="str">
        <f t="shared" si="91"/>
        <v/>
      </c>
      <c r="N1146" s="48"/>
      <c r="O1146" s="28" t="str">
        <f t="shared" si="87"/>
        <v/>
      </c>
      <c r="P1146" s="26" t="str">
        <f t="shared" si="88"/>
        <v/>
      </c>
      <c r="Q1146" s="26" t="str">
        <f t="shared" si="89"/>
        <v/>
      </c>
    </row>
    <row r="1147" spans="5:17">
      <c r="E1147" s="17">
        <v>1141</v>
      </c>
      <c r="F1147" s="17"/>
      <c r="G1147" s="40"/>
      <c r="H1147" s="43"/>
      <c r="I1147" s="20"/>
      <c r="J1147" s="17" t="s">
        <v>11</v>
      </c>
      <c r="K1147" s="23">
        <f t="shared" ca="1" si="90"/>
        <v>4.3397198778243453</v>
      </c>
      <c r="L1147" s="23"/>
      <c r="M1147" s="26" t="str">
        <f t="shared" si="91"/>
        <v/>
      </c>
      <c r="N1147" s="48"/>
      <c r="O1147" s="28" t="str">
        <f t="shared" si="87"/>
        <v/>
      </c>
      <c r="P1147" s="26" t="str">
        <f t="shared" si="88"/>
        <v/>
      </c>
      <c r="Q1147" s="26" t="str">
        <f t="shared" si="89"/>
        <v/>
      </c>
    </row>
    <row r="1148" spans="5:17">
      <c r="E1148" s="17">
        <v>1142</v>
      </c>
      <c r="F1148" s="17"/>
      <c r="G1148" s="40"/>
      <c r="H1148" s="43"/>
      <c r="I1148" s="20"/>
      <c r="J1148" s="17" t="s">
        <v>11</v>
      </c>
      <c r="K1148" s="23">
        <f t="shared" ca="1" si="90"/>
        <v>4.4384500490779999</v>
      </c>
      <c r="L1148" s="23"/>
      <c r="M1148" s="26" t="str">
        <f t="shared" si="91"/>
        <v/>
      </c>
      <c r="N1148" s="48"/>
      <c r="O1148" s="28" t="str">
        <f t="shared" si="87"/>
        <v/>
      </c>
      <c r="P1148" s="26" t="str">
        <f t="shared" si="88"/>
        <v/>
      </c>
      <c r="Q1148" s="26" t="str">
        <f t="shared" si="89"/>
        <v/>
      </c>
    </row>
    <row r="1149" spans="5:17">
      <c r="E1149" s="17">
        <v>1143</v>
      </c>
      <c r="F1149" s="17"/>
      <c r="G1149" s="40"/>
      <c r="H1149" s="43"/>
      <c r="I1149" s="20"/>
      <c r="J1149" s="17" t="s">
        <v>11</v>
      </c>
      <c r="K1149" s="23">
        <f t="shared" ca="1" si="90"/>
        <v>4.509726856054205</v>
      </c>
      <c r="L1149" s="23"/>
      <c r="M1149" s="26" t="str">
        <f t="shared" si="91"/>
        <v/>
      </c>
      <c r="N1149" s="48"/>
      <c r="O1149" s="28" t="str">
        <f t="shared" si="87"/>
        <v/>
      </c>
      <c r="P1149" s="26" t="str">
        <f t="shared" si="88"/>
        <v/>
      </c>
      <c r="Q1149" s="26" t="str">
        <f t="shared" si="89"/>
        <v/>
      </c>
    </row>
    <row r="1150" spans="5:17">
      <c r="E1150" s="17">
        <v>1144</v>
      </c>
      <c r="F1150" s="17"/>
      <c r="G1150" s="40"/>
      <c r="H1150" s="43"/>
      <c r="I1150" s="20"/>
      <c r="J1150" s="17" t="s">
        <v>11</v>
      </c>
      <c r="K1150" s="23">
        <f t="shared" ca="1" si="90"/>
        <v>4.2148193050871754</v>
      </c>
      <c r="L1150" s="23"/>
      <c r="M1150" s="26" t="str">
        <f t="shared" si="91"/>
        <v/>
      </c>
      <c r="N1150" s="48"/>
      <c r="O1150" s="28" t="str">
        <f t="shared" si="87"/>
        <v/>
      </c>
      <c r="P1150" s="26" t="str">
        <f t="shared" si="88"/>
        <v/>
      </c>
      <c r="Q1150" s="26" t="str">
        <f t="shared" si="89"/>
        <v/>
      </c>
    </row>
    <row r="1151" spans="5:17">
      <c r="E1151" s="17">
        <v>1145</v>
      </c>
      <c r="F1151" s="17"/>
      <c r="G1151" s="40"/>
      <c r="H1151" s="43"/>
      <c r="I1151" s="20"/>
      <c r="J1151" s="17" t="s">
        <v>11</v>
      </c>
      <c r="K1151" s="23">
        <f t="shared" ca="1" si="90"/>
        <v>2.8391993833627756</v>
      </c>
      <c r="L1151" s="23"/>
      <c r="M1151" s="26" t="str">
        <f t="shared" si="91"/>
        <v/>
      </c>
      <c r="N1151" s="48"/>
      <c r="O1151" s="28" t="str">
        <f t="shared" si="87"/>
        <v/>
      </c>
      <c r="P1151" s="26" t="str">
        <f t="shared" si="88"/>
        <v/>
      </c>
      <c r="Q1151" s="26" t="str">
        <f t="shared" si="89"/>
        <v/>
      </c>
    </row>
    <row r="1152" spans="5:17">
      <c r="E1152" s="17">
        <v>1146</v>
      </c>
      <c r="F1152" s="17"/>
      <c r="G1152" s="40"/>
      <c r="H1152" s="43"/>
      <c r="I1152" s="20"/>
      <c r="J1152" s="17" t="s">
        <v>11</v>
      </c>
      <c r="K1152" s="23">
        <f t="shared" ca="1" si="90"/>
        <v>3.7151056240070393</v>
      </c>
      <c r="L1152" s="23"/>
      <c r="M1152" s="26" t="str">
        <f t="shared" si="91"/>
        <v/>
      </c>
      <c r="N1152" s="48"/>
      <c r="O1152" s="28" t="str">
        <f t="shared" si="87"/>
        <v/>
      </c>
      <c r="P1152" s="26" t="str">
        <f t="shared" si="88"/>
        <v/>
      </c>
      <c r="Q1152" s="26" t="str">
        <f t="shared" si="89"/>
        <v/>
      </c>
    </row>
    <row r="1153" spans="5:17">
      <c r="E1153" s="17">
        <v>1147</v>
      </c>
      <c r="F1153" s="17"/>
      <c r="G1153" s="40"/>
      <c r="H1153" s="43"/>
      <c r="I1153" s="20"/>
      <c r="J1153" s="17" t="s">
        <v>11</v>
      </c>
      <c r="K1153" s="23">
        <f t="shared" ca="1" si="90"/>
        <v>2.9206155437157841</v>
      </c>
      <c r="L1153" s="23"/>
      <c r="M1153" s="26" t="str">
        <f t="shared" si="91"/>
        <v/>
      </c>
      <c r="N1153" s="48"/>
      <c r="O1153" s="28" t="str">
        <f t="shared" si="87"/>
        <v/>
      </c>
      <c r="P1153" s="26" t="str">
        <f t="shared" si="88"/>
        <v/>
      </c>
      <c r="Q1153" s="26" t="str">
        <f t="shared" si="89"/>
        <v/>
      </c>
    </row>
    <row r="1154" spans="5:17">
      <c r="E1154" s="17">
        <v>1148</v>
      </c>
      <c r="F1154" s="17"/>
      <c r="G1154" s="40"/>
      <c r="H1154" s="43"/>
      <c r="I1154" s="20"/>
      <c r="J1154" s="17" t="s">
        <v>11</v>
      </c>
      <c r="K1154" s="23">
        <f t="shared" ca="1" si="90"/>
        <v>3.7533465346811656</v>
      </c>
      <c r="L1154" s="23"/>
      <c r="M1154" s="26" t="str">
        <f t="shared" si="91"/>
        <v/>
      </c>
      <c r="N1154" s="48"/>
      <c r="O1154" s="28" t="str">
        <f t="shared" si="87"/>
        <v/>
      </c>
      <c r="P1154" s="26" t="str">
        <f t="shared" si="88"/>
        <v/>
      </c>
      <c r="Q1154" s="26" t="str">
        <f t="shared" si="89"/>
        <v/>
      </c>
    </row>
    <row r="1155" spans="5:17">
      <c r="E1155" s="17">
        <v>1149</v>
      </c>
      <c r="F1155" s="17"/>
      <c r="G1155" s="40"/>
      <c r="H1155" s="43"/>
      <c r="I1155" s="20"/>
      <c r="J1155" s="17" t="s">
        <v>11</v>
      </c>
      <c r="K1155" s="23">
        <f t="shared" ca="1" si="90"/>
        <v>3.0330143814290063</v>
      </c>
      <c r="L1155" s="23"/>
      <c r="M1155" s="26" t="str">
        <f t="shared" si="91"/>
        <v/>
      </c>
      <c r="N1155" s="48"/>
      <c r="O1155" s="28" t="str">
        <f t="shared" si="87"/>
        <v/>
      </c>
      <c r="P1155" s="26" t="str">
        <f t="shared" si="88"/>
        <v/>
      </c>
      <c r="Q1155" s="26" t="str">
        <f t="shared" si="89"/>
        <v/>
      </c>
    </row>
    <row r="1156" spans="5:17">
      <c r="E1156" s="17">
        <v>1150</v>
      </c>
      <c r="F1156" s="17"/>
      <c r="G1156" s="40"/>
      <c r="H1156" s="43"/>
      <c r="I1156" s="20"/>
      <c r="J1156" s="17" t="s">
        <v>11</v>
      </c>
      <c r="K1156" s="23">
        <f t="shared" ca="1" si="90"/>
        <v>4.588544644210562</v>
      </c>
      <c r="L1156" s="23"/>
      <c r="M1156" s="26" t="str">
        <f t="shared" si="91"/>
        <v/>
      </c>
      <c r="N1156" s="48"/>
      <c r="O1156" s="28" t="str">
        <f t="shared" si="87"/>
        <v/>
      </c>
      <c r="P1156" s="26" t="str">
        <f t="shared" si="88"/>
        <v/>
      </c>
      <c r="Q1156" s="26" t="str">
        <f t="shared" si="89"/>
        <v/>
      </c>
    </row>
    <row r="1157" spans="5:17">
      <c r="E1157" s="17">
        <v>1151</v>
      </c>
      <c r="F1157" s="17"/>
      <c r="G1157" s="40"/>
      <c r="H1157" s="43"/>
      <c r="I1157" s="20"/>
      <c r="J1157" s="17" t="s">
        <v>11</v>
      </c>
      <c r="K1157" s="23">
        <f t="shared" ca="1" si="90"/>
        <v>4.5418655445692826</v>
      </c>
      <c r="L1157" s="23"/>
      <c r="M1157" s="26" t="str">
        <f t="shared" si="91"/>
        <v/>
      </c>
      <c r="N1157" s="48"/>
      <c r="O1157" s="28" t="str">
        <f t="shared" si="87"/>
        <v/>
      </c>
      <c r="P1157" s="26" t="str">
        <f t="shared" si="88"/>
        <v/>
      </c>
      <c r="Q1157" s="26" t="str">
        <f t="shared" si="89"/>
        <v/>
      </c>
    </row>
    <row r="1158" spans="5:17">
      <c r="E1158" s="17">
        <v>1152</v>
      </c>
      <c r="F1158" s="17"/>
      <c r="G1158" s="40"/>
      <c r="H1158" s="43"/>
      <c r="I1158" s="20"/>
      <c r="J1158" s="17" t="s">
        <v>11</v>
      </c>
      <c r="K1158" s="23">
        <f t="shared" ca="1" si="90"/>
        <v>4.0966419869163948</v>
      </c>
      <c r="L1158" s="23"/>
      <c r="M1158" s="26" t="str">
        <f t="shared" si="91"/>
        <v/>
      </c>
      <c r="N1158" s="48"/>
      <c r="O1158" s="28" t="str">
        <f t="shared" si="87"/>
        <v/>
      </c>
      <c r="P1158" s="26" t="str">
        <f t="shared" si="88"/>
        <v/>
      </c>
      <c r="Q1158" s="26" t="str">
        <f t="shared" si="89"/>
        <v/>
      </c>
    </row>
    <row r="1159" spans="5:17">
      <c r="E1159" s="17">
        <v>1153</v>
      </c>
      <c r="F1159" s="17"/>
      <c r="G1159" s="40"/>
      <c r="H1159" s="43"/>
      <c r="I1159" s="20"/>
      <c r="J1159" s="17" t="s">
        <v>11</v>
      </c>
      <c r="K1159" s="23">
        <f t="shared" ca="1" si="90"/>
        <v>4.4954579426272456</v>
      </c>
      <c r="L1159" s="23"/>
      <c r="M1159" s="26" t="str">
        <f t="shared" si="91"/>
        <v/>
      </c>
      <c r="N1159" s="48"/>
      <c r="O1159" s="28" t="str">
        <f t="shared" si="87"/>
        <v/>
      </c>
      <c r="P1159" s="26" t="str">
        <f t="shared" si="88"/>
        <v/>
      </c>
      <c r="Q1159" s="26" t="str">
        <f t="shared" si="89"/>
        <v/>
      </c>
    </row>
    <row r="1160" spans="5:17">
      <c r="E1160" s="17">
        <v>1154</v>
      </c>
      <c r="F1160" s="17"/>
      <c r="G1160" s="40"/>
      <c r="H1160" s="43"/>
      <c r="I1160" s="20"/>
      <c r="J1160" s="17" t="s">
        <v>11</v>
      </c>
      <c r="K1160" s="23">
        <f t="shared" ca="1" si="90"/>
        <v>4.3132355628886545</v>
      </c>
      <c r="L1160" s="23"/>
      <c r="M1160" s="26" t="str">
        <f t="shared" si="91"/>
        <v/>
      </c>
      <c r="N1160" s="48"/>
      <c r="O1160" s="28" t="str">
        <f t="shared" si="87"/>
        <v/>
      </c>
      <c r="P1160" s="26" t="str">
        <f t="shared" si="88"/>
        <v/>
      </c>
      <c r="Q1160" s="26" t="str">
        <f t="shared" si="89"/>
        <v/>
      </c>
    </row>
    <row r="1161" spans="5:17">
      <c r="E1161" s="17">
        <v>1155</v>
      </c>
      <c r="F1161" s="17"/>
      <c r="G1161" s="40"/>
      <c r="H1161" s="43"/>
      <c r="I1161" s="20"/>
      <c r="J1161" s="17" t="s">
        <v>11</v>
      </c>
      <c r="K1161" s="23">
        <f t="shared" ca="1" si="90"/>
        <v>3.9311277548031924</v>
      </c>
      <c r="L1161" s="23"/>
      <c r="M1161" s="26" t="str">
        <f t="shared" si="91"/>
        <v/>
      </c>
      <c r="N1161" s="48"/>
      <c r="O1161" s="28" t="str">
        <f t="shared" ref="O1161:O1224" si="92">IF(N1161="GAGNÉ",K1161*M1161,IF(N1161="PERDU","0,00 €",""))</f>
        <v/>
      </c>
      <c r="P1161" s="26" t="str">
        <f t="shared" ref="P1161:P1224" si="93">IF(N1161="GAGNÉ",O1161-M1161,IF(N1161="PERDU",-M1161,""))</f>
        <v/>
      </c>
      <c r="Q1161" s="26" t="str">
        <f t="shared" ref="Q1161:Q1224" si="94">IF(N1161="GAGNÉ",O1161-M1161+Q1160,IF(N1161="PERDU",Q1160-M1161,""))</f>
        <v/>
      </c>
    </row>
    <row r="1162" spans="5:17">
      <c r="E1162" s="17">
        <v>1156</v>
      </c>
      <c r="F1162" s="17"/>
      <c r="G1162" s="40"/>
      <c r="H1162" s="43"/>
      <c r="I1162" s="20"/>
      <c r="J1162" s="17" t="s">
        <v>11</v>
      </c>
      <c r="K1162" s="23">
        <f t="shared" ca="1" si="90"/>
        <v>3.0570418784737075</v>
      </c>
      <c r="L1162" s="23"/>
      <c r="M1162" s="26" t="str">
        <f t="shared" si="91"/>
        <v/>
      </c>
      <c r="N1162" s="48"/>
      <c r="O1162" s="28" t="str">
        <f t="shared" si="92"/>
        <v/>
      </c>
      <c r="P1162" s="26" t="str">
        <f t="shared" si="93"/>
        <v/>
      </c>
      <c r="Q1162" s="26" t="str">
        <f t="shared" si="94"/>
        <v/>
      </c>
    </row>
    <row r="1163" spans="5:17">
      <c r="E1163" s="17">
        <v>1157</v>
      </c>
      <c r="F1163" s="17"/>
      <c r="G1163" s="40"/>
      <c r="H1163" s="43"/>
      <c r="I1163" s="20"/>
      <c r="J1163" s="17" t="s">
        <v>11</v>
      </c>
      <c r="K1163" s="23">
        <f t="shared" ca="1" si="90"/>
        <v>3.4932785098377677</v>
      </c>
      <c r="L1163" s="23"/>
      <c r="M1163" s="26" t="str">
        <f t="shared" si="91"/>
        <v/>
      </c>
      <c r="N1163" s="48"/>
      <c r="O1163" s="28" t="str">
        <f t="shared" si="92"/>
        <v/>
      </c>
      <c r="P1163" s="26" t="str">
        <f t="shared" si="93"/>
        <v/>
      </c>
      <c r="Q1163" s="26" t="str">
        <f t="shared" si="94"/>
        <v/>
      </c>
    </row>
    <row r="1164" spans="5:17">
      <c r="E1164" s="17">
        <v>1158</v>
      </c>
      <c r="F1164" s="17"/>
      <c r="G1164" s="40"/>
      <c r="H1164" s="43"/>
      <c r="I1164" s="20"/>
      <c r="J1164" s="17" t="s">
        <v>11</v>
      </c>
      <c r="K1164" s="23">
        <f t="shared" ca="1" si="90"/>
        <v>3.7187492919009699</v>
      </c>
      <c r="L1164" s="23"/>
      <c r="M1164" s="26" t="str">
        <f t="shared" si="91"/>
        <v/>
      </c>
      <c r="N1164" s="48"/>
      <c r="O1164" s="28" t="str">
        <f t="shared" si="92"/>
        <v/>
      </c>
      <c r="P1164" s="26" t="str">
        <f t="shared" si="93"/>
        <v/>
      </c>
      <c r="Q1164" s="26" t="str">
        <f t="shared" si="94"/>
        <v/>
      </c>
    </row>
    <row r="1165" spans="5:17">
      <c r="E1165" s="17">
        <v>1159</v>
      </c>
      <c r="F1165" s="17"/>
      <c r="G1165" s="40"/>
      <c r="H1165" s="43"/>
      <c r="I1165" s="20"/>
      <c r="J1165" s="17" t="s">
        <v>11</v>
      </c>
      <c r="K1165" s="23">
        <f t="shared" ca="1" si="90"/>
        <v>3.3851871117141439</v>
      </c>
      <c r="L1165" s="23"/>
      <c r="M1165" s="26" t="str">
        <f t="shared" si="91"/>
        <v/>
      </c>
      <c r="N1165" s="48"/>
      <c r="O1165" s="28" t="str">
        <f t="shared" si="92"/>
        <v/>
      </c>
      <c r="P1165" s="26" t="str">
        <f t="shared" si="93"/>
        <v/>
      </c>
      <c r="Q1165" s="26" t="str">
        <f t="shared" si="94"/>
        <v/>
      </c>
    </row>
    <row r="1166" spans="5:17">
      <c r="E1166" s="17">
        <v>1160</v>
      </c>
      <c r="F1166" s="17"/>
      <c r="G1166" s="40"/>
      <c r="H1166" s="43"/>
      <c r="I1166" s="20"/>
      <c r="J1166" s="17" t="s">
        <v>11</v>
      </c>
      <c r="K1166" s="23">
        <f t="shared" ca="1" si="90"/>
        <v>3.4244640268181952</v>
      </c>
      <c r="L1166" s="23"/>
      <c r="M1166" s="26" t="str">
        <f t="shared" si="91"/>
        <v/>
      </c>
      <c r="N1166" s="48"/>
      <c r="O1166" s="28" t="str">
        <f t="shared" si="92"/>
        <v/>
      </c>
      <c r="P1166" s="26" t="str">
        <f t="shared" si="93"/>
        <v/>
      </c>
      <c r="Q1166" s="26" t="str">
        <f t="shared" si="94"/>
        <v/>
      </c>
    </row>
    <row r="1167" spans="5:17">
      <c r="E1167" s="17">
        <v>1161</v>
      </c>
      <c r="F1167" s="17"/>
      <c r="G1167" s="40"/>
      <c r="H1167" s="43"/>
      <c r="I1167" s="20"/>
      <c r="J1167" s="17" t="s">
        <v>11</v>
      </c>
      <c r="K1167" s="23">
        <f t="shared" ca="1" si="90"/>
        <v>4.5954617471614032</v>
      </c>
      <c r="L1167" s="23"/>
      <c r="M1167" s="26" t="str">
        <f t="shared" si="91"/>
        <v/>
      </c>
      <c r="N1167" s="48"/>
      <c r="O1167" s="28" t="str">
        <f t="shared" si="92"/>
        <v/>
      </c>
      <c r="P1167" s="26" t="str">
        <f t="shared" si="93"/>
        <v/>
      </c>
      <c r="Q1167" s="26" t="str">
        <f t="shared" si="94"/>
        <v/>
      </c>
    </row>
    <row r="1168" spans="5:17">
      <c r="E1168" s="17">
        <v>1162</v>
      </c>
      <c r="F1168" s="17"/>
      <c r="G1168" s="40"/>
      <c r="H1168" s="43"/>
      <c r="I1168" s="20"/>
      <c r="J1168" s="17" t="s">
        <v>11</v>
      </c>
      <c r="K1168" s="23">
        <f t="shared" ca="1" si="90"/>
        <v>3.7426238718161784</v>
      </c>
      <c r="L1168" s="23"/>
      <c r="M1168" s="26" t="str">
        <f t="shared" si="91"/>
        <v/>
      </c>
      <c r="N1168" s="48"/>
      <c r="O1168" s="28" t="str">
        <f t="shared" si="92"/>
        <v/>
      </c>
      <c r="P1168" s="26" t="str">
        <f t="shared" si="93"/>
        <v/>
      </c>
      <c r="Q1168" s="26" t="str">
        <f t="shared" si="94"/>
        <v/>
      </c>
    </row>
    <row r="1169" spans="5:17">
      <c r="E1169" s="17">
        <v>1163</v>
      </c>
      <c r="F1169" s="17"/>
      <c r="G1169" s="40"/>
      <c r="H1169" s="43"/>
      <c r="I1169" s="20"/>
      <c r="J1169" s="17" t="s">
        <v>11</v>
      </c>
      <c r="K1169" s="23">
        <f t="shared" ca="1" si="90"/>
        <v>4.1407953216598994</v>
      </c>
      <c r="L1169" s="23"/>
      <c r="M1169" s="26" t="str">
        <f t="shared" si="91"/>
        <v/>
      </c>
      <c r="N1169" s="48"/>
      <c r="O1169" s="28" t="str">
        <f t="shared" si="92"/>
        <v/>
      </c>
      <c r="P1169" s="26" t="str">
        <f t="shared" si="93"/>
        <v/>
      </c>
      <c r="Q1169" s="26" t="str">
        <f t="shared" si="94"/>
        <v/>
      </c>
    </row>
    <row r="1170" spans="5:17">
      <c r="E1170" s="17">
        <v>1164</v>
      </c>
      <c r="F1170" s="17"/>
      <c r="G1170" s="40"/>
      <c r="H1170" s="43"/>
      <c r="I1170" s="20"/>
      <c r="J1170" s="17" t="s">
        <v>11</v>
      </c>
      <c r="K1170" s="23">
        <f t="shared" ca="1" si="90"/>
        <v>3.5591834446283368</v>
      </c>
      <c r="L1170" s="23"/>
      <c r="M1170" s="26" t="str">
        <f t="shared" si="91"/>
        <v/>
      </c>
      <c r="N1170" s="48"/>
      <c r="O1170" s="28" t="str">
        <f t="shared" si="92"/>
        <v/>
      </c>
      <c r="P1170" s="26" t="str">
        <f t="shared" si="93"/>
        <v/>
      </c>
      <c r="Q1170" s="26" t="str">
        <f t="shared" si="94"/>
        <v/>
      </c>
    </row>
    <row r="1171" spans="5:17">
      <c r="E1171" s="17">
        <v>1165</v>
      </c>
      <c r="F1171" s="17"/>
      <c r="G1171" s="40"/>
      <c r="H1171" s="43"/>
      <c r="I1171" s="20"/>
      <c r="J1171" s="17" t="s">
        <v>11</v>
      </c>
      <c r="K1171" s="23">
        <f t="shared" ca="1" si="90"/>
        <v>4.360252873690019</v>
      </c>
      <c r="L1171" s="23"/>
      <c r="M1171" s="26" t="str">
        <f t="shared" si="91"/>
        <v/>
      </c>
      <c r="N1171" s="48"/>
      <c r="O1171" s="28" t="str">
        <f t="shared" si="92"/>
        <v/>
      </c>
      <c r="P1171" s="26" t="str">
        <f t="shared" si="93"/>
        <v/>
      </c>
      <c r="Q1171" s="26" t="str">
        <f t="shared" si="94"/>
        <v/>
      </c>
    </row>
    <row r="1172" spans="5:17">
      <c r="E1172" s="17">
        <v>1166</v>
      </c>
      <c r="F1172" s="17"/>
      <c r="G1172" s="40"/>
      <c r="H1172" s="43"/>
      <c r="I1172" s="20"/>
      <c r="J1172" s="17" t="s">
        <v>11</v>
      </c>
      <c r="K1172" s="23">
        <f t="shared" ca="1" si="90"/>
        <v>4.5402980899022225</v>
      </c>
      <c r="L1172" s="23"/>
      <c r="M1172" s="26" t="str">
        <f t="shared" si="91"/>
        <v/>
      </c>
      <c r="N1172" s="48"/>
      <c r="O1172" s="28" t="str">
        <f t="shared" si="92"/>
        <v/>
      </c>
      <c r="P1172" s="26" t="str">
        <f t="shared" si="93"/>
        <v/>
      </c>
      <c r="Q1172" s="26" t="str">
        <f t="shared" si="94"/>
        <v/>
      </c>
    </row>
    <row r="1173" spans="5:17">
      <c r="E1173" s="17">
        <v>1167</v>
      </c>
      <c r="F1173" s="17"/>
      <c r="G1173" s="40"/>
      <c r="H1173" s="43"/>
      <c r="I1173" s="20"/>
      <c r="J1173" s="17" t="s">
        <v>11</v>
      </c>
      <c r="K1173" s="23">
        <f t="shared" ca="1" si="90"/>
        <v>3.9498857373493341</v>
      </c>
      <c r="L1173" s="23"/>
      <c r="M1173" s="26" t="str">
        <f t="shared" si="91"/>
        <v/>
      </c>
      <c r="N1173" s="48"/>
      <c r="O1173" s="28" t="str">
        <f t="shared" si="92"/>
        <v/>
      </c>
      <c r="P1173" s="26" t="str">
        <f t="shared" si="93"/>
        <v/>
      </c>
      <c r="Q1173" s="26" t="str">
        <f t="shared" si="94"/>
        <v/>
      </c>
    </row>
    <row r="1174" spans="5:17">
      <c r="E1174" s="17">
        <v>1168</v>
      </c>
      <c r="F1174" s="17"/>
      <c r="G1174" s="40"/>
      <c r="H1174" s="43"/>
      <c r="I1174" s="20"/>
      <c r="J1174" s="17" t="s">
        <v>11</v>
      </c>
      <c r="K1174" s="23">
        <f t="shared" ca="1" si="90"/>
        <v>4.496516366455495</v>
      </c>
      <c r="L1174" s="23"/>
      <c r="M1174" s="26" t="str">
        <f t="shared" si="91"/>
        <v/>
      </c>
      <c r="N1174" s="48"/>
      <c r="O1174" s="28" t="str">
        <f t="shared" si="92"/>
        <v/>
      </c>
      <c r="P1174" s="26" t="str">
        <f t="shared" si="93"/>
        <v/>
      </c>
      <c r="Q1174" s="26" t="str">
        <f t="shared" si="94"/>
        <v/>
      </c>
    </row>
    <row r="1175" spans="5:17">
      <c r="E1175" s="17">
        <v>1169</v>
      </c>
      <c r="F1175" s="17"/>
      <c r="G1175" s="40"/>
      <c r="H1175" s="43"/>
      <c r="I1175" s="20"/>
      <c r="J1175" s="17" t="s">
        <v>11</v>
      </c>
      <c r="K1175" s="23">
        <f t="shared" ca="1" si="90"/>
        <v>4.2970018104488652</v>
      </c>
      <c r="L1175" s="23"/>
      <c r="M1175" s="26" t="str">
        <f t="shared" si="91"/>
        <v/>
      </c>
      <c r="N1175" s="48"/>
      <c r="O1175" s="28" t="str">
        <f t="shared" si="92"/>
        <v/>
      </c>
      <c r="P1175" s="26" t="str">
        <f t="shared" si="93"/>
        <v/>
      </c>
      <c r="Q1175" s="26" t="str">
        <f t="shared" si="94"/>
        <v/>
      </c>
    </row>
    <row r="1176" spans="5:17">
      <c r="E1176" s="17">
        <v>1170</v>
      </c>
      <c r="F1176" s="17"/>
      <c r="G1176" s="40"/>
      <c r="H1176" s="43"/>
      <c r="I1176" s="20"/>
      <c r="J1176" s="17" t="s">
        <v>11</v>
      </c>
      <c r="K1176" s="23">
        <f t="shared" ca="1" si="90"/>
        <v>2.8314016305590797</v>
      </c>
      <c r="L1176" s="23"/>
      <c r="M1176" s="26" t="str">
        <f t="shared" si="91"/>
        <v/>
      </c>
      <c r="N1176" s="48"/>
      <c r="O1176" s="28" t="str">
        <f t="shared" si="92"/>
        <v/>
      </c>
      <c r="P1176" s="26" t="str">
        <f t="shared" si="93"/>
        <v/>
      </c>
      <c r="Q1176" s="26" t="str">
        <f t="shared" si="94"/>
        <v/>
      </c>
    </row>
    <row r="1177" spans="5:17">
      <c r="E1177" s="17">
        <v>1171</v>
      </c>
      <c r="F1177" s="17"/>
      <c r="G1177" s="40"/>
      <c r="H1177" s="43"/>
      <c r="I1177" s="20"/>
      <c r="J1177" s="17" t="s">
        <v>11</v>
      </c>
      <c r="K1177" s="23">
        <f t="shared" ca="1" si="90"/>
        <v>3.0580256194973856</v>
      </c>
      <c r="L1177" s="23"/>
      <c r="M1177" s="26" t="str">
        <f t="shared" si="91"/>
        <v/>
      </c>
      <c r="N1177" s="48"/>
      <c r="O1177" s="28" t="str">
        <f t="shared" si="92"/>
        <v/>
      </c>
      <c r="P1177" s="26" t="str">
        <f t="shared" si="93"/>
        <v/>
      </c>
      <c r="Q1177" s="26" t="str">
        <f t="shared" si="94"/>
        <v/>
      </c>
    </row>
    <row r="1178" spans="5:17">
      <c r="E1178" s="17">
        <v>1172</v>
      </c>
      <c r="F1178" s="17"/>
      <c r="G1178" s="40"/>
      <c r="H1178" s="43"/>
      <c r="I1178" s="20"/>
      <c r="J1178" s="17" t="s">
        <v>11</v>
      </c>
      <c r="K1178" s="23">
        <f t="shared" ca="1" si="90"/>
        <v>4.5557074228146188</v>
      </c>
      <c r="L1178" s="23"/>
      <c r="M1178" s="26" t="str">
        <f t="shared" si="91"/>
        <v/>
      </c>
      <c r="N1178" s="48"/>
      <c r="O1178" s="28" t="str">
        <f t="shared" si="92"/>
        <v/>
      </c>
      <c r="P1178" s="26" t="str">
        <f t="shared" si="93"/>
        <v/>
      </c>
      <c r="Q1178" s="26" t="str">
        <f t="shared" si="94"/>
        <v/>
      </c>
    </row>
    <row r="1179" spans="5:17">
      <c r="E1179" s="17">
        <v>1173</v>
      </c>
      <c r="F1179" s="17"/>
      <c r="G1179" s="40"/>
      <c r="H1179" s="43"/>
      <c r="I1179" s="20"/>
      <c r="J1179" s="17" t="s">
        <v>11</v>
      </c>
      <c r="K1179" s="23">
        <f t="shared" ca="1" si="90"/>
        <v>3.2125338689924057</v>
      </c>
      <c r="L1179" s="23"/>
      <c r="M1179" s="26" t="str">
        <f t="shared" si="91"/>
        <v/>
      </c>
      <c r="N1179" s="48"/>
      <c r="O1179" s="28" t="str">
        <f t="shared" si="92"/>
        <v/>
      </c>
      <c r="P1179" s="26" t="str">
        <f t="shared" si="93"/>
        <v/>
      </c>
      <c r="Q1179" s="26" t="str">
        <f t="shared" si="94"/>
        <v/>
      </c>
    </row>
    <row r="1180" spans="5:17">
      <c r="E1180" s="17">
        <v>1174</v>
      </c>
      <c r="F1180" s="17"/>
      <c r="G1180" s="40"/>
      <c r="H1180" s="43"/>
      <c r="I1180" s="20"/>
      <c r="J1180" s="17" t="s">
        <v>11</v>
      </c>
      <c r="K1180" s="23">
        <f t="shared" ca="1" si="90"/>
        <v>4.5997066957878907</v>
      </c>
      <c r="L1180" s="23"/>
      <c r="M1180" s="26" t="str">
        <f t="shared" si="91"/>
        <v/>
      </c>
      <c r="N1180" s="48"/>
      <c r="O1180" s="28" t="str">
        <f t="shared" si="92"/>
        <v/>
      </c>
      <c r="P1180" s="26" t="str">
        <f t="shared" si="93"/>
        <v/>
      </c>
      <c r="Q1180" s="26" t="str">
        <f t="shared" si="94"/>
        <v/>
      </c>
    </row>
    <row r="1181" spans="5:17">
      <c r="E1181" s="17">
        <v>1175</v>
      </c>
      <c r="F1181" s="17"/>
      <c r="G1181" s="40"/>
      <c r="H1181" s="43"/>
      <c r="I1181" s="20"/>
      <c r="J1181" s="17" t="s">
        <v>11</v>
      </c>
      <c r="K1181" s="23">
        <f t="shared" ca="1" si="90"/>
        <v>3.1815976805692867</v>
      </c>
      <c r="L1181" s="23"/>
      <c r="M1181" s="26" t="str">
        <f t="shared" si="91"/>
        <v/>
      </c>
      <c r="N1181" s="48"/>
      <c r="O1181" s="28" t="str">
        <f t="shared" si="92"/>
        <v/>
      </c>
      <c r="P1181" s="26" t="str">
        <f t="shared" si="93"/>
        <v/>
      </c>
      <c r="Q1181" s="26" t="str">
        <f t="shared" si="94"/>
        <v/>
      </c>
    </row>
    <row r="1182" spans="5:17">
      <c r="E1182" s="17">
        <v>1176</v>
      </c>
      <c r="F1182" s="17"/>
      <c r="G1182" s="40"/>
      <c r="H1182" s="43"/>
      <c r="I1182" s="20"/>
      <c r="J1182" s="17" t="s">
        <v>11</v>
      </c>
      <c r="K1182" s="23">
        <f t="shared" ca="1" si="90"/>
        <v>3.2511410429722933</v>
      </c>
      <c r="L1182" s="23"/>
      <c r="M1182" s="26" t="str">
        <f t="shared" si="91"/>
        <v/>
      </c>
      <c r="N1182" s="48"/>
      <c r="O1182" s="28" t="str">
        <f t="shared" si="92"/>
        <v/>
      </c>
      <c r="P1182" s="26" t="str">
        <f t="shared" si="93"/>
        <v/>
      </c>
      <c r="Q1182" s="26" t="str">
        <f t="shared" si="94"/>
        <v/>
      </c>
    </row>
    <row r="1183" spans="5:17">
      <c r="E1183" s="17">
        <v>1177</v>
      </c>
      <c r="F1183" s="17"/>
      <c r="G1183" s="40"/>
      <c r="H1183" s="43"/>
      <c r="I1183" s="20"/>
      <c r="J1183" s="17" t="s">
        <v>11</v>
      </c>
      <c r="K1183" s="23">
        <f t="shared" ca="1" si="90"/>
        <v>4.3920312927882232</v>
      </c>
      <c r="L1183" s="23"/>
      <c r="M1183" s="26" t="str">
        <f t="shared" si="91"/>
        <v/>
      </c>
      <c r="N1183" s="48"/>
      <c r="O1183" s="28" t="str">
        <f t="shared" si="92"/>
        <v/>
      </c>
      <c r="P1183" s="26" t="str">
        <f t="shared" si="93"/>
        <v/>
      </c>
      <c r="Q1183" s="26" t="str">
        <f t="shared" si="94"/>
        <v/>
      </c>
    </row>
    <row r="1184" spans="5:17">
      <c r="E1184" s="17">
        <v>1178</v>
      </c>
      <c r="F1184" s="17"/>
      <c r="G1184" s="40"/>
      <c r="H1184" s="43"/>
      <c r="I1184" s="20"/>
      <c r="J1184" s="17" t="s">
        <v>11</v>
      </c>
      <c r="K1184" s="23">
        <f t="shared" ca="1" si="90"/>
        <v>3.6527503546686608</v>
      </c>
      <c r="L1184" s="23"/>
      <c r="M1184" s="26" t="str">
        <f t="shared" si="91"/>
        <v/>
      </c>
      <c r="N1184" s="48"/>
      <c r="O1184" s="28" t="str">
        <f t="shared" si="92"/>
        <v/>
      </c>
      <c r="P1184" s="26" t="str">
        <f t="shared" si="93"/>
        <v/>
      </c>
      <c r="Q1184" s="26" t="str">
        <f t="shared" si="94"/>
        <v/>
      </c>
    </row>
    <row r="1185" spans="5:17">
      <c r="E1185" s="17">
        <v>1179</v>
      </c>
      <c r="F1185" s="17"/>
      <c r="G1185" s="40"/>
      <c r="H1185" s="43"/>
      <c r="I1185" s="20"/>
      <c r="J1185" s="17" t="s">
        <v>11</v>
      </c>
      <c r="K1185" s="23">
        <f t="shared" ca="1" si="90"/>
        <v>3.7843349264449895</v>
      </c>
      <c r="L1185" s="23"/>
      <c r="M1185" s="26" t="str">
        <f t="shared" si="91"/>
        <v/>
      </c>
      <c r="N1185" s="48"/>
      <c r="O1185" s="28" t="str">
        <f t="shared" si="92"/>
        <v/>
      </c>
      <c r="P1185" s="26" t="str">
        <f t="shared" si="93"/>
        <v/>
      </c>
      <c r="Q1185" s="26" t="str">
        <f t="shared" si="94"/>
        <v/>
      </c>
    </row>
    <row r="1186" spans="5:17">
      <c r="E1186" s="17">
        <v>1180</v>
      </c>
      <c r="F1186" s="17"/>
      <c r="G1186" s="40"/>
      <c r="H1186" s="43"/>
      <c r="I1186" s="20"/>
      <c r="J1186" s="17" t="s">
        <v>11</v>
      </c>
      <c r="K1186" s="23">
        <f t="shared" ca="1" si="90"/>
        <v>4.2705842992194523</v>
      </c>
      <c r="L1186" s="23"/>
      <c r="M1186" s="26" t="str">
        <f t="shared" si="91"/>
        <v/>
      </c>
      <c r="N1186" s="48"/>
      <c r="O1186" s="28" t="str">
        <f t="shared" si="92"/>
        <v/>
      </c>
      <c r="P1186" s="26" t="str">
        <f t="shared" si="93"/>
        <v/>
      </c>
      <c r="Q1186" s="26" t="str">
        <f t="shared" si="94"/>
        <v/>
      </c>
    </row>
    <row r="1187" spans="5:17">
      <c r="E1187" s="17">
        <v>1181</v>
      </c>
      <c r="F1187" s="17"/>
      <c r="G1187" s="40"/>
      <c r="H1187" s="43"/>
      <c r="I1187" s="20"/>
      <c r="J1187" s="17" t="s">
        <v>11</v>
      </c>
      <c r="K1187" s="23">
        <f t="shared" ca="1" si="90"/>
        <v>3.522850772769357</v>
      </c>
      <c r="L1187" s="23"/>
      <c r="M1187" s="26" t="str">
        <f t="shared" si="91"/>
        <v/>
      </c>
      <c r="N1187" s="48"/>
      <c r="O1187" s="28" t="str">
        <f t="shared" si="92"/>
        <v/>
      </c>
      <c r="P1187" s="26" t="str">
        <f t="shared" si="93"/>
        <v/>
      </c>
      <c r="Q1187" s="26" t="str">
        <f t="shared" si="94"/>
        <v/>
      </c>
    </row>
    <row r="1188" spans="5:17">
      <c r="E1188" s="17">
        <v>1182</v>
      </c>
      <c r="F1188" s="17"/>
      <c r="G1188" s="40"/>
      <c r="H1188" s="43"/>
      <c r="I1188" s="20"/>
      <c r="J1188" s="17" t="s">
        <v>11</v>
      </c>
      <c r="K1188" s="23">
        <f t="shared" ca="1" si="90"/>
        <v>3.9971261433245191</v>
      </c>
      <c r="L1188" s="23"/>
      <c r="M1188" s="26" t="str">
        <f t="shared" si="91"/>
        <v/>
      </c>
      <c r="N1188" s="48"/>
      <c r="O1188" s="28" t="str">
        <f t="shared" si="92"/>
        <v/>
      </c>
      <c r="P1188" s="26" t="str">
        <f t="shared" si="93"/>
        <v/>
      </c>
      <c r="Q1188" s="26" t="str">
        <f t="shared" si="94"/>
        <v/>
      </c>
    </row>
    <row r="1189" spans="5:17">
      <c r="E1189" s="17">
        <v>1183</v>
      </c>
      <c r="F1189" s="17"/>
      <c r="G1189" s="40"/>
      <c r="H1189" s="43"/>
      <c r="I1189" s="20"/>
      <c r="J1189" s="17" t="s">
        <v>11</v>
      </c>
      <c r="K1189" s="23">
        <f t="shared" ca="1" si="90"/>
        <v>4.3298531941918981</v>
      </c>
      <c r="L1189" s="23"/>
      <c r="M1189" s="26" t="str">
        <f t="shared" si="91"/>
        <v/>
      </c>
      <c r="N1189" s="48"/>
      <c r="O1189" s="28" t="str">
        <f t="shared" si="92"/>
        <v/>
      </c>
      <c r="P1189" s="26" t="str">
        <f t="shared" si="93"/>
        <v/>
      </c>
      <c r="Q1189" s="26" t="str">
        <f t="shared" si="94"/>
        <v/>
      </c>
    </row>
    <row r="1190" spans="5:17">
      <c r="E1190" s="17">
        <v>1184</v>
      </c>
      <c r="F1190" s="17"/>
      <c r="G1190" s="40"/>
      <c r="H1190" s="43"/>
      <c r="I1190" s="20"/>
      <c r="J1190" s="17" t="s">
        <v>11</v>
      </c>
      <c r="K1190" s="23">
        <f t="shared" ca="1" si="90"/>
        <v>3.1122477061913316</v>
      </c>
      <c r="L1190" s="23"/>
      <c r="M1190" s="26" t="str">
        <f t="shared" si="91"/>
        <v/>
      </c>
      <c r="N1190" s="48"/>
      <c r="O1190" s="28" t="str">
        <f t="shared" si="92"/>
        <v/>
      </c>
      <c r="P1190" s="26" t="str">
        <f t="shared" si="93"/>
        <v/>
      </c>
      <c r="Q1190" s="26" t="str">
        <f t="shared" si="94"/>
        <v/>
      </c>
    </row>
    <row r="1191" spans="5:17">
      <c r="E1191" s="17">
        <v>1185</v>
      </c>
      <c r="F1191" s="17"/>
      <c r="G1191" s="40"/>
      <c r="H1191" s="43"/>
      <c r="I1191" s="20"/>
      <c r="J1191" s="17" t="s">
        <v>11</v>
      </c>
      <c r="K1191" s="23">
        <f t="shared" ca="1" si="90"/>
        <v>4.5313683034086338</v>
      </c>
      <c r="L1191" s="23"/>
      <c r="M1191" s="26" t="str">
        <f t="shared" si="91"/>
        <v/>
      </c>
      <c r="N1191" s="48"/>
      <c r="O1191" s="28" t="str">
        <f t="shared" si="92"/>
        <v/>
      </c>
      <c r="P1191" s="26" t="str">
        <f t="shared" si="93"/>
        <v/>
      </c>
      <c r="Q1191" s="26" t="str">
        <f t="shared" si="94"/>
        <v/>
      </c>
    </row>
    <row r="1192" spans="5:17">
      <c r="E1192" s="17">
        <v>1186</v>
      </c>
      <c r="F1192" s="17"/>
      <c r="G1192" s="40"/>
      <c r="H1192" s="43"/>
      <c r="I1192" s="20"/>
      <c r="J1192" s="17" t="s">
        <v>11</v>
      </c>
      <c r="K1192" s="23">
        <f t="shared" ca="1" si="90"/>
        <v>3.7156214911131933</v>
      </c>
      <c r="L1192" s="23"/>
      <c r="M1192" s="26" t="str">
        <f t="shared" si="91"/>
        <v/>
      </c>
      <c r="N1192" s="48"/>
      <c r="O1192" s="28" t="str">
        <f t="shared" si="92"/>
        <v/>
      </c>
      <c r="P1192" s="26" t="str">
        <f t="shared" si="93"/>
        <v/>
      </c>
      <c r="Q1192" s="26" t="str">
        <f t="shared" si="94"/>
        <v/>
      </c>
    </row>
    <row r="1193" spans="5:17">
      <c r="E1193" s="17">
        <v>1187</v>
      </c>
      <c r="F1193" s="17"/>
      <c r="G1193" s="40"/>
      <c r="H1193" s="43"/>
      <c r="I1193" s="20"/>
      <c r="J1193" s="17" t="s">
        <v>11</v>
      </c>
      <c r="K1193" s="23">
        <f t="shared" ca="1" si="90"/>
        <v>2.8378181559227666</v>
      </c>
      <c r="L1193" s="23"/>
      <c r="M1193" s="26" t="str">
        <f t="shared" si="91"/>
        <v/>
      </c>
      <c r="N1193" s="48"/>
      <c r="O1193" s="28" t="str">
        <f t="shared" si="92"/>
        <v/>
      </c>
      <c r="P1193" s="26" t="str">
        <f t="shared" si="93"/>
        <v/>
      </c>
      <c r="Q1193" s="26" t="str">
        <f t="shared" si="94"/>
        <v/>
      </c>
    </row>
    <row r="1194" spans="5:17">
      <c r="E1194" s="17">
        <v>1188</v>
      </c>
      <c r="F1194" s="17"/>
      <c r="G1194" s="40"/>
      <c r="H1194" s="43"/>
      <c r="I1194" s="20"/>
      <c r="J1194" s="17" t="s">
        <v>11</v>
      </c>
      <c r="K1194" s="23">
        <f t="shared" ca="1" si="90"/>
        <v>4.247714305048234</v>
      </c>
      <c r="L1194" s="23"/>
      <c r="M1194" s="26" t="str">
        <f t="shared" si="91"/>
        <v/>
      </c>
      <c r="N1194" s="48"/>
      <c r="O1194" s="28" t="str">
        <f t="shared" si="92"/>
        <v/>
      </c>
      <c r="P1194" s="26" t="str">
        <f t="shared" si="93"/>
        <v/>
      </c>
      <c r="Q1194" s="26" t="str">
        <f t="shared" si="94"/>
        <v/>
      </c>
    </row>
    <row r="1195" spans="5:17">
      <c r="E1195" s="17">
        <v>1189</v>
      </c>
      <c r="F1195" s="17"/>
      <c r="G1195" s="40"/>
      <c r="H1195" s="43"/>
      <c r="I1195" s="20"/>
      <c r="J1195" s="17" t="s">
        <v>11</v>
      </c>
      <c r="K1195" s="23">
        <f t="shared" ref="K1195:K1258" ca="1" si="95">2.75+RAND()*(4.6-2.75)</f>
        <v>3.8258132631248496</v>
      </c>
      <c r="L1195" s="23"/>
      <c r="M1195" s="26" t="str">
        <f t="shared" si="91"/>
        <v/>
      </c>
      <c r="N1195" s="48"/>
      <c r="O1195" s="28" t="str">
        <f t="shared" si="92"/>
        <v/>
      </c>
      <c r="P1195" s="26" t="str">
        <f t="shared" si="93"/>
        <v/>
      </c>
      <c r="Q1195" s="26" t="str">
        <f t="shared" si="94"/>
        <v/>
      </c>
    </row>
    <row r="1196" spans="5:17">
      <c r="E1196" s="17">
        <v>1190</v>
      </c>
      <c r="F1196" s="17"/>
      <c r="G1196" s="40"/>
      <c r="H1196" s="43"/>
      <c r="I1196" s="20"/>
      <c r="J1196" s="17" t="s">
        <v>11</v>
      </c>
      <c r="K1196" s="23">
        <f t="shared" ca="1" si="95"/>
        <v>4.3209221583901281</v>
      </c>
      <c r="L1196" s="23"/>
      <c r="M1196" s="26" t="str">
        <f t="shared" si="91"/>
        <v/>
      </c>
      <c r="N1196" s="48"/>
      <c r="O1196" s="28" t="str">
        <f t="shared" si="92"/>
        <v/>
      </c>
      <c r="P1196" s="26" t="str">
        <f t="shared" si="93"/>
        <v/>
      </c>
      <c r="Q1196" s="26" t="str">
        <f t="shared" si="94"/>
        <v/>
      </c>
    </row>
    <row r="1197" spans="5:17">
      <c r="E1197" s="17">
        <v>1191</v>
      </c>
      <c r="F1197" s="17"/>
      <c r="G1197" s="40"/>
      <c r="H1197" s="43"/>
      <c r="I1197" s="20"/>
      <c r="J1197" s="17" t="s">
        <v>11</v>
      </c>
      <c r="K1197" s="23">
        <f t="shared" ca="1" si="95"/>
        <v>3.5560802325227825</v>
      </c>
      <c r="L1197" s="23"/>
      <c r="M1197" s="26" t="str">
        <f t="shared" si="91"/>
        <v/>
      </c>
      <c r="N1197" s="48"/>
      <c r="O1197" s="28" t="str">
        <f t="shared" si="92"/>
        <v/>
      </c>
      <c r="P1197" s="26" t="str">
        <f t="shared" si="93"/>
        <v/>
      </c>
      <c r="Q1197" s="26" t="str">
        <f t="shared" si="94"/>
        <v/>
      </c>
    </row>
    <row r="1198" spans="5:17">
      <c r="E1198" s="17">
        <v>1192</v>
      </c>
      <c r="F1198" s="17"/>
      <c r="G1198" s="40"/>
      <c r="H1198" s="43"/>
      <c r="I1198" s="20"/>
      <c r="J1198" s="17" t="s">
        <v>11</v>
      </c>
      <c r="K1198" s="23">
        <f t="shared" ca="1" si="95"/>
        <v>4.0495107075580599</v>
      </c>
      <c r="L1198" s="23"/>
      <c r="M1198" s="26" t="str">
        <f t="shared" si="91"/>
        <v/>
      </c>
      <c r="N1198" s="48"/>
      <c r="O1198" s="28" t="str">
        <f t="shared" si="92"/>
        <v/>
      </c>
      <c r="P1198" s="26" t="str">
        <f t="shared" si="93"/>
        <v/>
      </c>
      <c r="Q1198" s="26" t="str">
        <f t="shared" si="94"/>
        <v/>
      </c>
    </row>
    <row r="1199" spans="5:17">
      <c r="E1199" s="17">
        <v>1193</v>
      </c>
      <c r="F1199" s="17"/>
      <c r="G1199" s="40"/>
      <c r="H1199" s="43"/>
      <c r="I1199" s="20"/>
      <c r="J1199" s="17" t="s">
        <v>11</v>
      </c>
      <c r="K1199" s="23">
        <f t="shared" ca="1" si="95"/>
        <v>4.4562340015130726</v>
      </c>
      <c r="L1199" s="23"/>
      <c r="M1199" s="26" t="str">
        <f t="shared" si="91"/>
        <v/>
      </c>
      <c r="N1199" s="48"/>
      <c r="O1199" s="28" t="str">
        <f t="shared" si="92"/>
        <v/>
      </c>
      <c r="P1199" s="26" t="str">
        <f t="shared" si="93"/>
        <v/>
      </c>
      <c r="Q1199" s="26" t="str">
        <f t="shared" si="94"/>
        <v/>
      </c>
    </row>
    <row r="1200" spans="5:17">
      <c r="E1200" s="17">
        <v>1194</v>
      </c>
      <c r="F1200" s="17"/>
      <c r="G1200" s="40"/>
      <c r="H1200" s="43"/>
      <c r="I1200" s="20"/>
      <c r="J1200" s="17" t="s">
        <v>11</v>
      </c>
      <c r="K1200" s="23">
        <f t="shared" ca="1" si="95"/>
        <v>4.5236512981464703</v>
      </c>
      <c r="L1200" s="23"/>
      <c r="M1200" s="26" t="str">
        <f t="shared" si="91"/>
        <v/>
      </c>
      <c r="N1200" s="48"/>
      <c r="O1200" s="28" t="str">
        <f t="shared" si="92"/>
        <v/>
      </c>
      <c r="P1200" s="26" t="str">
        <f t="shared" si="93"/>
        <v/>
      </c>
      <c r="Q1200" s="26" t="str">
        <f t="shared" si="94"/>
        <v/>
      </c>
    </row>
    <row r="1201" spans="5:17">
      <c r="E1201" s="17">
        <v>1195</v>
      </c>
      <c r="F1201" s="17"/>
      <c r="G1201" s="40"/>
      <c r="H1201" s="43"/>
      <c r="I1201" s="20"/>
      <c r="J1201" s="17" t="s">
        <v>11</v>
      </c>
      <c r="K1201" s="23">
        <f t="shared" ca="1" si="95"/>
        <v>3.6836964623661927</v>
      </c>
      <c r="L1201" s="23"/>
      <c r="M1201" s="26" t="str">
        <f t="shared" si="91"/>
        <v/>
      </c>
      <c r="N1201" s="48"/>
      <c r="O1201" s="28" t="str">
        <f t="shared" si="92"/>
        <v/>
      </c>
      <c r="P1201" s="26" t="str">
        <f t="shared" si="93"/>
        <v/>
      </c>
      <c r="Q1201" s="26" t="str">
        <f t="shared" si="94"/>
        <v/>
      </c>
    </row>
    <row r="1202" spans="5:17">
      <c r="E1202" s="17">
        <v>1196</v>
      </c>
      <c r="F1202" s="17"/>
      <c r="G1202" s="40"/>
      <c r="H1202" s="43"/>
      <c r="I1202" s="20"/>
      <c r="J1202" s="17" t="s">
        <v>11</v>
      </c>
      <c r="K1202" s="23">
        <f t="shared" ca="1" si="95"/>
        <v>3.9608167205695715</v>
      </c>
      <c r="L1202" s="23"/>
      <c r="M1202" s="26" t="str">
        <f t="shared" si="91"/>
        <v/>
      </c>
      <c r="N1202" s="48"/>
      <c r="O1202" s="28" t="str">
        <f t="shared" si="92"/>
        <v/>
      </c>
      <c r="P1202" s="26" t="str">
        <f t="shared" si="93"/>
        <v/>
      </c>
      <c r="Q1202" s="26" t="str">
        <f t="shared" si="94"/>
        <v/>
      </c>
    </row>
    <row r="1203" spans="5:17">
      <c r="E1203" s="17">
        <v>1197</v>
      </c>
      <c r="F1203" s="17"/>
      <c r="G1203" s="40"/>
      <c r="H1203" s="43"/>
      <c r="I1203" s="20"/>
      <c r="J1203" s="17" t="s">
        <v>11</v>
      </c>
      <c r="K1203" s="23">
        <f t="shared" ca="1" si="95"/>
        <v>2.9290174338947463</v>
      </c>
      <c r="L1203" s="23"/>
      <c r="M1203" s="26" t="str">
        <f t="shared" si="91"/>
        <v/>
      </c>
      <c r="N1203" s="48"/>
      <c r="O1203" s="28" t="str">
        <f t="shared" si="92"/>
        <v/>
      </c>
      <c r="P1203" s="26" t="str">
        <f t="shared" si="93"/>
        <v/>
      </c>
      <c r="Q1203" s="26" t="str">
        <f t="shared" si="94"/>
        <v/>
      </c>
    </row>
    <row r="1204" spans="5:17">
      <c r="E1204" s="17">
        <v>1198</v>
      </c>
      <c r="F1204" s="17"/>
      <c r="G1204" s="40"/>
      <c r="H1204" s="43"/>
      <c r="I1204" s="20"/>
      <c r="J1204" s="17" t="s">
        <v>11</v>
      </c>
      <c r="K1204" s="23">
        <f t="shared" ca="1" si="95"/>
        <v>2.7659882849387927</v>
      </c>
      <c r="L1204" s="23"/>
      <c r="M1204" s="26" t="str">
        <f t="shared" si="91"/>
        <v/>
      </c>
      <c r="N1204" s="48"/>
      <c r="O1204" s="28" t="str">
        <f t="shared" si="92"/>
        <v/>
      </c>
      <c r="P1204" s="26" t="str">
        <f t="shared" si="93"/>
        <v/>
      </c>
      <c r="Q1204" s="26" t="str">
        <f t="shared" si="94"/>
        <v/>
      </c>
    </row>
    <row r="1205" spans="5:17">
      <c r="E1205" s="17">
        <v>1199</v>
      </c>
      <c r="F1205" s="17"/>
      <c r="G1205" s="40"/>
      <c r="H1205" s="43"/>
      <c r="I1205" s="20"/>
      <c r="J1205" s="17" t="s">
        <v>11</v>
      </c>
      <c r="K1205" s="23">
        <f t="shared" ca="1" si="95"/>
        <v>4.0198727193811656</v>
      </c>
      <c r="L1205" s="23"/>
      <c r="M1205" s="26" t="str">
        <f t="shared" si="91"/>
        <v/>
      </c>
      <c r="N1205" s="48"/>
      <c r="O1205" s="28" t="str">
        <f t="shared" si="92"/>
        <v/>
      </c>
      <c r="P1205" s="26" t="str">
        <f t="shared" si="93"/>
        <v/>
      </c>
      <c r="Q1205" s="26" t="str">
        <f t="shared" si="94"/>
        <v/>
      </c>
    </row>
    <row r="1206" spans="5:17">
      <c r="E1206" s="17">
        <v>1200</v>
      </c>
      <c r="F1206" s="17"/>
      <c r="G1206" s="40"/>
      <c r="H1206" s="43"/>
      <c r="I1206" s="20"/>
      <c r="J1206" s="17" t="s">
        <v>11</v>
      </c>
      <c r="K1206" s="23">
        <f t="shared" ca="1" si="95"/>
        <v>4.4239247407825761</v>
      </c>
      <c r="L1206" s="23"/>
      <c r="M1206" s="26" t="str">
        <f t="shared" ref="M1206:M1269" si="96">IF(N1205="","",IF(OR(N1205="REPORTÉ",N1205="ANNULÉ"),M1205,IF(N1205="GAGNÉ",M1203,M1204+M1205)))</f>
        <v/>
      </c>
      <c r="N1206" s="48"/>
      <c r="O1206" s="28" t="str">
        <f t="shared" si="92"/>
        <v/>
      </c>
      <c r="P1206" s="26" t="str">
        <f t="shared" si="93"/>
        <v/>
      </c>
      <c r="Q1206" s="26" t="str">
        <f t="shared" si="94"/>
        <v/>
      </c>
    </row>
    <row r="1207" spans="5:17">
      <c r="E1207" s="17">
        <v>1201</v>
      </c>
      <c r="F1207" s="17"/>
      <c r="G1207" s="40"/>
      <c r="H1207" s="43"/>
      <c r="I1207" s="20"/>
      <c r="J1207" s="17" t="s">
        <v>11</v>
      </c>
      <c r="K1207" s="23">
        <f t="shared" ca="1" si="95"/>
        <v>3.7274932570224464</v>
      </c>
      <c r="L1207" s="23"/>
      <c r="M1207" s="26" t="str">
        <f t="shared" si="96"/>
        <v/>
      </c>
      <c r="N1207" s="48"/>
      <c r="O1207" s="28" t="str">
        <f t="shared" si="92"/>
        <v/>
      </c>
      <c r="P1207" s="26" t="str">
        <f t="shared" si="93"/>
        <v/>
      </c>
      <c r="Q1207" s="26" t="str">
        <f t="shared" si="94"/>
        <v/>
      </c>
    </row>
    <row r="1208" spans="5:17">
      <c r="E1208" s="17">
        <v>1202</v>
      </c>
      <c r="F1208" s="17"/>
      <c r="G1208" s="40"/>
      <c r="H1208" s="43"/>
      <c r="I1208" s="20"/>
      <c r="J1208" s="17" t="s">
        <v>11</v>
      </c>
      <c r="K1208" s="23">
        <f t="shared" ca="1" si="95"/>
        <v>3.0340286275359154</v>
      </c>
      <c r="L1208" s="23"/>
      <c r="M1208" s="26" t="str">
        <f t="shared" si="96"/>
        <v/>
      </c>
      <c r="N1208" s="48"/>
      <c r="O1208" s="28" t="str">
        <f t="shared" si="92"/>
        <v/>
      </c>
      <c r="P1208" s="26" t="str">
        <f t="shared" si="93"/>
        <v/>
      </c>
      <c r="Q1208" s="26" t="str">
        <f t="shared" si="94"/>
        <v/>
      </c>
    </row>
    <row r="1209" spans="5:17">
      <c r="E1209" s="17">
        <v>1203</v>
      </c>
      <c r="F1209" s="17"/>
      <c r="G1209" s="40"/>
      <c r="H1209" s="43"/>
      <c r="I1209" s="20"/>
      <c r="J1209" s="17" t="s">
        <v>11</v>
      </c>
      <c r="K1209" s="23">
        <f t="shared" ca="1" si="95"/>
        <v>3.0457994249603297</v>
      </c>
      <c r="L1209" s="23"/>
      <c r="M1209" s="26" t="str">
        <f t="shared" si="96"/>
        <v/>
      </c>
      <c r="N1209" s="48"/>
      <c r="O1209" s="28" t="str">
        <f t="shared" si="92"/>
        <v/>
      </c>
      <c r="P1209" s="26" t="str">
        <f t="shared" si="93"/>
        <v/>
      </c>
      <c r="Q1209" s="26" t="str">
        <f t="shared" si="94"/>
        <v/>
      </c>
    </row>
    <row r="1210" spans="5:17">
      <c r="E1210" s="17">
        <v>1204</v>
      </c>
      <c r="F1210" s="17"/>
      <c r="G1210" s="40"/>
      <c r="H1210" s="43"/>
      <c r="I1210" s="20"/>
      <c r="J1210" s="17" t="s">
        <v>11</v>
      </c>
      <c r="K1210" s="23">
        <f t="shared" ca="1" si="95"/>
        <v>4.0954402677937933</v>
      </c>
      <c r="L1210" s="23"/>
      <c r="M1210" s="26" t="str">
        <f t="shared" si="96"/>
        <v/>
      </c>
      <c r="N1210" s="48"/>
      <c r="O1210" s="28" t="str">
        <f t="shared" si="92"/>
        <v/>
      </c>
      <c r="P1210" s="26" t="str">
        <f t="shared" si="93"/>
        <v/>
      </c>
      <c r="Q1210" s="26" t="str">
        <f t="shared" si="94"/>
        <v/>
      </c>
    </row>
    <row r="1211" spans="5:17">
      <c r="E1211" s="17">
        <v>1205</v>
      </c>
      <c r="F1211" s="17"/>
      <c r="G1211" s="40"/>
      <c r="H1211" s="43"/>
      <c r="I1211" s="20"/>
      <c r="J1211" s="17" t="s">
        <v>11</v>
      </c>
      <c r="K1211" s="23">
        <f t="shared" ca="1" si="95"/>
        <v>3.6623570475611373</v>
      </c>
      <c r="L1211" s="23"/>
      <c r="M1211" s="26" t="str">
        <f t="shared" si="96"/>
        <v/>
      </c>
      <c r="N1211" s="48"/>
      <c r="O1211" s="28" t="str">
        <f t="shared" si="92"/>
        <v/>
      </c>
      <c r="P1211" s="26" t="str">
        <f t="shared" si="93"/>
        <v/>
      </c>
      <c r="Q1211" s="26" t="str">
        <f t="shared" si="94"/>
        <v/>
      </c>
    </row>
    <row r="1212" spans="5:17">
      <c r="E1212" s="17">
        <v>1206</v>
      </c>
      <c r="F1212" s="17"/>
      <c r="G1212" s="40"/>
      <c r="H1212" s="43"/>
      <c r="I1212" s="20"/>
      <c r="J1212" s="17" t="s">
        <v>11</v>
      </c>
      <c r="K1212" s="23">
        <f t="shared" ca="1" si="95"/>
        <v>3.9613231521595997</v>
      </c>
      <c r="L1212" s="23"/>
      <c r="M1212" s="26" t="str">
        <f t="shared" si="96"/>
        <v/>
      </c>
      <c r="N1212" s="48"/>
      <c r="O1212" s="28" t="str">
        <f t="shared" si="92"/>
        <v/>
      </c>
      <c r="P1212" s="26" t="str">
        <f t="shared" si="93"/>
        <v/>
      </c>
      <c r="Q1212" s="26" t="str">
        <f t="shared" si="94"/>
        <v/>
      </c>
    </row>
    <row r="1213" spans="5:17">
      <c r="E1213" s="17">
        <v>1207</v>
      </c>
      <c r="F1213" s="17"/>
      <c r="G1213" s="40"/>
      <c r="H1213" s="43"/>
      <c r="I1213" s="20"/>
      <c r="J1213" s="17" t="s">
        <v>11</v>
      </c>
      <c r="K1213" s="23">
        <f t="shared" ca="1" si="95"/>
        <v>3.9332247092304216</v>
      </c>
      <c r="L1213" s="23"/>
      <c r="M1213" s="26" t="str">
        <f t="shared" si="96"/>
        <v/>
      </c>
      <c r="N1213" s="48"/>
      <c r="O1213" s="28" t="str">
        <f t="shared" si="92"/>
        <v/>
      </c>
      <c r="P1213" s="26" t="str">
        <f t="shared" si="93"/>
        <v/>
      </c>
      <c r="Q1213" s="26" t="str">
        <f t="shared" si="94"/>
        <v/>
      </c>
    </row>
    <row r="1214" spans="5:17">
      <c r="E1214" s="17">
        <v>1208</v>
      </c>
      <c r="F1214" s="17"/>
      <c r="G1214" s="40"/>
      <c r="H1214" s="43"/>
      <c r="I1214" s="20"/>
      <c r="J1214" s="17" t="s">
        <v>11</v>
      </c>
      <c r="K1214" s="23">
        <f t="shared" ca="1" si="95"/>
        <v>4.1694362253285684</v>
      </c>
      <c r="L1214" s="23"/>
      <c r="M1214" s="26" t="str">
        <f t="shared" si="96"/>
        <v/>
      </c>
      <c r="N1214" s="48"/>
      <c r="O1214" s="28" t="str">
        <f t="shared" si="92"/>
        <v/>
      </c>
      <c r="P1214" s="26" t="str">
        <f t="shared" si="93"/>
        <v/>
      </c>
      <c r="Q1214" s="26" t="str">
        <f t="shared" si="94"/>
        <v/>
      </c>
    </row>
    <row r="1215" spans="5:17">
      <c r="E1215" s="17">
        <v>1209</v>
      </c>
      <c r="F1215" s="17"/>
      <c r="G1215" s="40"/>
      <c r="H1215" s="43"/>
      <c r="I1215" s="20"/>
      <c r="J1215" s="17" t="s">
        <v>11</v>
      </c>
      <c r="K1215" s="23">
        <f t="shared" ca="1" si="95"/>
        <v>3.0477374720822366</v>
      </c>
      <c r="L1215" s="23"/>
      <c r="M1215" s="26" t="str">
        <f t="shared" si="96"/>
        <v/>
      </c>
      <c r="N1215" s="48"/>
      <c r="O1215" s="28" t="str">
        <f t="shared" si="92"/>
        <v/>
      </c>
      <c r="P1215" s="26" t="str">
        <f t="shared" si="93"/>
        <v/>
      </c>
      <c r="Q1215" s="26" t="str">
        <f t="shared" si="94"/>
        <v/>
      </c>
    </row>
    <row r="1216" spans="5:17">
      <c r="E1216" s="17">
        <v>1210</v>
      </c>
      <c r="F1216" s="17"/>
      <c r="G1216" s="40"/>
      <c r="H1216" s="43"/>
      <c r="I1216" s="20"/>
      <c r="J1216" s="17" t="s">
        <v>11</v>
      </c>
      <c r="K1216" s="23">
        <f t="shared" ca="1" si="95"/>
        <v>4.2787641751264571</v>
      </c>
      <c r="L1216" s="23"/>
      <c r="M1216" s="26" t="str">
        <f t="shared" si="96"/>
        <v/>
      </c>
      <c r="N1216" s="48"/>
      <c r="O1216" s="28" t="str">
        <f t="shared" si="92"/>
        <v/>
      </c>
      <c r="P1216" s="26" t="str">
        <f t="shared" si="93"/>
        <v/>
      </c>
      <c r="Q1216" s="26" t="str">
        <f t="shared" si="94"/>
        <v/>
      </c>
    </row>
    <row r="1217" spans="5:17">
      <c r="E1217" s="17">
        <v>1211</v>
      </c>
      <c r="F1217" s="17"/>
      <c r="G1217" s="40"/>
      <c r="H1217" s="43"/>
      <c r="I1217" s="20"/>
      <c r="J1217" s="17" t="s">
        <v>11</v>
      </c>
      <c r="K1217" s="23">
        <f t="shared" ca="1" si="95"/>
        <v>4.0781124173259524</v>
      </c>
      <c r="L1217" s="23"/>
      <c r="M1217" s="26" t="str">
        <f t="shared" si="96"/>
        <v/>
      </c>
      <c r="N1217" s="48"/>
      <c r="O1217" s="28" t="str">
        <f t="shared" si="92"/>
        <v/>
      </c>
      <c r="P1217" s="26" t="str">
        <f t="shared" si="93"/>
        <v/>
      </c>
      <c r="Q1217" s="26" t="str">
        <f t="shared" si="94"/>
        <v/>
      </c>
    </row>
    <row r="1218" spans="5:17">
      <c r="E1218" s="17">
        <v>1212</v>
      </c>
      <c r="F1218" s="17"/>
      <c r="G1218" s="40"/>
      <c r="H1218" s="43"/>
      <c r="I1218" s="20"/>
      <c r="J1218" s="17" t="s">
        <v>11</v>
      </c>
      <c r="K1218" s="23">
        <f t="shared" ca="1" si="95"/>
        <v>4.0552327681145002</v>
      </c>
      <c r="L1218" s="23"/>
      <c r="M1218" s="26" t="str">
        <f t="shared" si="96"/>
        <v/>
      </c>
      <c r="N1218" s="48"/>
      <c r="O1218" s="28" t="str">
        <f t="shared" si="92"/>
        <v/>
      </c>
      <c r="P1218" s="26" t="str">
        <f t="shared" si="93"/>
        <v/>
      </c>
      <c r="Q1218" s="26" t="str">
        <f t="shared" si="94"/>
        <v/>
      </c>
    </row>
    <row r="1219" spans="5:17">
      <c r="E1219" s="17">
        <v>1213</v>
      </c>
      <c r="F1219" s="17"/>
      <c r="G1219" s="40"/>
      <c r="H1219" s="43"/>
      <c r="I1219" s="20"/>
      <c r="J1219" s="17" t="s">
        <v>11</v>
      </c>
      <c r="K1219" s="23">
        <f t="shared" ca="1" si="95"/>
        <v>3.6848178705322572</v>
      </c>
      <c r="L1219" s="23"/>
      <c r="M1219" s="26" t="str">
        <f t="shared" si="96"/>
        <v/>
      </c>
      <c r="N1219" s="48"/>
      <c r="O1219" s="28" t="str">
        <f t="shared" si="92"/>
        <v/>
      </c>
      <c r="P1219" s="26" t="str">
        <f t="shared" si="93"/>
        <v/>
      </c>
      <c r="Q1219" s="26" t="str">
        <f t="shared" si="94"/>
        <v/>
      </c>
    </row>
    <row r="1220" spans="5:17">
      <c r="E1220" s="17">
        <v>1214</v>
      </c>
      <c r="F1220" s="17"/>
      <c r="G1220" s="40"/>
      <c r="H1220" s="43"/>
      <c r="I1220" s="20"/>
      <c r="J1220" s="17" t="s">
        <v>11</v>
      </c>
      <c r="K1220" s="23">
        <f t="shared" ca="1" si="95"/>
        <v>3.6757504291487084</v>
      </c>
      <c r="L1220" s="23"/>
      <c r="M1220" s="26" t="str">
        <f t="shared" si="96"/>
        <v/>
      </c>
      <c r="N1220" s="48"/>
      <c r="O1220" s="28" t="str">
        <f t="shared" si="92"/>
        <v/>
      </c>
      <c r="P1220" s="26" t="str">
        <f t="shared" si="93"/>
        <v/>
      </c>
      <c r="Q1220" s="26" t="str">
        <f t="shared" si="94"/>
        <v/>
      </c>
    </row>
    <row r="1221" spans="5:17">
      <c r="E1221" s="17">
        <v>1215</v>
      </c>
      <c r="F1221" s="17"/>
      <c r="G1221" s="40"/>
      <c r="H1221" s="43"/>
      <c r="I1221" s="20"/>
      <c r="J1221" s="17" t="s">
        <v>11</v>
      </c>
      <c r="K1221" s="23">
        <f t="shared" ca="1" si="95"/>
        <v>4.4450642083388905</v>
      </c>
      <c r="L1221" s="23"/>
      <c r="M1221" s="26" t="str">
        <f t="shared" si="96"/>
        <v/>
      </c>
      <c r="N1221" s="48"/>
      <c r="O1221" s="28" t="str">
        <f t="shared" si="92"/>
        <v/>
      </c>
      <c r="P1221" s="26" t="str">
        <f t="shared" si="93"/>
        <v/>
      </c>
      <c r="Q1221" s="26" t="str">
        <f t="shared" si="94"/>
        <v/>
      </c>
    </row>
    <row r="1222" spans="5:17">
      <c r="E1222" s="17">
        <v>1216</v>
      </c>
      <c r="F1222" s="17"/>
      <c r="G1222" s="40"/>
      <c r="H1222" s="43"/>
      <c r="I1222" s="20"/>
      <c r="J1222" s="17" t="s">
        <v>11</v>
      </c>
      <c r="K1222" s="23">
        <f t="shared" ca="1" si="95"/>
        <v>4.5488788872917318</v>
      </c>
      <c r="L1222" s="23"/>
      <c r="M1222" s="26" t="str">
        <f t="shared" si="96"/>
        <v/>
      </c>
      <c r="N1222" s="48"/>
      <c r="O1222" s="28" t="str">
        <f t="shared" si="92"/>
        <v/>
      </c>
      <c r="P1222" s="26" t="str">
        <f t="shared" si="93"/>
        <v/>
      </c>
      <c r="Q1222" s="26" t="str">
        <f t="shared" si="94"/>
        <v/>
      </c>
    </row>
    <row r="1223" spans="5:17">
      <c r="E1223" s="17">
        <v>1217</v>
      </c>
      <c r="F1223" s="17"/>
      <c r="G1223" s="40"/>
      <c r="H1223" s="43"/>
      <c r="I1223" s="20"/>
      <c r="J1223" s="17" t="s">
        <v>11</v>
      </c>
      <c r="K1223" s="23">
        <f t="shared" ca="1" si="95"/>
        <v>3.0185964315638767</v>
      </c>
      <c r="L1223" s="23"/>
      <c r="M1223" s="26" t="str">
        <f t="shared" si="96"/>
        <v/>
      </c>
      <c r="N1223" s="48"/>
      <c r="O1223" s="28" t="str">
        <f t="shared" si="92"/>
        <v/>
      </c>
      <c r="P1223" s="26" t="str">
        <f t="shared" si="93"/>
        <v/>
      </c>
      <c r="Q1223" s="26" t="str">
        <f t="shared" si="94"/>
        <v/>
      </c>
    </row>
    <row r="1224" spans="5:17">
      <c r="E1224" s="17">
        <v>1218</v>
      </c>
      <c r="F1224" s="17"/>
      <c r="G1224" s="40"/>
      <c r="H1224" s="43"/>
      <c r="I1224" s="20"/>
      <c r="J1224" s="17" t="s">
        <v>11</v>
      </c>
      <c r="K1224" s="23">
        <f t="shared" ca="1" si="95"/>
        <v>4.4283638362375548</v>
      </c>
      <c r="L1224" s="23"/>
      <c r="M1224" s="26" t="str">
        <f t="shared" si="96"/>
        <v/>
      </c>
      <c r="N1224" s="48"/>
      <c r="O1224" s="28" t="str">
        <f t="shared" si="92"/>
        <v/>
      </c>
      <c r="P1224" s="26" t="str">
        <f t="shared" si="93"/>
        <v/>
      </c>
      <c r="Q1224" s="26" t="str">
        <f t="shared" si="94"/>
        <v/>
      </c>
    </row>
    <row r="1225" spans="5:17">
      <c r="E1225" s="17">
        <v>1219</v>
      </c>
      <c r="F1225" s="17"/>
      <c r="G1225" s="40"/>
      <c r="H1225" s="43"/>
      <c r="I1225" s="20"/>
      <c r="J1225" s="17" t="s">
        <v>11</v>
      </c>
      <c r="K1225" s="23">
        <f t="shared" ca="1" si="95"/>
        <v>4.2825137817824412</v>
      </c>
      <c r="L1225" s="23"/>
      <c r="M1225" s="26" t="str">
        <f t="shared" si="96"/>
        <v/>
      </c>
      <c r="N1225" s="48"/>
      <c r="O1225" s="28" t="str">
        <f t="shared" ref="O1225:O1288" si="97">IF(N1225="GAGNÉ",K1225*M1225,IF(N1225="PERDU","0,00 €",""))</f>
        <v/>
      </c>
      <c r="P1225" s="26" t="str">
        <f t="shared" ref="P1225:P1288" si="98">IF(N1225="GAGNÉ",O1225-M1225,IF(N1225="PERDU",-M1225,""))</f>
        <v/>
      </c>
      <c r="Q1225" s="26" t="str">
        <f t="shared" ref="Q1225:Q1288" si="99">IF(N1225="GAGNÉ",O1225-M1225+Q1224,IF(N1225="PERDU",Q1224-M1225,""))</f>
        <v/>
      </c>
    </row>
    <row r="1226" spans="5:17">
      <c r="E1226" s="17">
        <v>1220</v>
      </c>
      <c r="F1226" s="17"/>
      <c r="G1226" s="40"/>
      <c r="H1226" s="43"/>
      <c r="I1226" s="20"/>
      <c r="J1226" s="17" t="s">
        <v>11</v>
      </c>
      <c r="K1226" s="23">
        <f t="shared" ca="1" si="95"/>
        <v>3.6568573492103584</v>
      </c>
      <c r="L1226" s="23"/>
      <c r="M1226" s="26" t="str">
        <f t="shared" si="96"/>
        <v/>
      </c>
      <c r="N1226" s="48"/>
      <c r="O1226" s="28" t="str">
        <f t="shared" si="97"/>
        <v/>
      </c>
      <c r="P1226" s="26" t="str">
        <f t="shared" si="98"/>
        <v/>
      </c>
      <c r="Q1226" s="26" t="str">
        <f t="shared" si="99"/>
        <v/>
      </c>
    </row>
    <row r="1227" spans="5:17">
      <c r="E1227" s="17">
        <v>1221</v>
      </c>
      <c r="F1227" s="17"/>
      <c r="G1227" s="40"/>
      <c r="H1227" s="43"/>
      <c r="I1227" s="20"/>
      <c r="J1227" s="17" t="s">
        <v>11</v>
      </c>
      <c r="K1227" s="23">
        <f t="shared" ca="1" si="95"/>
        <v>2.8179368188960523</v>
      </c>
      <c r="L1227" s="23"/>
      <c r="M1227" s="26" t="str">
        <f t="shared" si="96"/>
        <v/>
      </c>
      <c r="N1227" s="48"/>
      <c r="O1227" s="28" t="str">
        <f t="shared" si="97"/>
        <v/>
      </c>
      <c r="P1227" s="26" t="str">
        <f t="shared" si="98"/>
        <v/>
      </c>
      <c r="Q1227" s="26" t="str">
        <f t="shared" si="99"/>
        <v/>
      </c>
    </row>
    <row r="1228" spans="5:17">
      <c r="E1228" s="17">
        <v>1222</v>
      </c>
      <c r="F1228" s="17"/>
      <c r="G1228" s="40"/>
      <c r="H1228" s="43"/>
      <c r="I1228" s="20"/>
      <c r="J1228" s="17" t="s">
        <v>11</v>
      </c>
      <c r="K1228" s="23">
        <f t="shared" ca="1" si="95"/>
        <v>4.298735988998061</v>
      </c>
      <c r="L1228" s="23"/>
      <c r="M1228" s="26" t="str">
        <f t="shared" si="96"/>
        <v/>
      </c>
      <c r="N1228" s="48"/>
      <c r="O1228" s="28" t="str">
        <f t="shared" si="97"/>
        <v/>
      </c>
      <c r="P1228" s="26" t="str">
        <f t="shared" si="98"/>
        <v/>
      </c>
      <c r="Q1228" s="26" t="str">
        <f t="shared" si="99"/>
        <v/>
      </c>
    </row>
    <row r="1229" spans="5:17">
      <c r="E1229" s="17">
        <v>1223</v>
      </c>
      <c r="F1229" s="17"/>
      <c r="G1229" s="40"/>
      <c r="H1229" s="43"/>
      <c r="I1229" s="20"/>
      <c r="J1229" s="17" t="s">
        <v>11</v>
      </c>
      <c r="K1229" s="23">
        <f t="shared" ca="1" si="95"/>
        <v>3.2522598409436565</v>
      </c>
      <c r="L1229" s="23"/>
      <c r="M1229" s="26" t="str">
        <f t="shared" si="96"/>
        <v/>
      </c>
      <c r="N1229" s="48"/>
      <c r="O1229" s="28" t="str">
        <f t="shared" si="97"/>
        <v/>
      </c>
      <c r="P1229" s="26" t="str">
        <f t="shared" si="98"/>
        <v/>
      </c>
      <c r="Q1229" s="26" t="str">
        <f t="shared" si="99"/>
        <v/>
      </c>
    </row>
    <row r="1230" spans="5:17">
      <c r="E1230" s="17">
        <v>1224</v>
      </c>
      <c r="F1230" s="17"/>
      <c r="G1230" s="40"/>
      <c r="H1230" s="43"/>
      <c r="I1230" s="20"/>
      <c r="J1230" s="17" t="s">
        <v>11</v>
      </c>
      <c r="K1230" s="23">
        <f t="shared" ca="1" si="95"/>
        <v>4.1343343613943873</v>
      </c>
      <c r="L1230" s="23"/>
      <c r="M1230" s="26" t="str">
        <f t="shared" si="96"/>
        <v/>
      </c>
      <c r="N1230" s="48"/>
      <c r="O1230" s="28" t="str">
        <f t="shared" si="97"/>
        <v/>
      </c>
      <c r="P1230" s="26" t="str">
        <f t="shared" si="98"/>
        <v/>
      </c>
      <c r="Q1230" s="26" t="str">
        <f t="shared" si="99"/>
        <v/>
      </c>
    </row>
    <row r="1231" spans="5:17">
      <c r="E1231" s="17">
        <v>1225</v>
      </c>
      <c r="F1231" s="17"/>
      <c r="G1231" s="40"/>
      <c r="H1231" s="43"/>
      <c r="I1231" s="20"/>
      <c r="J1231" s="17" t="s">
        <v>11</v>
      </c>
      <c r="K1231" s="23">
        <f t="shared" ca="1" si="95"/>
        <v>2.9104118334406026</v>
      </c>
      <c r="L1231" s="23"/>
      <c r="M1231" s="26" t="str">
        <f t="shared" si="96"/>
        <v/>
      </c>
      <c r="N1231" s="48"/>
      <c r="O1231" s="28" t="str">
        <f t="shared" si="97"/>
        <v/>
      </c>
      <c r="P1231" s="26" t="str">
        <f t="shared" si="98"/>
        <v/>
      </c>
      <c r="Q1231" s="26" t="str">
        <f t="shared" si="99"/>
        <v/>
      </c>
    </row>
    <row r="1232" spans="5:17">
      <c r="E1232" s="17">
        <v>1226</v>
      </c>
      <c r="F1232" s="17"/>
      <c r="G1232" s="40"/>
      <c r="H1232" s="43"/>
      <c r="I1232" s="20"/>
      <c r="J1232" s="17" t="s">
        <v>11</v>
      </c>
      <c r="K1232" s="23">
        <f t="shared" ca="1" si="95"/>
        <v>4.1985049887951051</v>
      </c>
      <c r="L1232" s="23"/>
      <c r="M1232" s="26" t="str">
        <f t="shared" si="96"/>
        <v/>
      </c>
      <c r="N1232" s="48"/>
      <c r="O1232" s="28" t="str">
        <f t="shared" si="97"/>
        <v/>
      </c>
      <c r="P1232" s="26" t="str">
        <f t="shared" si="98"/>
        <v/>
      </c>
      <c r="Q1232" s="26" t="str">
        <f t="shared" si="99"/>
        <v/>
      </c>
    </row>
    <row r="1233" spans="5:17">
      <c r="E1233" s="17">
        <v>1227</v>
      </c>
      <c r="F1233" s="17"/>
      <c r="G1233" s="40"/>
      <c r="H1233" s="43"/>
      <c r="I1233" s="20"/>
      <c r="J1233" s="17" t="s">
        <v>11</v>
      </c>
      <c r="K1233" s="23">
        <f t="shared" ca="1" si="95"/>
        <v>3.4478234202828926</v>
      </c>
      <c r="L1233" s="23"/>
      <c r="M1233" s="26" t="str">
        <f t="shared" si="96"/>
        <v/>
      </c>
      <c r="N1233" s="48"/>
      <c r="O1233" s="28" t="str">
        <f t="shared" si="97"/>
        <v/>
      </c>
      <c r="P1233" s="26" t="str">
        <f t="shared" si="98"/>
        <v/>
      </c>
      <c r="Q1233" s="26" t="str">
        <f t="shared" si="99"/>
        <v/>
      </c>
    </row>
    <row r="1234" spans="5:17">
      <c r="E1234" s="17">
        <v>1228</v>
      </c>
      <c r="F1234" s="17"/>
      <c r="G1234" s="40"/>
      <c r="H1234" s="43"/>
      <c r="I1234" s="20"/>
      <c r="J1234" s="17" t="s">
        <v>11</v>
      </c>
      <c r="K1234" s="23">
        <f t="shared" ca="1" si="95"/>
        <v>3.2017233665195377</v>
      </c>
      <c r="L1234" s="23"/>
      <c r="M1234" s="26" t="str">
        <f t="shared" si="96"/>
        <v/>
      </c>
      <c r="N1234" s="48"/>
      <c r="O1234" s="28" t="str">
        <f t="shared" si="97"/>
        <v/>
      </c>
      <c r="P1234" s="26" t="str">
        <f t="shared" si="98"/>
        <v/>
      </c>
      <c r="Q1234" s="26" t="str">
        <f t="shared" si="99"/>
        <v/>
      </c>
    </row>
    <row r="1235" spans="5:17">
      <c r="E1235" s="17">
        <v>1229</v>
      </c>
      <c r="F1235" s="17"/>
      <c r="G1235" s="40"/>
      <c r="H1235" s="43"/>
      <c r="I1235" s="20"/>
      <c r="J1235" s="17" t="s">
        <v>11</v>
      </c>
      <c r="K1235" s="23">
        <f t="shared" ca="1" si="95"/>
        <v>4.3582714782312912</v>
      </c>
      <c r="L1235" s="23"/>
      <c r="M1235" s="26" t="str">
        <f t="shared" si="96"/>
        <v/>
      </c>
      <c r="N1235" s="48"/>
      <c r="O1235" s="28" t="str">
        <f t="shared" si="97"/>
        <v/>
      </c>
      <c r="P1235" s="26" t="str">
        <f t="shared" si="98"/>
        <v/>
      </c>
      <c r="Q1235" s="26" t="str">
        <f t="shared" si="99"/>
        <v/>
      </c>
    </row>
    <row r="1236" spans="5:17">
      <c r="E1236" s="17">
        <v>1230</v>
      </c>
      <c r="F1236" s="17"/>
      <c r="G1236" s="40"/>
      <c r="H1236" s="43"/>
      <c r="I1236" s="20"/>
      <c r="J1236" s="17" t="s">
        <v>11</v>
      </c>
      <c r="K1236" s="23">
        <f t="shared" ca="1" si="95"/>
        <v>3.9862399410842269</v>
      </c>
      <c r="L1236" s="23"/>
      <c r="M1236" s="26" t="str">
        <f t="shared" si="96"/>
        <v/>
      </c>
      <c r="N1236" s="48"/>
      <c r="O1236" s="28" t="str">
        <f t="shared" si="97"/>
        <v/>
      </c>
      <c r="P1236" s="26" t="str">
        <f t="shared" si="98"/>
        <v/>
      </c>
      <c r="Q1236" s="26" t="str">
        <f t="shared" si="99"/>
        <v/>
      </c>
    </row>
    <row r="1237" spans="5:17">
      <c r="E1237" s="17">
        <v>1231</v>
      </c>
      <c r="F1237" s="17"/>
      <c r="G1237" s="40"/>
      <c r="H1237" s="43"/>
      <c r="I1237" s="20"/>
      <c r="J1237" s="17" t="s">
        <v>11</v>
      </c>
      <c r="K1237" s="23">
        <f t="shared" ca="1" si="95"/>
        <v>3.7863642247474507</v>
      </c>
      <c r="L1237" s="23"/>
      <c r="M1237" s="26" t="str">
        <f t="shared" si="96"/>
        <v/>
      </c>
      <c r="N1237" s="48"/>
      <c r="O1237" s="28" t="str">
        <f t="shared" si="97"/>
        <v/>
      </c>
      <c r="P1237" s="26" t="str">
        <f t="shared" si="98"/>
        <v/>
      </c>
      <c r="Q1237" s="26" t="str">
        <f t="shared" si="99"/>
        <v/>
      </c>
    </row>
    <row r="1238" spans="5:17">
      <c r="E1238" s="17">
        <v>1232</v>
      </c>
      <c r="F1238" s="17"/>
      <c r="G1238" s="40"/>
      <c r="H1238" s="43"/>
      <c r="I1238" s="20"/>
      <c r="J1238" s="17" t="s">
        <v>11</v>
      </c>
      <c r="K1238" s="23">
        <f t="shared" ca="1" si="95"/>
        <v>3.4105473727811217</v>
      </c>
      <c r="L1238" s="23"/>
      <c r="M1238" s="26" t="str">
        <f t="shared" si="96"/>
        <v/>
      </c>
      <c r="N1238" s="48"/>
      <c r="O1238" s="28" t="str">
        <f t="shared" si="97"/>
        <v/>
      </c>
      <c r="P1238" s="26" t="str">
        <f t="shared" si="98"/>
        <v/>
      </c>
      <c r="Q1238" s="26" t="str">
        <f t="shared" si="99"/>
        <v/>
      </c>
    </row>
    <row r="1239" spans="5:17">
      <c r="E1239" s="17">
        <v>1233</v>
      </c>
      <c r="F1239" s="17"/>
      <c r="G1239" s="40"/>
      <c r="H1239" s="43"/>
      <c r="I1239" s="20"/>
      <c r="J1239" s="17" t="s">
        <v>11</v>
      </c>
      <c r="K1239" s="23">
        <f t="shared" ca="1" si="95"/>
        <v>3.3898396098679719</v>
      </c>
      <c r="L1239" s="23"/>
      <c r="M1239" s="26" t="str">
        <f t="shared" si="96"/>
        <v/>
      </c>
      <c r="N1239" s="48"/>
      <c r="O1239" s="28" t="str">
        <f t="shared" si="97"/>
        <v/>
      </c>
      <c r="P1239" s="26" t="str">
        <f t="shared" si="98"/>
        <v/>
      </c>
      <c r="Q1239" s="26" t="str">
        <f t="shared" si="99"/>
        <v/>
      </c>
    </row>
    <row r="1240" spans="5:17">
      <c r="E1240" s="17">
        <v>1234</v>
      </c>
      <c r="F1240" s="17"/>
      <c r="G1240" s="40"/>
      <c r="H1240" s="43"/>
      <c r="I1240" s="20"/>
      <c r="J1240" s="17" t="s">
        <v>11</v>
      </c>
      <c r="K1240" s="23">
        <f t="shared" ca="1" si="95"/>
        <v>2.9861509239890203</v>
      </c>
      <c r="L1240" s="23"/>
      <c r="M1240" s="26" t="str">
        <f t="shared" si="96"/>
        <v/>
      </c>
      <c r="N1240" s="48"/>
      <c r="O1240" s="28" t="str">
        <f t="shared" si="97"/>
        <v/>
      </c>
      <c r="P1240" s="26" t="str">
        <f t="shared" si="98"/>
        <v/>
      </c>
      <c r="Q1240" s="26" t="str">
        <f t="shared" si="99"/>
        <v/>
      </c>
    </row>
    <row r="1241" spans="5:17">
      <c r="E1241" s="17">
        <v>1235</v>
      </c>
      <c r="F1241" s="17"/>
      <c r="G1241" s="40"/>
      <c r="H1241" s="43"/>
      <c r="I1241" s="20"/>
      <c r="J1241" s="17" t="s">
        <v>11</v>
      </c>
      <c r="K1241" s="23">
        <f t="shared" ca="1" si="95"/>
        <v>3.0517867590784853</v>
      </c>
      <c r="L1241" s="23"/>
      <c r="M1241" s="26" t="str">
        <f t="shared" si="96"/>
        <v/>
      </c>
      <c r="N1241" s="48"/>
      <c r="O1241" s="28" t="str">
        <f t="shared" si="97"/>
        <v/>
      </c>
      <c r="P1241" s="26" t="str">
        <f t="shared" si="98"/>
        <v/>
      </c>
      <c r="Q1241" s="26" t="str">
        <f t="shared" si="99"/>
        <v/>
      </c>
    </row>
    <row r="1242" spans="5:17">
      <c r="E1242" s="17">
        <v>1236</v>
      </c>
      <c r="F1242" s="17"/>
      <c r="G1242" s="40"/>
      <c r="H1242" s="43"/>
      <c r="I1242" s="20"/>
      <c r="J1242" s="17" t="s">
        <v>11</v>
      </c>
      <c r="K1242" s="23">
        <f t="shared" ca="1" si="95"/>
        <v>3.1446993137654866</v>
      </c>
      <c r="L1242" s="23"/>
      <c r="M1242" s="26" t="str">
        <f t="shared" si="96"/>
        <v/>
      </c>
      <c r="N1242" s="48"/>
      <c r="O1242" s="28" t="str">
        <f t="shared" si="97"/>
        <v/>
      </c>
      <c r="P1242" s="26" t="str">
        <f t="shared" si="98"/>
        <v/>
      </c>
      <c r="Q1242" s="26" t="str">
        <f t="shared" si="99"/>
        <v/>
      </c>
    </row>
    <row r="1243" spans="5:17">
      <c r="E1243" s="17">
        <v>1237</v>
      </c>
      <c r="F1243" s="17"/>
      <c r="G1243" s="40"/>
      <c r="H1243" s="43"/>
      <c r="I1243" s="20"/>
      <c r="J1243" s="17" t="s">
        <v>11</v>
      </c>
      <c r="K1243" s="23">
        <f t="shared" ca="1" si="95"/>
        <v>4.2257917142974559</v>
      </c>
      <c r="L1243" s="23"/>
      <c r="M1243" s="26" t="str">
        <f t="shared" si="96"/>
        <v/>
      </c>
      <c r="N1243" s="48"/>
      <c r="O1243" s="28" t="str">
        <f t="shared" si="97"/>
        <v/>
      </c>
      <c r="P1243" s="26" t="str">
        <f t="shared" si="98"/>
        <v/>
      </c>
      <c r="Q1243" s="26" t="str">
        <f t="shared" si="99"/>
        <v/>
      </c>
    </row>
    <row r="1244" spans="5:17">
      <c r="E1244" s="17">
        <v>1238</v>
      </c>
      <c r="F1244" s="17"/>
      <c r="G1244" s="40"/>
      <c r="H1244" s="43"/>
      <c r="I1244" s="20"/>
      <c r="J1244" s="17" t="s">
        <v>11</v>
      </c>
      <c r="K1244" s="23">
        <f t="shared" ca="1" si="95"/>
        <v>3.6248791151386368</v>
      </c>
      <c r="L1244" s="23"/>
      <c r="M1244" s="26" t="str">
        <f t="shared" si="96"/>
        <v/>
      </c>
      <c r="N1244" s="48"/>
      <c r="O1244" s="28" t="str">
        <f t="shared" si="97"/>
        <v/>
      </c>
      <c r="P1244" s="26" t="str">
        <f t="shared" si="98"/>
        <v/>
      </c>
      <c r="Q1244" s="26" t="str">
        <f t="shared" si="99"/>
        <v/>
      </c>
    </row>
    <row r="1245" spans="5:17">
      <c r="E1245" s="17">
        <v>1239</v>
      </c>
      <c r="F1245" s="17"/>
      <c r="G1245" s="40"/>
      <c r="H1245" s="43"/>
      <c r="I1245" s="20"/>
      <c r="J1245" s="17" t="s">
        <v>11</v>
      </c>
      <c r="K1245" s="23">
        <f t="shared" ca="1" si="95"/>
        <v>3.7109602191380806</v>
      </c>
      <c r="L1245" s="23"/>
      <c r="M1245" s="26" t="str">
        <f t="shared" si="96"/>
        <v/>
      </c>
      <c r="N1245" s="48"/>
      <c r="O1245" s="28" t="str">
        <f t="shared" si="97"/>
        <v/>
      </c>
      <c r="P1245" s="26" t="str">
        <f t="shared" si="98"/>
        <v/>
      </c>
      <c r="Q1245" s="26" t="str">
        <f t="shared" si="99"/>
        <v/>
      </c>
    </row>
    <row r="1246" spans="5:17">
      <c r="E1246" s="17">
        <v>1240</v>
      </c>
      <c r="F1246" s="17"/>
      <c r="G1246" s="40"/>
      <c r="H1246" s="43"/>
      <c r="I1246" s="20"/>
      <c r="J1246" s="17" t="s">
        <v>11</v>
      </c>
      <c r="K1246" s="23">
        <f t="shared" ca="1" si="95"/>
        <v>3.7742683252207883</v>
      </c>
      <c r="L1246" s="23"/>
      <c r="M1246" s="26" t="str">
        <f t="shared" si="96"/>
        <v/>
      </c>
      <c r="N1246" s="48"/>
      <c r="O1246" s="28" t="str">
        <f t="shared" si="97"/>
        <v/>
      </c>
      <c r="P1246" s="26" t="str">
        <f t="shared" si="98"/>
        <v/>
      </c>
      <c r="Q1246" s="26" t="str">
        <f t="shared" si="99"/>
        <v/>
      </c>
    </row>
    <row r="1247" spans="5:17">
      <c r="E1247" s="17">
        <v>1241</v>
      </c>
      <c r="F1247" s="17"/>
      <c r="G1247" s="40"/>
      <c r="H1247" s="43"/>
      <c r="I1247" s="20"/>
      <c r="J1247" s="17" t="s">
        <v>11</v>
      </c>
      <c r="K1247" s="23">
        <f t="shared" ca="1" si="95"/>
        <v>3.1483005133034139</v>
      </c>
      <c r="L1247" s="23"/>
      <c r="M1247" s="26" t="str">
        <f t="shared" si="96"/>
        <v/>
      </c>
      <c r="N1247" s="48"/>
      <c r="O1247" s="28" t="str">
        <f t="shared" si="97"/>
        <v/>
      </c>
      <c r="P1247" s="26" t="str">
        <f t="shared" si="98"/>
        <v/>
      </c>
      <c r="Q1247" s="26" t="str">
        <f t="shared" si="99"/>
        <v/>
      </c>
    </row>
    <row r="1248" spans="5:17">
      <c r="E1248" s="17">
        <v>1242</v>
      </c>
      <c r="F1248" s="17"/>
      <c r="G1248" s="40"/>
      <c r="H1248" s="43"/>
      <c r="I1248" s="20"/>
      <c r="J1248" s="17" t="s">
        <v>11</v>
      </c>
      <c r="K1248" s="23">
        <f t="shared" ca="1" si="95"/>
        <v>3.1990700495947597</v>
      </c>
      <c r="L1248" s="23"/>
      <c r="M1248" s="26" t="str">
        <f t="shared" si="96"/>
        <v/>
      </c>
      <c r="N1248" s="48"/>
      <c r="O1248" s="28" t="str">
        <f t="shared" si="97"/>
        <v/>
      </c>
      <c r="P1248" s="26" t="str">
        <f t="shared" si="98"/>
        <v/>
      </c>
      <c r="Q1248" s="26" t="str">
        <f t="shared" si="99"/>
        <v/>
      </c>
    </row>
    <row r="1249" spans="5:17">
      <c r="E1249" s="17">
        <v>1243</v>
      </c>
      <c r="F1249" s="17"/>
      <c r="G1249" s="40"/>
      <c r="H1249" s="43"/>
      <c r="I1249" s="20"/>
      <c r="J1249" s="17" t="s">
        <v>11</v>
      </c>
      <c r="K1249" s="23">
        <f t="shared" ca="1" si="95"/>
        <v>4.586481704864811</v>
      </c>
      <c r="L1249" s="23"/>
      <c r="M1249" s="26" t="str">
        <f t="shared" si="96"/>
        <v/>
      </c>
      <c r="N1249" s="48"/>
      <c r="O1249" s="28" t="str">
        <f t="shared" si="97"/>
        <v/>
      </c>
      <c r="P1249" s="26" t="str">
        <f t="shared" si="98"/>
        <v/>
      </c>
      <c r="Q1249" s="26" t="str">
        <f t="shared" si="99"/>
        <v/>
      </c>
    </row>
    <row r="1250" spans="5:17">
      <c r="E1250" s="17">
        <v>1244</v>
      </c>
      <c r="F1250" s="17"/>
      <c r="G1250" s="40"/>
      <c r="H1250" s="43"/>
      <c r="I1250" s="20"/>
      <c r="J1250" s="17" t="s">
        <v>11</v>
      </c>
      <c r="K1250" s="23">
        <f t="shared" ca="1" si="95"/>
        <v>3.1172611317498715</v>
      </c>
      <c r="L1250" s="23"/>
      <c r="M1250" s="26" t="str">
        <f t="shared" si="96"/>
        <v/>
      </c>
      <c r="N1250" s="48"/>
      <c r="O1250" s="28" t="str">
        <f t="shared" si="97"/>
        <v/>
      </c>
      <c r="P1250" s="26" t="str">
        <f t="shared" si="98"/>
        <v/>
      </c>
      <c r="Q1250" s="26" t="str">
        <f t="shared" si="99"/>
        <v/>
      </c>
    </row>
    <row r="1251" spans="5:17">
      <c r="E1251" s="17">
        <v>1245</v>
      </c>
      <c r="F1251" s="17"/>
      <c r="G1251" s="40"/>
      <c r="H1251" s="43"/>
      <c r="I1251" s="20"/>
      <c r="J1251" s="17" t="s">
        <v>11</v>
      </c>
      <c r="K1251" s="23">
        <f t="shared" ca="1" si="95"/>
        <v>3.2898452597159138</v>
      </c>
      <c r="L1251" s="23"/>
      <c r="M1251" s="26" t="str">
        <f t="shared" si="96"/>
        <v/>
      </c>
      <c r="N1251" s="48"/>
      <c r="O1251" s="28" t="str">
        <f t="shared" si="97"/>
        <v/>
      </c>
      <c r="P1251" s="26" t="str">
        <f t="shared" si="98"/>
        <v/>
      </c>
      <c r="Q1251" s="26" t="str">
        <f t="shared" si="99"/>
        <v/>
      </c>
    </row>
    <row r="1252" spans="5:17">
      <c r="E1252" s="17">
        <v>1246</v>
      </c>
      <c r="F1252" s="17"/>
      <c r="G1252" s="40"/>
      <c r="H1252" s="43"/>
      <c r="I1252" s="20"/>
      <c r="J1252" s="17" t="s">
        <v>11</v>
      </c>
      <c r="K1252" s="23">
        <f t="shared" ca="1" si="95"/>
        <v>3.3278044771469255</v>
      </c>
      <c r="L1252" s="23"/>
      <c r="M1252" s="26" t="str">
        <f t="shared" si="96"/>
        <v/>
      </c>
      <c r="N1252" s="48"/>
      <c r="O1252" s="28" t="str">
        <f t="shared" si="97"/>
        <v/>
      </c>
      <c r="P1252" s="26" t="str">
        <f t="shared" si="98"/>
        <v/>
      </c>
      <c r="Q1252" s="26" t="str">
        <f t="shared" si="99"/>
        <v/>
      </c>
    </row>
    <row r="1253" spans="5:17">
      <c r="E1253" s="17">
        <v>1247</v>
      </c>
      <c r="F1253" s="17"/>
      <c r="G1253" s="40"/>
      <c r="H1253" s="43"/>
      <c r="I1253" s="20"/>
      <c r="J1253" s="17" t="s">
        <v>11</v>
      </c>
      <c r="K1253" s="23">
        <f t="shared" ca="1" si="95"/>
        <v>3.0423346087812315</v>
      </c>
      <c r="L1253" s="23"/>
      <c r="M1253" s="26" t="str">
        <f t="shared" si="96"/>
        <v/>
      </c>
      <c r="N1253" s="48"/>
      <c r="O1253" s="28" t="str">
        <f t="shared" si="97"/>
        <v/>
      </c>
      <c r="P1253" s="26" t="str">
        <f t="shared" si="98"/>
        <v/>
      </c>
      <c r="Q1253" s="26" t="str">
        <f t="shared" si="99"/>
        <v/>
      </c>
    </row>
    <row r="1254" spans="5:17">
      <c r="E1254" s="17">
        <v>1248</v>
      </c>
      <c r="F1254" s="17"/>
      <c r="G1254" s="40"/>
      <c r="H1254" s="43"/>
      <c r="I1254" s="20"/>
      <c r="J1254" s="17" t="s">
        <v>11</v>
      </c>
      <c r="K1254" s="23">
        <f t="shared" ca="1" si="95"/>
        <v>4.2859520567670035</v>
      </c>
      <c r="L1254" s="23"/>
      <c r="M1254" s="26" t="str">
        <f t="shared" si="96"/>
        <v/>
      </c>
      <c r="N1254" s="48"/>
      <c r="O1254" s="28" t="str">
        <f t="shared" si="97"/>
        <v/>
      </c>
      <c r="P1254" s="26" t="str">
        <f t="shared" si="98"/>
        <v/>
      </c>
      <c r="Q1254" s="26" t="str">
        <f t="shared" si="99"/>
        <v/>
      </c>
    </row>
    <row r="1255" spans="5:17">
      <c r="E1255" s="17">
        <v>1249</v>
      </c>
      <c r="F1255" s="17"/>
      <c r="G1255" s="40"/>
      <c r="H1255" s="43"/>
      <c r="I1255" s="20"/>
      <c r="J1255" s="17" t="s">
        <v>11</v>
      </c>
      <c r="K1255" s="23">
        <f t="shared" ca="1" si="95"/>
        <v>4.5094599220815201</v>
      </c>
      <c r="L1255" s="23"/>
      <c r="M1255" s="26" t="str">
        <f t="shared" si="96"/>
        <v/>
      </c>
      <c r="N1255" s="48"/>
      <c r="O1255" s="28" t="str">
        <f t="shared" si="97"/>
        <v/>
      </c>
      <c r="P1255" s="26" t="str">
        <f t="shared" si="98"/>
        <v/>
      </c>
      <c r="Q1255" s="26" t="str">
        <f t="shared" si="99"/>
        <v/>
      </c>
    </row>
    <row r="1256" spans="5:17">
      <c r="E1256" s="17">
        <v>1250</v>
      </c>
      <c r="F1256" s="17"/>
      <c r="G1256" s="40"/>
      <c r="H1256" s="43"/>
      <c r="I1256" s="20"/>
      <c r="J1256" s="17" t="s">
        <v>11</v>
      </c>
      <c r="K1256" s="23">
        <f t="shared" ca="1" si="95"/>
        <v>4.4915804875380321</v>
      </c>
      <c r="L1256" s="23"/>
      <c r="M1256" s="26" t="str">
        <f t="shared" si="96"/>
        <v/>
      </c>
      <c r="N1256" s="48"/>
      <c r="O1256" s="28" t="str">
        <f t="shared" si="97"/>
        <v/>
      </c>
      <c r="P1256" s="26" t="str">
        <f t="shared" si="98"/>
        <v/>
      </c>
      <c r="Q1256" s="26" t="str">
        <f t="shared" si="99"/>
        <v/>
      </c>
    </row>
    <row r="1257" spans="5:17">
      <c r="E1257" s="17">
        <v>1251</v>
      </c>
      <c r="F1257" s="17"/>
      <c r="G1257" s="40"/>
      <c r="H1257" s="43"/>
      <c r="I1257" s="20"/>
      <c r="J1257" s="17" t="s">
        <v>11</v>
      </c>
      <c r="K1257" s="23">
        <f t="shared" ca="1" si="95"/>
        <v>4.5235069379287172</v>
      </c>
      <c r="L1257" s="23"/>
      <c r="M1257" s="26" t="str">
        <f t="shared" si="96"/>
        <v/>
      </c>
      <c r="N1257" s="48"/>
      <c r="O1257" s="28" t="str">
        <f t="shared" si="97"/>
        <v/>
      </c>
      <c r="P1257" s="26" t="str">
        <f t="shared" si="98"/>
        <v/>
      </c>
      <c r="Q1257" s="26" t="str">
        <f t="shared" si="99"/>
        <v/>
      </c>
    </row>
    <row r="1258" spans="5:17">
      <c r="E1258" s="17">
        <v>1252</v>
      </c>
      <c r="F1258" s="17"/>
      <c r="G1258" s="40"/>
      <c r="H1258" s="43"/>
      <c r="I1258" s="20"/>
      <c r="J1258" s="17" t="s">
        <v>11</v>
      </c>
      <c r="K1258" s="23">
        <f t="shared" ca="1" si="95"/>
        <v>3.8126289388388126</v>
      </c>
      <c r="L1258" s="23"/>
      <c r="M1258" s="26" t="str">
        <f t="shared" si="96"/>
        <v/>
      </c>
      <c r="N1258" s="48"/>
      <c r="O1258" s="28" t="str">
        <f t="shared" si="97"/>
        <v/>
      </c>
      <c r="P1258" s="26" t="str">
        <f t="shared" si="98"/>
        <v/>
      </c>
      <c r="Q1258" s="26" t="str">
        <f t="shared" si="99"/>
        <v/>
      </c>
    </row>
    <row r="1259" spans="5:17">
      <c r="E1259" s="17">
        <v>1253</v>
      </c>
      <c r="F1259" s="17"/>
      <c r="G1259" s="40"/>
      <c r="H1259" s="43"/>
      <c r="I1259" s="20"/>
      <c r="J1259" s="17" t="s">
        <v>11</v>
      </c>
      <c r="K1259" s="23">
        <f t="shared" ref="K1259:K1322" ca="1" si="100">2.75+RAND()*(4.6-2.75)</f>
        <v>3.7340093032379871</v>
      </c>
      <c r="L1259" s="23"/>
      <c r="M1259" s="26" t="str">
        <f t="shared" si="96"/>
        <v/>
      </c>
      <c r="N1259" s="48"/>
      <c r="O1259" s="28" t="str">
        <f t="shared" si="97"/>
        <v/>
      </c>
      <c r="P1259" s="26" t="str">
        <f t="shared" si="98"/>
        <v/>
      </c>
      <c r="Q1259" s="26" t="str">
        <f t="shared" si="99"/>
        <v/>
      </c>
    </row>
    <row r="1260" spans="5:17">
      <c r="E1260" s="17">
        <v>1254</v>
      </c>
      <c r="F1260" s="17"/>
      <c r="G1260" s="40"/>
      <c r="H1260" s="43"/>
      <c r="I1260" s="20"/>
      <c r="J1260" s="17" t="s">
        <v>11</v>
      </c>
      <c r="K1260" s="23">
        <f t="shared" ca="1" si="100"/>
        <v>2.9082845000259669</v>
      </c>
      <c r="L1260" s="23"/>
      <c r="M1260" s="26" t="str">
        <f t="shared" si="96"/>
        <v/>
      </c>
      <c r="N1260" s="48"/>
      <c r="O1260" s="28" t="str">
        <f t="shared" si="97"/>
        <v/>
      </c>
      <c r="P1260" s="26" t="str">
        <f t="shared" si="98"/>
        <v/>
      </c>
      <c r="Q1260" s="26" t="str">
        <f t="shared" si="99"/>
        <v/>
      </c>
    </row>
    <row r="1261" spans="5:17">
      <c r="E1261" s="17">
        <v>1255</v>
      </c>
      <c r="F1261" s="17"/>
      <c r="G1261" s="40"/>
      <c r="H1261" s="43"/>
      <c r="I1261" s="20"/>
      <c r="J1261" s="17" t="s">
        <v>11</v>
      </c>
      <c r="K1261" s="23">
        <f t="shared" ca="1" si="100"/>
        <v>4.4084379267248091</v>
      </c>
      <c r="L1261" s="23"/>
      <c r="M1261" s="26" t="str">
        <f t="shared" si="96"/>
        <v/>
      </c>
      <c r="N1261" s="48"/>
      <c r="O1261" s="28" t="str">
        <f t="shared" si="97"/>
        <v/>
      </c>
      <c r="P1261" s="26" t="str">
        <f t="shared" si="98"/>
        <v/>
      </c>
      <c r="Q1261" s="26" t="str">
        <f t="shared" si="99"/>
        <v/>
      </c>
    </row>
    <row r="1262" spans="5:17">
      <c r="E1262" s="17">
        <v>1256</v>
      </c>
      <c r="F1262" s="17"/>
      <c r="G1262" s="40"/>
      <c r="H1262" s="43"/>
      <c r="I1262" s="20"/>
      <c r="J1262" s="17" t="s">
        <v>11</v>
      </c>
      <c r="K1262" s="23">
        <f t="shared" ca="1" si="100"/>
        <v>3.0209427218408536</v>
      </c>
      <c r="L1262" s="23"/>
      <c r="M1262" s="26" t="str">
        <f t="shared" si="96"/>
        <v/>
      </c>
      <c r="N1262" s="48"/>
      <c r="O1262" s="28" t="str">
        <f t="shared" si="97"/>
        <v/>
      </c>
      <c r="P1262" s="26" t="str">
        <f t="shared" si="98"/>
        <v/>
      </c>
      <c r="Q1262" s="26" t="str">
        <f t="shared" si="99"/>
        <v/>
      </c>
    </row>
    <row r="1263" spans="5:17">
      <c r="E1263" s="17">
        <v>1257</v>
      </c>
      <c r="F1263" s="17"/>
      <c r="G1263" s="40"/>
      <c r="H1263" s="43"/>
      <c r="I1263" s="20"/>
      <c r="J1263" s="17" t="s">
        <v>11</v>
      </c>
      <c r="K1263" s="23">
        <f t="shared" ca="1" si="100"/>
        <v>4.2037663473476758</v>
      </c>
      <c r="L1263" s="23"/>
      <c r="M1263" s="26" t="str">
        <f t="shared" si="96"/>
        <v/>
      </c>
      <c r="N1263" s="48"/>
      <c r="O1263" s="28" t="str">
        <f t="shared" si="97"/>
        <v/>
      </c>
      <c r="P1263" s="26" t="str">
        <f t="shared" si="98"/>
        <v/>
      </c>
      <c r="Q1263" s="26" t="str">
        <f t="shared" si="99"/>
        <v/>
      </c>
    </row>
    <row r="1264" spans="5:17">
      <c r="E1264" s="17">
        <v>1258</v>
      </c>
      <c r="F1264" s="17"/>
      <c r="G1264" s="40"/>
      <c r="H1264" s="43"/>
      <c r="I1264" s="20"/>
      <c r="J1264" s="17" t="s">
        <v>11</v>
      </c>
      <c r="K1264" s="23">
        <f t="shared" ca="1" si="100"/>
        <v>2.8368761078103666</v>
      </c>
      <c r="L1264" s="23"/>
      <c r="M1264" s="26" t="str">
        <f t="shared" si="96"/>
        <v/>
      </c>
      <c r="N1264" s="48"/>
      <c r="O1264" s="28" t="str">
        <f t="shared" si="97"/>
        <v/>
      </c>
      <c r="P1264" s="26" t="str">
        <f t="shared" si="98"/>
        <v/>
      </c>
      <c r="Q1264" s="26" t="str">
        <f t="shared" si="99"/>
        <v/>
      </c>
    </row>
    <row r="1265" spans="5:17">
      <c r="E1265" s="17">
        <v>1259</v>
      </c>
      <c r="F1265" s="17"/>
      <c r="G1265" s="40"/>
      <c r="H1265" s="43"/>
      <c r="I1265" s="20"/>
      <c r="J1265" s="17" t="s">
        <v>11</v>
      </c>
      <c r="K1265" s="23">
        <f t="shared" ca="1" si="100"/>
        <v>4.3193773198919949</v>
      </c>
      <c r="L1265" s="23"/>
      <c r="M1265" s="26" t="str">
        <f t="shared" si="96"/>
        <v/>
      </c>
      <c r="N1265" s="48"/>
      <c r="O1265" s="28" t="str">
        <f t="shared" si="97"/>
        <v/>
      </c>
      <c r="P1265" s="26" t="str">
        <f t="shared" si="98"/>
        <v/>
      </c>
      <c r="Q1265" s="26" t="str">
        <f t="shared" si="99"/>
        <v/>
      </c>
    </row>
    <row r="1266" spans="5:17">
      <c r="E1266" s="17">
        <v>1260</v>
      </c>
      <c r="F1266" s="17"/>
      <c r="G1266" s="40"/>
      <c r="H1266" s="43"/>
      <c r="I1266" s="20"/>
      <c r="J1266" s="17" t="s">
        <v>11</v>
      </c>
      <c r="K1266" s="23">
        <f t="shared" ca="1" si="100"/>
        <v>2.9612926359633334</v>
      </c>
      <c r="L1266" s="23"/>
      <c r="M1266" s="26" t="str">
        <f t="shared" si="96"/>
        <v/>
      </c>
      <c r="N1266" s="48"/>
      <c r="O1266" s="28" t="str">
        <f t="shared" si="97"/>
        <v/>
      </c>
      <c r="P1266" s="26" t="str">
        <f t="shared" si="98"/>
        <v/>
      </c>
      <c r="Q1266" s="26" t="str">
        <f t="shared" si="99"/>
        <v/>
      </c>
    </row>
    <row r="1267" spans="5:17">
      <c r="E1267" s="17">
        <v>1261</v>
      </c>
      <c r="F1267" s="17"/>
      <c r="G1267" s="40"/>
      <c r="H1267" s="43"/>
      <c r="I1267" s="20"/>
      <c r="J1267" s="17" t="s">
        <v>11</v>
      </c>
      <c r="K1267" s="23">
        <f t="shared" ca="1" si="100"/>
        <v>4.1597412713247008</v>
      </c>
      <c r="L1267" s="23"/>
      <c r="M1267" s="26" t="str">
        <f t="shared" si="96"/>
        <v/>
      </c>
      <c r="N1267" s="48"/>
      <c r="O1267" s="28" t="str">
        <f t="shared" si="97"/>
        <v/>
      </c>
      <c r="P1267" s="26" t="str">
        <f t="shared" si="98"/>
        <v/>
      </c>
      <c r="Q1267" s="26" t="str">
        <f t="shared" si="99"/>
        <v/>
      </c>
    </row>
    <row r="1268" spans="5:17">
      <c r="E1268" s="17">
        <v>1262</v>
      </c>
      <c r="F1268" s="17"/>
      <c r="G1268" s="40"/>
      <c r="H1268" s="43"/>
      <c r="I1268" s="20"/>
      <c r="J1268" s="17" t="s">
        <v>11</v>
      </c>
      <c r="K1268" s="23">
        <f t="shared" ca="1" si="100"/>
        <v>3.4312071300014231</v>
      </c>
      <c r="L1268" s="23"/>
      <c r="M1268" s="26" t="str">
        <f t="shared" si="96"/>
        <v/>
      </c>
      <c r="N1268" s="48"/>
      <c r="O1268" s="28" t="str">
        <f t="shared" si="97"/>
        <v/>
      </c>
      <c r="P1268" s="26" t="str">
        <f t="shared" si="98"/>
        <v/>
      </c>
      <c r="Q1268" s="26" t="str">
        <f t="shared" si="99"/>
        <v/>
      </c>
    </row>
    <row r="1269" spans="5:17">
      <c r="E1269" s="17">
        <v>1263</v>
      </c>
      <c r="F1269" s="17"/>
      <c r="G1269" s="40"/>
      <c r="H1269" s="43"/>
      <c r="I1269" s="20"/>
      <c r="J1269" s="17" t="s">
        <v>11</v>
      </c>
      <c r="K1269" s="23">
        <f t="shared" ca="1" si="100"/>
        <v>2.9113448918679192</v>
      </c>
      <c r="L1269" s="23"/>
      <c r="M1269" s="26" t="str">
        <f t="shared" si="96"/>
        <v/>
      </c>
      <c r="N1269" s="48"/>
      <c r="O1269" s="28" t="str">
        <f t="shared" si="97"/>
        <v/>
      </c>
      <c r="P1269" s="26" t="str">
        <f t="shared" si="98"/>
        <v/>
      </c>
      <c r="Q1269" s="26" t="str">
        <f t="shared" si="99"/>
        <v/>
      </c>
    </row>
    <row r="1270" spans="5:17">
      <c r="E1270" s="17">
        <v>1264</v>
      </c>
      <c r="F1270" s="17"/>
      <c r="G1270" s="40"/>
      <c r="H1270" s="43"/>
      <c r="I1270" s="20"/>
      <c r="J1270" s="17" t="s">
        <v>11</v>
      </c>
      <c r="K1270" s="23">
        <f t="shared" ca="1" si="100"/>
        <v>3.4526174797562552</v>
      </c>
      <c r="L1270" s="23"/>
      <c r="M1270" s="26" t="str">
        <f t="shared" ref="M1270:M1333" si="101">IF(N1269="","",IF(OR(N1269="REPORTÉ",N1269="ANNULÉ"),M1269,IF(N1269="GAGNÉ",M1267,M1268+M1269)))</f>
        <v/>
      </c>
      <c r="N1270" s="48"/>
      <c r="O1270" s="28" t="str">
        <f t="shared" si="97"/>
        <v/>
      </c>
      <c r="P1270" s="26" t="str">
        <f t="shared" si="98"/>
        <v/>
      </c>
      <c r="Q1270" s="26" t="str">
        <f t="shared" si="99"/>
        <v/>
      </c>
    </row>
    <row r="1271" spans="5:17">
      <c r="E1271" s="17">
        <v>1265</v>
      </c>
      <c r="F1271" s="17"/>
      <c r="G1271" s="40"/>
      <c r="H1271" s="43"/>
      <c r="I1271" s="20"/>
      <c r="J1271" s="17" t="s">
        <v>11</v>
      </c>
      <c r="K1271" s="23">
        <f t="shared" ca="1" si="100"/>
        <v>2.8325101693454631</v>
      </c>
      <c r="L1271" s="23"/>
      <c r="M1271" s="26" t="str">
        <f t="shared" si="101"/>
        <v/>
      </c>
      <c r="N1271" s="48"/>
      <c r="O1271" s="28" t="str">
        <f t="shared" si="97"/>
        <v/>
      </c>
      <c r="P1271" s="26" t="str">
        <f t="shared" si="98"/>
        <v/>
      </c>
      <c r="Q1271" s="26" t="str">
        <f t="shared" si="99"/>
        <v/>
      </c>
    </row>
    <row r="1272" spans="5:17">
      <c r="E1272" s="17">
        <v>1266</v>
      </c>
      <c r="F1272" s="17"/>
      <c r="G1272" s="40"/>
      <c r="H1272" s="43"/>
      <c r="I1272" s="20"/>
      <c r="J1272" s="17" t="s">
        <v>11</v>
      </c>
      <c r="K1272" s="23">
        <f t="shared" ca="1" si="100"/>
        <v>3.3643388651845472</v>
      </c>
      <c r="L1272" s="23"/>
      <c r="M1272" s="26" t="str">
        <f t="shared" si="101"/>
        <v/>
      </c>
      <c r="N1272" s="48"/>
      <c r="O1272" s="28" t="str">
        <f t="shared" si="97"/>
        <v/>
      </c>
      <c r="P1272" s="26" t="str">
        <f t="shared" si="98"/>
        <v/>
      </c>
      <c r="Q1272" s="26" t="str">
        <f t="shared" si="99"/>
        <v/>
      </c>
    </row>
    <row r="1273" spans="5:17">
      <c r="E1273" s="17">
        <v>1267</v>
      </c>
      <c r="F1273" s="17"/>
      <c r="G1273" s="40"/>
      <c r="H1273" s="43"/>
      <c r="I1273" s="20"/>
      <c r="J1273" s="17" t="s">
        <v>11</v>
      </c>
      <c r="K1273" s="23">
        <f t="shared" ca="1" si="100"/>
        <v>3.9970347628306042</v>
      </c>
      <c r="L1273" s="23"/>
      <c r="M1273" s="26" t="str">
        <f t="shared" si="101"/>
        <v/>
      </c>
      <c r="N1273" s="48"/>
      <c r="O1273" s="28" t="str">
        <f t="shared" si="97"/>
        <v/>
      </c>
      <c r="P1273" s="26" t="str">
        <f t="shared" si="98"/>
        <v/>
      </c>
      <c r="Q1273" s="26" t="str">
        <f t="shared" si="99"/>
        <v/>
      </c>
    </row>
    <row r="1274" spans="5:17">
      <c r="E1274" s="17">
        <v>1268</v>
      </c>
      <c r="F1274" s="17"/>
      <c r="G1274" s="40"/>
      <c r="H1274" s="43"/>
      <c r="I1274" s="20"/>
      <c r="J1274" s="17" t="s">
        <v>11</v>
      </c>
      <c r="K1274" s="23">
        <f t="shared" ca="1" si="100"/>
        <v>3.3881898954153753</v>
      </c>
      <c r="L1274" s="23"/>
      <c r="M1274" s="26" t="str">
        <f t="shared" si="101"/>
        <v/>
      </c>
      <c r="N1274" s="48"/>
      <c r="O1274" s="28" t="str">
        <f t="shared" si="97"/>
        <v/>
      </c>
      <c r="P1274" s="26" t="str">
        <f t="shared" si="98"/>
        <v/>
      </c>
      <c r="Q1274" s="26" t="str">
        <f t="shared" si="99"/>
        <v/>
      </c>
    </row>
    <row r="1275" spans="5:17">
      <c r="E1275" s="17">
        <v>1269</v>
      </c>
      <c r="F1275" s="17"/>
      <c r="G1275" s="40"/>
      <c r="H1275" s="43"/>
      <c r="I1275" s="20"/>
      <c r="J1275" s="17" t="s">
        <v>11</v>
      </c>
      <c r="K1275" s="23">
        <f t="shared" ca="1" si="100"/>
        <v>3.5497686495489882</v>
      </c>
      <c r="L1275" s="23"/>
      <c r="M1275" s="26" t="str">
        <f t="shared" si="101"/>
        <v/>
      </c>
      <c r="N1275" s="48"/>
      <c r="O1275" s="28" t="str">
        <f t="shared" si="97"/>
        <v/>
      </c>
      <c r="P1275" s="26" t="str">
        <f t="shared" si="98"/>
        <v/>
      </c>
      <c r="Q1275" s="26" t="str">
        <f t="shared" si="99"/>
        <v/>
      </c>
    </row>
    <row r="1276" spans="5:17">
      <c r="E1276" s="17">
        <v>1270</v>
      </c>
      <c r="F1276" s="17"/>
      <c r="G1276" s="40"/>
      <c r="H1276" s="43"/>
      <c r="I1276" s="20"/>
      <c r="J1276" s="17" t="s">
        <v>11</v>
      </c>
      <c r="K1276" s="23">
        <f t="shared" ca="1" si="100"/>
        <v>2.9148367481516573</v>
      </c>
      <c r="L1276" s="23"/>
      <c r="M1276" s="26" t="str">
        <f t="shared" si="101"/>
        <v/>
      </c>
      <c r="N1276" s="48"/>
      <c r="O1276" s="28" t="str">
        <f t="shared" si="97"/>
        <v/>
      </c>
      <c r="P1276" s="26" t="str">
        <f t="shared" si="98"/>
        <v/>
      </c>
      <c r="Q1276" s="26" t="str">
        <f t="shared" si="99"/>
        <v/>
      </c>
    </row>
    <row r="1277" spans="5:17">
      <c r="E1277" s="17">
        <v>1271</v>
      </c>
      <c r="F1277" s="17"/>
      <c r="G1277" s="40"/>
      <c r="H1277" s="43"/>
      <c r="I1277" s="20"/>
      <c r="J1277" s="17" t="s">
        <v>11</v>
      </c>
      <c r="K1277" s="23">
        <f t="shared" ca="1" si="100"/>
        <v>2.886575926566711</v>
      </c>
      <c r="L1277" s="23"/>
      <c r="M1277" s="26" t="str">
        <f t="shared" si="101"/>
        <v/>
      </c>
      <c r="N1277" s="48"/>
      <c r="O1277" s="28" t="str">
        <f t="shared" si="97"/>
        <v/>
      </c>
      <c r="P1277" s="26" t="str">
        <f t="shared" si="98"/>
        <v/>
      </c>
      <c r="Q1277" s="26" t="str">
        <f t="shared" si="99"/>
        <v/>
      </c>
    </row>
    <row r="1278" spans="5:17">
      <c r="E1278" s="17">
        <v>1272</v>
      </c>
      <c r="F1278" s="17"/>
      <c r="G1278" s="40"/>
      <c r="H1278" s="43"/>
      <c r="I1278" s="20"/>
      <c r="J1278" s="17" t="s">
        <v>11</v>
      </c>
      <c r="K1278" s="23">
        <f t="shared" ca="1" si="100"/>
        <v>4.5679592472044144</v>
      </c>
      <c r="L1278" s="23"/>
      <c r="M1278" s="26" t="str">
        <f t="shared" si="101"/>
        <v/>
      </c>
      <c r="N1278" s="48"/>
      <c r="O1278" s="28" t="str">
        <f t="shared" si="97"/>
        <v/>
      </c>
      <c r="P1278" s="26" t="str">
        <f t="shared" si="98"/>
        <v/>
      </c>
      <c r="Q1278" s="26" t="str">
        <f t="shared" si="99"/>
        <v/>
      </c>
    </row>
    <row r="1279" spans="5:17">
      <c r="E1279" s="17">
        <v>1273</v>
      </c>
      <c r="F1279" s="17"/>
      <c r="G1279" s="40"/>
      <c r="H1279" s="43"/>
      <c r="I1279" s="20"/>
      <c r="J1279" s="17" t="s">
        <v>11</v>
      </c>
      <c r="K1279" s="23">
        <f t="shared" ca="1" si="100"/>
        <v>3.0101098094442666</v>
      </c>
      <c r="L1279" s="23"/>
      <c r="M1279" s="26" t="str">
        <f t="shared" si="101"/>
        <v/>
      </c>
      <c r="N1279" s="48"/>
      <c r="O1279" s="28" t="str">
        <f t="shared" si="97"/>
        <v/>
      </c>
      <c r="P1279" s="26" t="str">
        <f t="shared" si="98"/>
        <v/>
      </c>
      <c r="Q1279" s="26" t="str">
        <f t="shared" si="99"/>
        <v/>
      </c>
    </row>
    <row r="1280" spans="5:17">
      <c r="E1280" s="17">
        <v>1274</v>
      </c>
      <c r="F1280" s="17"/>
      <c r="G1280" s="40"/>
      <c r="H1280" s="43"/>
      <c r="I1280" s="20"/>
      <c r="J1280" s="17" t="s">
        <v>11</v>
      </c>
      <c r="K1280" s="23">
        <f t="shared" ca="1" si="100"/>
        <v>3.7021735790164483</v>
      </c>
      <c r="L1280" s="23"/>
      <c r="M1280" s="26" t="str">
        <f t="shared" si="101"/>
        <v/>
      </c>
      <c r="N1280" s="48"/>
      <c r="O1280" s="28" t="str">
        <f t="shared" si="97"/>
        <v/>
      </c>
      <c r="P1280" s="26" t="str">
        <f t="shared" si="98"/>
        <v/>
      </c>
      <c r="Q1280" s="26" t="str">
        <f t="shared" si="99"/>
        <v/>
      </c>
    </row>
    <row r="1281" spans="5:17">
      <c r="E1281" s="17">
        <v>1275</v>
      </c>
      <c r="F1281" s="17"/>
      <c r="G1281" s="40"/>
      <c r="H1281" s="43"/>
      <c r="I1281" s="20"/>
      <c r="J1281" s="17" t="s">
        <v>11</v>
      </c>
      <c r="K1281" s="23">
        <f t="shared" ca="1" si="100"/>
        <v>2.8311248721421989</v>
      </c>
      <c r="L1281" s="23"/>
      <c r="M1281" s="26" t="str">
        <f t="shared" si="101"/>
        <v/>
      </c>
      <c r="N1281" s="48"/>
      <c r="O1281" s="28" t="str">
        <f t="shared" si="97"/>
        <v/>
      </c>
      <c r="P1281" s="26" t="str">
        <f t="shared" si="98"/>
        <v/>
      </c>
      <c r="Q1281" s="26" t="str">
        <f t="shared" si="99"/>
        <v/>
      </c>
    </row>
    <row r="1282" spans="5:17">
      <c r="E1282" s="17">
        <v>1276</v>
      </c>
      <c r="F1282" s="17"/>
      <c r="G1282" s="40"/>
      <c r="H1282" s="43"/>
      <c r="I1282" s="20"/>
      <c r="J1282" s="17" t="s">
        <v>11</v>
      </c>
      <c r="K1282" s="23">
        <f t="shared" ca="1" si="100"/>
        <v>3.4091767913844619</v>
      </c>
      <c r="L1282" s="23"/>
      <c r="M1282" s="26" t="str">
        <f t="shared" si="101"/>
        <v/>
      </c>
      <c r="N1282" s="48"/>
      <c r="O1282" s="28" t="str">
        <f t="shared" si="97"/>
        <v/>
      </c>
      <c r="P1282" s="26" t="str">
        <f t="shared" si="98"/>
        <v/>
      </c>
      <c r="Q1282" s="26" t="str">
        <f t="shared" si="99"/>
        <v/>
      </c>
    </row>
    <row r="1283" spans="5:17">
      <c r="E1283" s="17">
        <v>1277</v>
      </c>
      <c r="F1283" s="17"/>
      <c r="G1283" s="40"/>
      <c r="H1283" s="43"/>
      <c r="I1283" s="20"/>
      <c r="J1283" s="17" t="s">
        <v>11</v>
      </c>
      <c r="K1283" s="23">
        <f t="shared" ca="1" si="100"/>
        <v>2.8151050603766472</v>
      </c>
      <c r="L1283" s="23"/>
      <c r="M1283" s="26" t="str">
        <f t="shared" si="101"/>
        <v/>
      </c>
      <c r="N1283" s="48"/>
      <c r="O1283" s="28" t="str">
        <f t="shared" si="97"/>
        <v/>
      </c>
      <c r="P1283" s="26" t="str">
        <f t="shared" si="98"/>
        <v/>
      </c>
      <c r="Q1283" s="26" t="str">
        <f t="shared" si="99"/>
        <v/>
      </c>
    </row>
    <row r="1284" spans="5:17">
      <c r="E1284" s="17">
        <v>1278</v>
      </c>
      <c r="F1284" s="17"/>
      <c r="G1284" s="40"/>
      <c r="H1284" s="43"/>
      <c r="I1284" s="20"/>
      <c r="J1284" s="17" t="s">
        <v>11</v>
      </c>
      <c r="K1284" s="23">
        <f t="shared" ca="1" si="100"/>
        <v>3.928680390085928</v>
      </c>
      <c r="L1284" s="23"/>
      <c r="M1284" s="26" t="str">
        <f t="shared" si="101"/>
        <v/>
      </c>
      <c r="N1284" s="48"/>
      <c r="O1284" s="28" t="str">
        <f t="shared" si="97"/>
        <v/>
      </c>
      <c r="P1284" s="26" t="str">
        <f t="shared" si="98"/>
        <v/>
      </c>
      <c r="Q1284" s="26" t="str">
        <f t="shared" si="99"/>
        <v/>
      </c>
    </row>
    <row r="1285" spans="5:17">
      <c r="E1285" s="17">
        <v>1279</v>
      </c>
      <c r="F1285" s="17"/>
      <c r="G1285" s="40"/>
      <c r="H1285" s="43"/>
      <c r="I1285" s="20"/>
      <c r="J1285" s="17" t="s">
        <v>11</v>
      </c>
      <c r="K1285" s="23">
        <f t="shared" ca="1" si="100"/>
        <v>4.3500619553039135</v>
      </c>
      <c r="L1285" s="23"/>
      <c r="M1285" s="26" t="str">
        <f t="shared" si="101"/>
        <v/>
      </c>
      <c r="N1285" s="48"/>
      <c r="O1285" s="28" t="str">
        <f t="shared" si="97"/>
        <v/>
      </c>
      <c r="P1285" s="26" t="str">
        <f t="shared" si="98"/>
        <v/>
      </c>
      <c r="Q1285" s="26" t="str">
        <f t="shared" si="99"/>
        <v/>
      </c>
    </row>
    <row r="1286" spans="5:17">
      <c r="E1286" s="17">
        <v>1280</v>
      </c>
      <c r="F1286" s="17"/>
      <c r="G1286" s="40"/>
      <c r="H1286" s="43"/>
      <c r="I1286" s="20"/>
      <c r="J1286" s="17" t="s">
        <v>11</v>
      </c>
      <c r="K1286" s="23">
        <f t="shared" ca="1" si="100"/>
        <v>3.3570086108029722</v>
      </c>
      <c r="L1286" s="23"/>
      <c r="M1286" s="26" t="str">
        <f t="shared" si="101"/>
        <v/>
      </c>
      <c r="N1286" s="48"/>
      <c r="O1286" s="28" t="str">
        <f t="shared" si="97"/>
        <v/>
      </c>
      <c r="P1286" s="26" t="str">
        <f t="shared" si="98"/>
        <v/>
      </c>
      <c r="Q1286" s="26" t="str">
        <f t="shared" si="99"/>
        <v/>
      </c>
    </row>
    <row r="1287" spans="5:17">
      <c r="E1287" s="17">
        <v>1281</v>
      </c>
      <c r="F1287" s="17"/>
      <c r="G1287" s="40"/>
      <c r="H1287" s="43"/>
      <c r="I1287" s="20"/>
      <c r="J1287" s="17" t="s">
        <v>11</v>
      </c>
      <c r="K1287" s="23">
        <f t="shared" ca="1" si="100"/>
        <v>3.4258584640963257</v>
      </c>
      <c r="L1287" s="23"/>
      <c r="M1287" s="26" t="str">
        <f t="shared" si="101"/>
        <v/>
      </c>
      <c r="N1287" s="48"/>
      <c r="O1287" s="28" t="str">
        <f t="shared" si="97"/>
        <v/>
      </c>
      <c r="P1287" s="26" t="str">
        <f t="shared" si="98"/>
        <v/>
      </c>
      <c r="Q1287" s="26" t="str">
        <f t="shared" si="99"/>
        <v/>
      </c>
    </row>
    <row r="1288" spans="5:17">
      <c r="E1288" s="17">
        <v>1282</v>
      </c>
      <c r="F1288" s="17"/>
      <c r="G1288" s="40"/>
      <c r="H1288" s="43"/>
      <c r="I1288" s="20"/>
      <c r="J1288" s="17" t="s">
        <v>11</v>
      </c>
      <c r="K1288" s="23">
        <f t="shared" ca="1" si="100"/>
        <v>3.0088520917242221</v>
      </c>
      <c r="L1288" s="23"/>
      <c r="M1288" s="26" t="str">
        <f t="shared" si="101"/>
        <v/>
      </c>
      <c r="N1288" s="48"/>
      <c r="O1288" s="28" t="str">
        <f t="shared" si="97"/>
        <v/>
      </c>
      <c r="P1288" s="26" t="str">
        <f t="shared" si="98"/>
        <v/>
      </c>
      <c r="Q1288" s="26" t="str">
        <f t="shared" si="99"/>
        <v/>
      </c>
    </row>
    <row r="1289" spans="5:17">
      <c r="E1289" s="17">
        <v>1283</v>
      </c>
      <c r="F1289" s="17"/>
      <c r="G1289" s="40"/>
      <c r="H1289" s="43"/>
      <c r="I1289" s="20"/>
      <c r="J1289" s="17" t="s">
        <v>11</v>
      </c>
      <c r="K1289" s="23">
        <f t="shared" ca="1" si="100"/>
        <v>3.4726024720666175</v>
      </c>
      <c r="L1289" s="23"/>
      <c r="M1289" s="26" t="str">
        <f t="shared" si="101"/>
        <v/>
      </c>
      <c r="N1289" s="48"/>
      <c r="O1289" s="28" t="str">
        <f t="shared" ref="O1289:O1352" si="102">IF(N1289="GAGNÉ",K1289*M1289,IF(N1289="PERDU","0,00 €",""))</f>
        <v/>
      </c>
      <c r="P1289" s="26" t="str">
        <f t="shared" ref="P1289:P1352" si="103">IF(N1289="GAGNÉ",O1289-M1289,IF(N1289="PERDU",-M1289,""))</f>
        <v/>
      </c>
      <c r="Q1289" s="26" t="str">
        <f t="shared" ref="Q1289:Q1352" si="104">IF(N1289="GAGNÉ",O1289-M1289+Q1288,IF(N1289="PERDU",Q1288-M1289,""))</f>
        <v/>
      </c>
    </row>
    <row r="1290" spans="5:17">
      <c r="E1290" s="17">
        <v>1284</v>
      </c>
      <c r="F1290" s="17"/>
      <c r="G1290" s="40"/>
      <c r="H1290" s="43"/>
      <c r="I1290" s="20"/>
      <c r="J1290" s="17" t="s">
        <v>11</v>
      </c>
      <c r="K1290" s="23">
        <f t="shared" ca="1" si="100"/>
        <v>3.9913153733139293</v>
      </c>
      <c r="L1290" s="23"/>
      <c r="M1290" s="26" t="str">
        <f t="shared" si="101"/>
        <v/>
      </c>
      <c r="N1290" s="48"/>
      <c r="O1290" s="28" t="str">
        <f t="shared" si="102"/>
        <v/>
      </c>
      <c r="P1290" s="26" t="str">
        <f t="shared" si="103"/>
        <v/>
      </c>
      <c r="Q1290" s="26" t="str">
        <f t="shared" si="104"/>
        <v/>
      </c>
    </row>
    <row r="1291" spans="5:17">
      <c r="E1291" s="17">
        <v>1285</v>
      </c>
      <c r="F1291" s="17"/>
      <c r="G1291" s="40"/>
      <c r="H1291" s="43"/>
      <c r="I1291" s="20"/>
      <c r="J1291" s="17" t="s">
        <v>11</v>
      </c>
      <c r="K1291" s="23">
        <f t="shared" ca="1" si="100"/>
        <v>4.5263842886587273</v>
      </c>
      <c r="L1291" s="23"/>
      <c r="M1291" s="26" t="str">
        <f t="shared" si="101"/>
        <v/>
      </c>
      <c r="N1291" s="48"/>
      <c r="O1291" s="28" t="str">
        <f t="shared" si="102"/>
        <v/>
      </c>
      <c r="P1291" s="26" t="str">
        <f t="shared" si="103"/>
        <v/>
      </c>
      <c r="Q1291" s="26" t="str">
        <f t="shared" si="104"/>
        <v/>
      </c>
    </row>
    <row r="1292" spans="5:17">
      <c r="E1292" s="17">
        <v>1286</v>
      </c>
      <c r="F1292" s="17"/>
      <c r="G1292" s="40"/>
      <c r="H1292" s="43"/>
      <c r="I1292" s="20"/>
      <c r="J1292" s="17" t="s">
        <v>11</v>
      </c>
      <c r="K1292" s="23">
        <f t="shared" ca="1" si="100"/>
        <v>3.3555678060290894</v>
      </c>
      <c r="L1292" s="23"/>
      <c r="M1292" s="26" t="str">
        <f t="shared" si="101"/>
        <v/>
      </c>
      <c r="N1292" s="48"/>
      <c r="O1292" s="28" t="str">
        <f t="shared" si="102"/>
        <v/>
      </c>
      <c r="P1292" s="26" t="str">
        <f t="shared" si="103"/>
        <v/>
      </c>
      <c r="Q1292" s="26" t="str">
        <f t="shared" si="104"/>
        <v/>
      </c>
    </row>
    <row r="1293" spans="5:17">
      <c r="E1293" s="17">
        <v>1287</v>
      </c>
      <c r="F1293" s="17"/>
      <c r="G1293" s="40"/>
      <c r="H1293" s="43"/>
      <c r="I1293" s="20"/>
      <c r="J1293" s="17" t="s">
        <v>11</v>
      </c>
      <c r="K1293" s="23">
        <f t="shared" ca="1" si="100"/>
        <v>4.2380087934787127</v>
      </c>
      <c r="L1293" s="23"/>
      <c r="M1293" s="26" t="str">
        <f t="shared" si="101"/>
        <v/>
      </c>
      <c r="N1293" s="48"/>
      <c r="O1293" s="28" t="str">
        <f t="shared" si="102"/>
        <v/>
      </c>
      <c r="P1293" s="26" t="str">
        <f t="shared" si="103"/>
        <v/>
      </c>
      <c r="Q1293" s="26" t="str">
        <f t="shared" si="104"/>
        <v/>
      </c>
    </row>
    <row r="1294" spans="5:17">
      <c r="E1294" s="17">
        <v>1288</v>
      </c>
      <c r="F1294" s="17"/>
      <c r="G1294" s="40"/>
      <c r="H1294" s="43"/>
      <c r="I1294" s="20"/>
      <c r="J1294" s="17" t="s">
        <v>11</v>
      </c>
      <c r="K1294" s="23">
        <f t="shared" ca="1" si="100"/>
        <v>3.1132972982250329</v>
      </c>
      <c r="L1294" s="23"/>
      <c r="M1294" s="26" t="str">
        <f t="shared" si="101"/>
        <v/>
      </c>
      <c r="N1294" s="48"/>
      <c r="O1294" s="28" t="str">
        <f t="shared" si="102"/>
        <v/>
      </c>
      <c r="P1294" s="26" t="str">
        <f t="shared" si="103"/>
        <v/>
      </c>
      <c r="Q1294" s="26" t="str">
        <f t="shared" si="104"/>
        <v/>
      </c>
    </row>
    <row r="1295" spans="5:17">
      <c r="E1295" s="17">
        <v>1289</v>
      </c>
      <c r="F1295" s="17"/>
      <c r="G1295" s="40"/>
      <c r="H1295" s="43"/>
      <c r="I1295" s="20"/>
      <c r="J1295" s="17" t="s">
        <v>11</v>
      </c>
      <c r="K1295" s="23">
        <f t="shared" ca="1" si="100"/>
        <v>2.7833905802651913</v>
      </c>
      <c r="L1295" s="23"/>
      <c r="M1295" s="26" t="str">
        <f t="shared" si="101"/>
        <v/>
      </c>
      <c r="N1295" s="48"/>
      <c r="O1295" s="28" t="str">
        <f t="shared" si="102"/>
        <v/>
      </c>
      <c r="P1295" s="26" t="str">
        <f t="shared" si="103"/>
        <v/>
      </c>
      <c r="Q1295" s="26" t="str">
        <f t="shared" si="104"/>
        <v/>
      </c>
    </row>
    <row r="1296" spans="5:17">
      <c r="E1296" s="17">
        <v>1290</v>
      </c>
      <c r="F1296" s="17"/>
      <c r="G1296" s="40"/>
      <c r="H1296" s="43"/>
      <c r="I1296" s="20"/>
      <c r="J1296" s="17" t="s">
        <v>11</v>
      </c>
      <c r="K1296" s="23">
        <f t="shared" ca="1" si="100"/>
        <v>3.579180072518175</v>
      </c>
      <c r="L1296" s="23"/>
      <c r="M1296" s="26" t="str">
        <f t="shared" si="101"/>
        <v/>
      </c>
      <c r="N1296" s="48"/>
      <c r="O1296" s="28" t="str">
        <f t="shared" si="102"/>
        <v/>
      </c>
      <c r="P1296" s="26" t="str">
        <f t="shared" si="103"/>
        <v/>
      </c>
      <c r="Q1296" s="26" t="str">
        <f t="shared" si="104"/>
        <v/>
      </c>
    </row>
    <row r="1297" spans="5:17">
      <c r="E1297" s="17">
        <v>1291</v>
      </c>
      <c r="F1297" s="17"/>
      <c r="G1297" s="40"/>
      <c r="H1297" s="43"/>
      <c r="I1297" s="20"/>
      <c r="J1297" s="17" t="s">
        <v>11</v>
      </c>
      <c r="K1297" s="23">
        <f t="shared" ca="1" si="100"/>
        <v>3.6057239838083688</v>
      </c>
      <c r="L1297" s="23"/>
      <c r="M1297" s="26" t="str">
        <f t="shared" si="101"/>
        <v/>
      </c>
      <c r="N1297" s="48"/>
      <c r="O1297" s="28" t="str">
        <f t="shared" si="102"/>
        <v/>
      </c>
      <c r="P1297" s="26" t="str">
        <f t="shared" si="103"/>
        <v/>
      </c>
      <c r="Q1297" s="26" t="str">
        <f t="shared" si="104"/>
        <v/>
      </c>
    </row>
    <row r="1298" spans="5:17">
      <c r="E1298" s="17">
        <v>1292</v>
      </c>
      <c r="F1298" s="17"/>
      <c r="G1298" s="40"/>
      <c r="H1298" s="43"/>
      <c r="I1298" s="20"/>
      <c r="J1298" s="17" t="s">
        <v>11</v>
      </c>
      <c r="K1298" s="23">
        <f t="shared" ca="1" si="100"/>
        <v>3.1217679973402594</v>
      </c>
      <c r="L1298" s="23"/>
      <c r="M1298" s="26" t="str">
        <f t="shared" si="101"/>
        <v/>
      </c>
      <c r="N1298" s="48"/>
      <c r="O1298" s="28" t="str">
        <f t="shared" si="102"/>
        <v/>
      </c>
      <c r="P1298" s="26" t="str">
        <f t="shared" si="103"/>
        <v/>
      </c>
      <c r="Q1298" s="26" t="str">
        <f t="shared" si="104"/>
        <v/>
      </c>
    </row>
    <row r="1299" spans="5:17">
      <c r="E1299" s="17">
        <v>1293</v>
      </c>
      <c r="F1299" s="17"/>
      <c r="G1299" s="40"/>
      <c r="H1299" s="43"/>
      <c r="I1299" s="20"/>
      <c r="J1299" s="17" t="s">
        <v>11</v>
      </c>
      <c r="K1299" s="23">
        <f t="shared" ca="1" si="100"/>
        <v>3.7181991534060632</v>
      </c>
      <c r="L1299" s="23"/>
      <c r="M1299" s="26" t="str">
        <f t="shared" si="101"/>
        <v/>
      </c>
      <c r="N1299" s="48"/>
      <c r="O1299" s="28" t="str">
        <f t="shared" si="102"/>
        <v/>
      </c>
      <c r="P1299" s="26" t="str">
        <f t="shared" si="103"/>
        <v/>
      </c>
      <c r="Q1299" s="26" t="str">
        <f t="shared" si="104"/>
        <v/>
      </c>
    </row>
    <row r="1300" spans="5:17">
      <c r="E1300" s="17">
        <v>1294</v>
      </c>
      <c r="F1300" s="17"/>
      <c r="G1300" s="40"/>
      <c r="H1300" s="43"/>
      <c r="I1300" s="20"/>
      <c r="J1300" s="17" t="s">
        <v>11</v>
      </c>
      <c r="K1300" s="23">
        <f t="shared" ca="1" si="100"/>
        <v>3.0814743700317226</v>
      </c>
      <c r="L1300" s="23"/>
      <c r="M1300" s="26" t="str">
        <f t="shared" si="101"/>
        <v/>
      </c>
      <c r="N1300" s="48"/>
      <c r="O1300" s="28" t="str">
        <f t="shared" si="102"/>
        <v/>
      </c>
      <c r="P1300" s="26" t="str">
        <f t="shared" si="103"/>
        <v/>
      </c>
      <c r="Q1300" s="26" t="str">
        <f t="shared" si="104"/>
        <v/>
      </c>
    </row>
    <row r="1301" spans="5:17">
      <c r="E1301" s="17">
        <v>1295</v>
      </c>
      <c r="F1301" s="17"/>
      <c r="G1301" s="40"/>
      <c r="H1301" s="43"/>
      <c r="I1301" s="20"/>
      <c r="J1301" s="17" t="s">
        <v>11</v>
      </c>
      <c r="K1301" s="23">
        <f t="shared" ca="1" si="100"/>
        <v>4.3920813257470535</v>
      </c>
      <c r="L1301" s="23"/>
      <c r="M1301" s="26" t="str">
        <f t="shared" si="101"/>
        <v/>
      </c>
      <c r="N1301" s="48"/>
      <c r="O1301" s="28" t="str">
        <f t="shared" si="102"/>
        <v/>
      </c>
      <c r="P1301" s="26" t="str">
        <f t="shared" si="103"/>
        <v/>
      </c>
      <c r="Q1301" s="26" t="str">
        <f t="shared" si="104"/>
        <v/>
      </c>
    </row>
    <row r="1302" spans="5:17">
      <c r="E1302" s="17">
        <v>1296</v>
      </c>
      <c r="F1302" s="17"/>
      <c r="G1302" s="40"/>
      <c r="H1302" s="43"/>
      <c r="I1302" s="20"/>
      <c r="J1302" s="17" t="s">
        <v>11</v>
      </c>
      <c r="K1302" s="23">
        <f t="shared" ca="1" si="100"/>
        <v>3.6158793612168973</v>
      </c>
      <c r="L1302" s="23"/>
      <c r="M1302" s="26" t="str">
        <f t="shared" si="101"/>
        <v/>
      </c>
      <c r="N1302" s="48"/>
      <c r="O1302" s="28" t="str">
        <f t="shared" si="102"/>
        <v/>
      </c>
      <c r="P1302" s="26" t="str">
        <f t="shared" si="103"/>
        <v/>
      </c>
      <c r="Q1302" s="26" t="str">
        <f t="shared" si="104"/>
        <v/>
      </c>
    </row>
    <row r="1303" spans="5:17">
      <c r="E1303" s="17">
        <v>1297</v>
      </c>
      <c r="F1303" s="17"/>
      <c r="G1303" s="40"/>
      <c r="H1303" s="43"/>
      <c r="I1303" s="20"/>
      <c r="J1303" s="17" t="s">
        <v>11</v>
      </c>
      <c r="K1303" s="23">
        <f t="shared" ca="1" si="100"/>
        <v>4.0751067515592778</v>
      </c>
      <c r="L1303" s="23"/>
      <c r="M1303" s="26" t="str">
        <f t="shared" si="101"/>
        <v/>
      </c>
      <c r="N1303" s="48"/>
      <c r="O1303" s="28" t="str">
        <f t="shared" si="102"/>
        <v/>
      </c>
      <c r="P1303" s="26" t="str">
        <f t="shared" si="103"/>
        <v/>
      </c>
      <c r="Q1303" s="26" t="str">
        <f t="shared" si="104"/>
        <v/>
      </c>
    </row>
    <row r="1304" spans="5:17">
      <c r="E1304" s="17">
        <v>1298</v>
      </c>
      <c r="F1304" s="17"/>
      <c r="G1304" s="40"/>
      <c r="H1304" s="43"/>
      <c r="I1304" s="20"/>
      <c r="J1304" s="17" t="s">
        <v>11</v>
      </c>
      <c r="K1304" s="23">
        <f t="shared" ca="1" si="100"/>
        <v>3.3688690971800197</v>
      </c>
      <c r="L1304" s="23"/>
      <c r="M1304" s="26" t="str">
        <f t="shared" si="101"/>
        <v/>
      </c>
      <c r="N1304" s="48"/>
      <c r="O1304" s="28" t="str">
        <f t="shared" si="102"/>
        <v/>
      </c>
      <c r="P1304" s="26" t="str">
        <f t="shared" si="103"/>
        <v/>
      </c>
      <c r="Q1304" s="26" t="str">
        <f t="shared" si="104"/>
        <v/>
      </c>
    </row>
    <row r="1305" spans="5:17">
      <c r="E1305" s="17">
        <v>1299</v>
      </c>
      <c r="F1305" s="17"/>
      <c r="G1305" s="40"/>
      <c r="H1305" s="43"/>
      <c r="I1305" s="20"/>
      <c r="J1305" s="17" t="s">
        <v>11</v>
      </c>
      <c r="K1305" s="23">
        <f t="shared" ca="1" si="100"/>
        <v>2.7969146757253962</v>
      </c>
      <c r="L1305" s="23"/>
      <c r="M1305" s="26" t="str">
        <f t="shared" si="101"/>
        <v/>
      </c>
      <c r="N1305" s="48"/>
      <c r="O1305" s="28" t="str">
        <f t="shared" si="102"/>
        <v/>
      </c>
      <c r="P1305" s="26" t="str">
        <f t="shared" si="103"/>
        <v/>
      </c>
      <c r="Q1305" s="26" t="str">
        <f t="shared" si="104"/>
        <v/>
      </c>
    </row>
    <row r="1306" spans="5:17">
      <c r="E1306" s="17">
        <v>1300</v>
      </c>
      <c r="F1306" s="17"/>
      <c r="G1306" s="40"/>
      <c r="H1306" s="43"/>
      <c r="I1306" s="20"/>
      <c r="J1306" s="17" t="s">
        <v>11</v>
      </c>
      <c r="K1306" s="23">
        <f t="shared" ca="1" si="100"/>
        <v>4.4471528942177603</v>
      </c>
      <c r="L1306" s="23"/>
      <c r="M1306" s="26" t="str">
        <f t="shared" si="101"/>
        <v/>
      </c>
      <c r="N1306" s="48"/>
      <c r="O1306" s="28" t="str">
        <f t="shared" si="102"/>
        <v/>
      </c>
      <c r="P1306" s="26" t="str">
        <f t="shared" si="103"/>
        <v/>
      </c>
      <c r="Q1306" s="26" t="str">
        <f t="shared" si="104"/>
        <v/>
      </c>
    </row>
    <row r="1307" spans="5:17">
      <c r="E1307" s="17">
        <v>1301</v>
      </c>
      <c r="F1307" s="17"/>
      <c r="G1307" s="40"/>
      <c r="H1307" s="43"/>
      <c r="I1307" s="20"/>
      <c r="J1307" s="17" t="s">
        <v>11</v>
      </c>
      <c r="K1307" s="23">
        <f t="shared" ca="1" si="100"/>
        <v>3.9357564976201962</v>
      </c>
      <c r="L1307" s="23"/>
      <c r="M1307" s="26" t="str">
        <f t="shared" si="101"/>
        <v/>
      </c>
      <c r="N1307" s="48"/>
      <c r="O1307" s="28" t="str">
        <f t="shared" si="102"/>
        <v/>
      </c>
      <c r="P1307" s="26" t="str">
        <f t="shared" si="103"/>
        <v/>
      </c>
      <c r="Q1307" s="26" t="str">
        <f t="shared" si="104"/>
        <v/>
      </c>
    </row>
    <row r="1308" spans="5:17">
      <c r="E1308" s="17">
        <v>1302</v>
      </c>
      <c r="F1308" s="17"/>
      <c r="G1308" s="40"/>
      <c r="H1308" s="43"/>
      <c r="I1308" s="20"/>
      <c r="J1308" s="17" t="s">
        <v>11</v>
      </c>
      <c r="K1308" s="23">
        <f t="shared" ca="1" si="100"/>
        <v>4.2558872610824139</v>
      </c>
      <c r="L1308" s="23"/>
      <c r="M1308" s="26" t="str">
        <f t="shared" si="101"/>
        <v/>
      </c>
      <c r="N1308" s="48"/>
      <c r="O1308" s="28" t="str">
        <f t="shared" si="102"/>
        <v/>
      </c>
      <c r="P1308" s="26" t="str">
        <f t="shared" si="103"/>
        <v/>
      </c>
      <c r="Q1308" s="26" t="str">
        <f t="shared" si="104"/>
        <v/>
      </c>
    </row>
    <row r="1309" spans="5:17">
      <c r="E1309" s="17">
        <v>1303</v>
      </c>
      <c r="F1309" s="17"/>
      <c r="G1309" s="40"/>
      <c r="H1309" s="43"/>
      <c r="I1309" s="20"/>
      <c r="J1309" s="17" t="s">
        <v>11</v>
      </c>
      <c r="K1309" s="23">
        <f t="shared" ca="1" si="100"/>
        <v>4.475091978220715</v>
      </c>
      <c r="L1309" s="23"/>
      <c r="M1309" s="26" t="str">
        <f t="shared" si="101"/>
        <v/>
      </c>
      <c r="N1309" s="48"/>
      <c r="O1309" s="28" t="str">
        <f t="shared" si="102"/>
        <v/>
      </c>
      <c r="P1309" s="26" t="str">
        <f t="shared" si="103"/>
        <v/>
      </c>
      <c r="Q1309" s="26" t="str">
        <f t="shared" si="104"/>
        <v/>
      </c>
    </row>
    <row r="1310" spans="5:17">
      <c r="E1310" s="17">
        <v>1304</v>
      </c>
      <c r="F1310" s="17"/>
      <c r="G1310" s="40"/>
      <c r="H1310" s="43"/>
      <c r="I1310" s="20"/>
      <c r="J1310" s="17" t="s">
        <v>11</v>
      </c>
      <c r="K1310" s="23">
        <f t="shared" ca="1" si="100"/>
        <v>3.0856660077324207</v>
      </c>
      <c r="L1310" s="23"/>
      <c r="M1310" s="26" t="str">
        <f t="shared" si="101"/>
        <v/>
      </c>
      <c r="N1310" s="48"/>
      <c r="O1310" s="28" t="str">
        <f t="shared" si="102"/>
        <v/>
      </c>
      <c r="P1310" s="26" t="str">
        <f t="shared" si="103"/>
        <v/>
      </c>
      <c r="Q1310" s="26" t="str">
        <f t="shared" si="104"/>
        <v/>
      </c>
    </row>
    <row r="1311" spans="5:17">
      <c r="E1311" s="17">
        <v>1305</v>
      </c>
      <c r="F1311" s="17"/>
      <c r="G1311" s="40"/>
      <c r="H1311" s="43"/>
      <c r="I1311" s="20"/>
      <c r="J1311" s="17" t="s">
        <v>11</v>
      </c>
      <c r="K1311" s="23">
        <f t="shared" ca="1" si="100"/>
        <v>2.8435981351431456</v>
      </c>
      <c r="L1311" s="23"/>
      <c r="M1311" s="26" t="str">
        <f t="shared" si="101"/>
        <v/>
      </c>
      <c r="N1311" s="48"/>
      <c r="O1311" s="28" t="str">
        <f t="shared" si="102"/>
        <v/>
      </c>
      <c r="P1311" s="26" t="str">
        <f t="shared" si="103"/>
        <v/>
      </c>
      <c r="Q1311" s="26" t="str">
        <f t="shared" si="104"/>
        <v/>
      </c>
    </row>
    <row r="1312" spans="5:17">
      <c r="E1312" s="17">
        <v>1306</v>
      </c>
      <c r="F1312" s="17"/>
      <c r="G1312" s="40"/>
      <c r="H1312" s="43"/>
      <c r="I1312" s="20"/>
      <c r="J1312" s="17" t="s">
        <v>11</v>
      </c>
      <c r="K1312" s="23">
        <f t="shared" ca="1" si="100"/>
        <v>3.775063667917089</v>
      </c>
      <c r="L1312" s="23"/>
      <c r="M1312" s="26" t="str">
        <f t="shared" si="101"/>
        <v/>
      </c>
      <c r="N1312" s="48"/>
      <c r="O1312" s="28" t="str">
        <f t="shared" si="102"/>
        <v/>
      </c>
      <c r="P1312" s="26" t="str">
        <f t="shared" si="103"/>
        <v/>
      </c>
      <c r="Q1312" s="26" t="str">
        <f t="shared" si="104"/>
        <v/>
      </c>
    </row>
    <row r="1313" spans="5:17">
      <c r="E1313" s="17">
        <v>1307</v>
      </c>
      <c r="F1313" s="17"/>
      <c r="G1313" s="40"/>
      <c r="H1313" s="43"/>
      <c r="I1313" s="20"/>
      <c r="J1313" s="17" t="s">
        <v>11</v>
      </c>
      <c r="K1313" s="23">
        <f t="shared" ca="1" si="100"/>
        <v>4.3464925355495616</v>
      </c>
      <c r="L1313" s="23"/>
      <c r="M1313" s="26" t="str">
        <f t="shared" si="101"/>
        <v/>
      </c>
      <c r="N1313" s="48"/>
      <c r="O1313" s="28" t="str">
        <f t="shared" si="102"/>
        <v/>
      </c>
      <c r="P1313" s="26" t="str">
        <f t="shared" si="103"/>
        <v/>
      </c>
      <c r="Q1313" s="26" t="str">
        <f t="shared" si="104"/>
        <v/>
      </c>
    </row>
    <row r="1314" spans="5:17">
      <c r="E1314" s="17">
        <v>1308</v>
      </c>
      <c r="F1314" s="17"/>
      <c r="G1314" s="40"/>
      <c r="H1314" s="43"/>
      <c r="I1314" s="20"/>
      <c r="J1314" s="17" t="s">
        <v>11</v>
      </c>
      <c r="K1314" s="23">
        <f t="shared" ca="1" si="100"/>
        <v>3.5215877704024927</v>
      </c>
      <c r="L1314" s="23"/>
      <c r="M1314" s="26" t="str">
        <f t="shared" si="101"/>
        <v/>
      </c>
      <c r="N1314" s="48"/>
      <c r="O1314" s="28" t="str">
        <f t="shared" si="102"/>
        <v/>
      </c>
      <c r="P1314" s="26" t="str">
        <f t="shared" si="103"/>
        <v/>
      </c>
      <c r="Q1314" s="26" t="str">
        <f t="shared" si="104"/>
        <v/>
      </c>
    </row>
    <row r="1315" spans="5:17">
      <c r="E1315" s="17">
        <v>1309</v>
      </c>
      <c r="F1315" s="17"/>
      <c r="G1315" s="40"/>
      <c r="H1315" s="43"/>
      <c r="I1315" s="20"/>
      <c r="J1315" s="17" t="s">
        <v>11</v>
      </c>
      <c r="K1315" s="23">
        <f t="shared" ca="1" si="100"/>
        <v>4.3835074535380851</v>
      </c>
      <c r="L1315" s="23"/>
      <c r="M1315" s="26" t="str">
        <f t="shared" si="101"/>
        <v/>
      </c>
      <c r="N1315" s="48"/>
      <c r="O1315" s="28" t="str">
        <f t="shared" si="102"/>
        <v/>
      </c>
      <c r="P1315" s="26" t="str">
        <f t="shared" si="103"/>
        <v/>
      </c>
      <c r="Q1315" s="26" t="str">
        <f t="shared" si="104"/>
        <v/>
      </c>
    </row>
    <row r="1316" spans="5:17">
      <c r="E1316" s="17">
        <v>1310</v>
      </c>
      <c r="F1316" s="17"/>
      <c r="G1316" s="40"/>
      <c r="H1316" s="43"/>
      <c r="I1316" s="20"/>
      <c r="J1316" s="17" t="s">
        <v>11</v>
      </c>
      <c r="K1316" s="23">
        <f t="shared" ca="1" si="100"/>
        <v>2.9578375935462322</v>
      </c>
      <c r="L1316" s="23"/>
      <c r="M1316" s="26" t="str">
        <f t="shared" si="101"/>
        <v/>
      </c>
      <c r="N1316" s="48"/>
      <c r="O1316" s="28" t="str">
        <f t="shared" si="102"/>
        <v/>
      </c>
      <c r="P1316" s="26" t="str">
        <f t="shared" si="103"/>
        <v/>
      </c>
      <c r="Q1316" s="26" t="str">
        <f t="shared" si="104"/>
        <v/>
      </c>
    </row>
    <row r="1317" spans="5:17">
      <c r="E1317" s="17">
        <v>1311</v>
      </c>
      <c r="F1317" s="17"/>
      <c r="G1317" s="40"/>
      <c r="H1317" s="43"/>
      <c r="I1317" s="20"/>
      <c r="J1317" s="17" t="s">
        <v>11</v>
      </c>
      <c r="K1317" s="23">
        <f t="shared" ca="1" si="100"/>
        <v>4.2035364310482537</v>
      </c>
      <c r="L1317" s="23"/>
      <c r="M1317" s="26" t="str">
        <f t="shared" si="101"/>
        <v/>
      </c>
      <c r="N1317" s="48"/>
      <c r="O1317" s="28" t="str">
        <f t="shared" si="102"/>
        <v/>
      </c>
      <c r="P1317" s="26" t="str">
        <f t="shared" si="103"/>
        <v/>
      </c>
      <c r="Q1317" s="26" t="str">
        <f t="shared" si="104"/>
        <v/>
      </c>
    </row>
    <row r="1318" spans="5:17">
      <c r="E1318" s="17">
        <v>1312</v>
      </c>
      <c r="F1318" s="17"/>
      <c r="G1318" s="40"/>
      <c r="H1318" s="43"/>
      <c r="I1318" s="20"/>
      <c r="J1318" s="17" t="s">
        <v>11</v>
      </c>
      <c r="K1318" s="23">
        <f t="shared" ca="1" si="100"/>
        <v>3.2147513854463883</v>
      </c>
      <c r="L1318" s="23"/>
      <c r="M1318" s="26" t="str">
        <f t="shared" si="101"/>
        <v/>
      </c>
      <c r="N1318" s="48"/>
      <c r="O1318" s="28" t="str">
        <f t="shared" si="102"/>
        <v/>
      </c>
      <c r="P1318" s="26" t="str">
        <f t="shared" si="103"/>
        <v/>
      </c>
      <c r="Q1318" s="26" t="str">
        <f t="shared" si="104"/>
        <v/>
      </c>
    </row>
    <row r="1319" spans="5:17">
      <c r="E1319" s="17">
        <v>1313</v>
      </c>
      <c r="F1319" s="17"/>
      <c r="G1319" s="40"/>
      <c r="H1319" s="43"/>
      <c r="I1319" s="20"/>
      <c r="J1319" s="17" t="s">
        <v>11</v>
      </c>
      <c r="K1319" s="23">
        <f t="shared" ca="1" si="100"/>
        <v>2.8902917889644844</v>
      </c>
      <c r="L1319" s="23"/>
      <c r="M1319" s="26" t="str">
        <f t="shared" si="101"/>
        <v/>
      </c>
      <c r="N1319" s="48"/>
      <c r="O1319" s="28" t="str">
        <f t="shared" si="102"/>
        <v/>
      </c>
      <c r="P1319" s="26" t="str">
        <f t="shared" si="103"/>
        <v/>
      </c>
      <c r="Q1319" s="26" t="str">
        <f t="shared" si="104"/>
        <v/>
      </c>
    </row>
    <row r="1320" spans="5:17">
      <c r="E1320" s="17">
        <v>1314</v>
      </c>
      <c r="F1320" s="17"/>
      <c r="G1320" s="40"/>
      <c r="H1320" s="43"/>
      <c r="I1320" s="20"/>
      <c r="J1320" s="17" t="s">
        <v>11</v>
      </c>
      <c r="K1320" s="23">
        <f t="shared" ca="1" si="100"/>
        <v>3.6525272012698746</v>
      </c>
      <c r="L1320" s="23"/>
      <c r="M1320" s="26" t="str">
        <f t="shared" si="101"/>
        <v/>
      </c>
      <c r="N1320" s="48"/>
      <c r="O1320" s="28" t="str">
        <f t="shared" si="102"/>
        <v/>
      </c>
      <c r="P1320" s="26" t="str">
        <f t="shared" si="103"/>
        <v/>
      </c>
      <c r="Q1320" s="26" t="str">
        <f t="shared" si="104"/>
        <v/>
      </c>
    </row>
    <row r="1321" spans="5:17">
      <c r="E1321" s="17">
        <v>1315</v>
      </c>
      <c r="F1321" s="17"/>
      <c r="G1321" s="40"/>
      <c r="H1321" s="43"/>
      <c r="I1321" s="20"/>
      <c r="J1321" s="17" t="s">
        <v>11</v>
      </c>
      <c r="K1321" s="23">
        <f t="shared" ca="1" si="100"/>
        <v>4.0447781236890137</v>
      </c>
      <c r="L1321" s="23"/>
      <c r="M1321" s="26" t="str">
        <f t="shared" si="101"/>
        <v/>
      </c>
      <c r="N1321" s="48"/>
      <c r="O1321" s="28" t="str">
        <f t="shared" si="102"/>
        <v/>
      </c>
      <c r="P1321" s="26" t="str">
        <f t="shared" si="103"/>
        <v/>
      </c>
      <c r="Q1321" s="26" t="str">
        <f t="shared" si="104"/>
        <v/>
      </c>
    </row>
    <row r="1322" spans="5:17">
      <c r="E1322" s="17">
        <v>1316</v>
      </c>
      <c r="F1322" s="17"/>
      <c r="G1322" s="40"/>
      <c r="H1322" s="43"/>
      <c r="I1322" s="20"/>
      <c r="J1322" s="17" t="s">
        <v>11</v>
      </c>
      <c r="K1322" s="23">
        <f t="shared" ca="1" si="100"/>
        <v>3.9849451663799309</v>
      </c>
      <c r="L1322" s="23"/>
      <c r="M1322" s="26" t="str">
        <f t="shared" si="101"/>
        <v/>
      </c>
      <c r="N1322" s="48"/>
      <c r="O1322" s="28" t="str">
        <f t="shared" si="102"/>
        <v/>
      </c>
      <c r="P1322" s="26" t="str">
        <f t="shared" si="103"/>
        <v/>
      </c>
      <c r="Q1322" s="26" t="str">
        <f t="shared" si="104"/>
        <v/>
      </c>
    </row>
    <row r="1323" spans="5:17">
      <c r="E1323" s="17">
        <v>1317</v>
      </c>
      <c r="F1323" s="17"/>
      <c r="G1323" s="40"/>
      <c r="H1323" s="43"/>
      <c r="I1323" s="20"/>
      <c r="J1323" s="17" t="s">
        <v>11</v>
      </c>
      <c r="K1323" s="23">
        <f t="shared" ref="K1323:K1386" ca="1" si="105">2.75+RAND()*(4.6-2.75)</f>
        <v>4.1094981618819517</v>
      </c>
      <c r="L1323" s="23"/>
      <c r="M1323" s="26" t="str">
        <f t="shared" si="101"/>
        <v/>
      </c>
      <c r="N1323" s="48"/>
      <c r="O1323" s="28" t="str">
        <f t="shared" si="102"/>
        <v/>
      </c>
      <c r="P1323" s="26" t="str">
        <f t="shared" si="103"/>
        <v/>
      </c>
      <c r="Q1323" s="26" t="str">
        <f t="shared" si="104"/>
        <v/>
      </c>
    </row>
    <row r="1324" spans="5:17">
      <c r="E1324" s="17">
        <v>1318</v>
      </c>
      <c r="F1324" s="17"/>
      <c r="G1324" s="40"/>
      <c r="H1324" s="43"/>
      <c r="I1324" s="20"/>
      <c r="J1324" s="17" t="s">
        <v>11</v>
      </c>
      <c r="K1324" s="23">
        <f t="shared" ca="1" si="105"/>
        <v>2.9019203162818101</v>
      </c>
      <c r="L1324" s="23"/>
      <c r="M1324" s="26" t="str">
        <f t="shared" si="101"/>
        <v/>
      </c>
      <c r="N1324" s="48"/>
      <c r="O1324" s="28" t="str">
        <f t="shared" si="102"/>
        <v/>
      </c>
      <c r="P1324" s="26" t="str">
        <f t="shared" si="103"/>
        <v/>
      </c>
      <c r="Q1324" s="26" t="str">
        <f t="shared" si="104"/>
        <v/>
      </c>
    </row>
    <row r="1325" spans="5:17">
      <c r="E1325" s="17">
        <v>1319</v>
      </c>
      <c r="F1325" s="17"/>
      <c r="G1325" s="40"/>
      <c r="H1325" s="43"/>
      <c r="I1325" s="20"/>
      <c r="J1325" s="17" t="s">
        <v>11</v>
      </c>
      <c r="K1325" s="23">
        <f t="shared" ca="1" si="105"/>
        <v>4.5603357526508486</v>
      </c>
      <c r="L1325" s="23"/>
      <c r="M1325" s="26" t="str">
        <f t="shared" si="101"/>
        <v/>
      </c>
      <c r="N1325" s="48"/>
      <c r="O1325" s="28" t="str">
        <f t="shared" si="102"/>
        <v/>
      </c>
      <c r="P1325" s="26" t="str">
        <f t="shared" si="103"/>
        <v/>
      </c>
      <c r="Q1325" s="26" t="str">
        <f t="shared" si="104"/>
        <v/>
      </c>
    </row>
    <row r="1326" spans="5:17">
      <c r="E1326" s="17">
        <v>1320</v>
      </c>
      <c r="F1326" s="17"/>
      <c r="G1326" s="40"/>
      <c r="H1326" s="43"/>
      <c r="I1326" s="20"/>
      <c r="J1326" s="17" t="s">
        <v>11</v>
      </c>
      <c r="K1326" s="23">
        <f t="shared" ca="1" si="105"/>
        <v>3.7712025440153516</v>
      </c>
      <c r="L1326" s="23"/>
      <c r="M1326" s="26" t="str">
        <f t="shared" si="101"/>
        <v/>
      </c>
      <c r="N1326" s="48"/>
      <c r="O1326" s="28" t="str">
        <f t="shared" si="102"/>
        <v/>
      </c>
      <c r="P1326" s="26" t="str">
        <f t="shared" si="103"/>
        <v/>
      </c>
      <c r="Q1326" s="26" t="str">
        <f t="shared" si="104"/>
        <v/>
      </c>
    </row>
    <row r="1327" spans="5:17">
      <c r="E1327" s="17">
        <v>1321</v>
      </c>
      <c r="F1327" s="17"/>
      <c r="G1327" s="40"/>
      <c r="H1327" s="43"/>
      <c r="I1327" s="20"/>
      <c r="J1327" s="17" t="s">
        <v>11</v>
      </c>
      <c r="K1327" s="23">
        <f t="shared" ca="1" si="105"/>
        <v>2.7855676581000077</v>
      </c>
      <c r="L1327" s="23"/>
      <c r="M1327" s="26" t="str">
        <f t="shared" si="101"/>
        <v/>
      </c>
      <c r="N1327" s="48"/>
      <c r="O1327" s="28" t="str">
        <f t="shared" si="102"/>
        <v/>
      </c>
      <c r="P1327" s="26" t="str">
        <f t="shared" si="103"/>
        <v/>
      </c>
      <c r="Q1327" s="26" t="str">
        <f t="shared" si="104"/>
        <v/>
      </c>
    </row>
    <row r="1328" spans="5:17">
      <c r="E1328" s="17">
        <v>1322</v>
      </c>
      <c r="F1328" s="17"/>
      <c r="G1328" s="40"/>
      <c r="H1328" s="43"/>
      <c r="I1328" s="20"/>
      <c r="J1328" s="17" t="s">
        <v>11</v>
      </c>
      <c r="K1328" s="23">
        <f t="shared" ca="1" si="105"/>
        <v>3.0132303415972101</v>
      </c>
      <c r="L1328" s="23"/>
      <c r="M1328" s="26" t="str">
        <f t="shared" si="101"/>
        <v/>
      </c>
      <c r="N1328" s="48"/>
      <c r="O1328" s="28" t="str">
        <f t="shared" si="102"/>
        <v/>
      </c>
      <c r="P1328" s="26" t="str">
        <f t="shared" si="103"/>
        <v/>
      </c>
      <c r="Q1328" s="26" t="str">
        <f t="shared" si="104"/>
        <v/>
      </c>
    </row>
    <row r="1329" spans="5:17">
      <c r="E1329" s="17">
        <v>1323</v>
      </c>
      <c r="F1329" s="17"/>
      <c r="G1329" s="40"/>
      <c r="H1329" s="43"/>
      <c r="I1329" s="20"/>
      <c r="J1329" s="17" t="s">
        <v>11</v>
      </c>
      <c r="K1329" s="23">
        <f t="shared" ca="1" si="105"/>
        <v>3.8060903313393193</v>
      </c>
      <c r="L1329" s="23"/>
      <c r="M1329" s="26" t="str">
        <f t="shared" si="101"/>
        <v/>
      </c>
      <c r="N1329" s="48"/>
      <c r="O1329" s="28" t="str">
        <f t="shared" si="102"/>
        <v/>
      </c>
      <c r="P1329" s="26" t="str">
        <f t="shared" si="103"/>
        <v/>
      </c>
      <c r="Q1329" s="26" t="str">
        <f t="shared" si="104"/>
        <v/>
      </c>
    </row>
    <row r="1330" spans="5:17">
      <c r="E1330" s="17">
        <v>1324</v>
      </c>
      <c r="F1330" s="17"/>
      <c r="G1330" s="40"/>
      <c r="H1330" s="43"/>
      <c r="I1330" s="20"/>
      <c r="J1330" s="17" t="s">
        <v>11</v>
      </c>
      <c r="K1330" s="23">
        <f t="shared" ca="1" si="105"/>
        <v>4.4021639394853205</v>
      </c>
      <c r="L1330" s="23"/>
      <c r="M1330" s="26" t="str">
        <f t="shared" si="101"/>
        <v/>
      </c>
      <c r="N1330" s="48"/>
      <c r="O1330" s="28" t="str">
        <f t="shared" si="102"/>
        <v/>
      </c>
      <c r="P1330" s="26" t="str">
        <f t="shared" si="103"/>
        <v/>
      </c>
      <c r="Q1330" s="26" t="str">
        <f t="shared" si="104"/>
        <v/>
      </c>
    </row>
    <row r="1331" spans="5:17">
      <c r="E1331" s="17">
        <v>1325</v>
      </c>
      <c r="F1331" s="17"/>
      <c r="G1331" s="40"/>
      <c r="H1331" s="43"/>
      <c r="I1331" s="20"/>
      <c r="J1331" s="17" t="s">
        <v>11</v>
      </c>
      <c r="K1331" s="23">
        <f t="shared" ca="1" si="105"/>
        <v>2.9496779985174726</v>
      </c>
      <c r="L1331" s="23"/>
      <c r="M1331" s="26" t="str">
        <f t="shared" si="101"/>
        <v/>
      </c>
      <c r="N1331" s="48"/>
      <c r="O1331" s="28" t="str">
        <f t="shared" si="102"/>
        <v/>
      </c>
      <c r="P1331" s="26" t="str">
        <f t="shared" si="103"/>
        <v/>
      </c>
      <c r="Q1331" s="26" t="str">
        <f t="shared" si="104"/>
        <v/>
      </c>
    </row>
    <row r="1332" spans="5:17">
      <c r="E1332" s="17">
        <v>1326</v>
      </c>
      <c r="F1332" s="17"/>
      <c r="G1332" s="40"/>
      <c r="H1332" s="43"/>
      <c r="I1332" s="20"/>
      <c r="J1332" s="17" t="s">
        <v>11</v>
      </c>
      <c r="K1332" s="23">
        <f t="shared" ca="1" si="105"/>
        <v>4.1169865539571351</v>
      </c>
      <c r="L1332" s="23"/>
      <c r="M1332" s="26" t="str">
        <f t="shared" si="101"/>
        <v/>
      </c>
      <c r="N1332" s="48"/>
      <c r="O1332" s="28" t="str">
        <f t="shared" si="102"/>
        <v/>
      </c>
      <c r="P1332" s="26" t="str">
        <f t="shared" si="103"/>
        <v/>
      </c>
      <c r="Q1332" s="26" t="str">
        <f t="shared" si="104"/>
        <v/>
      </c>
    </row>
    <row r="1333" spans="5:17">
      <c r="E1333" s="17">
        <v>1327</v>
      </c>
      <c r="F1333" s="17"/>
      <c r="G1333" s="40"/>
      <c r="H1333" s="43"/>
      <c r="I1333" s="20"/>
      <c r="J1333" s="17" t="s">
        <v>11</v>
      </c>
      <c r="K1333" s="23">
        <f t="shared" ca="1" si="105"/>
        <v>3.6087267910666139</v>
      </c>
      <c r="L1333" s="23"/>
      <c r="M1333" s="26" t="str">
        <f t="shared" si="101"/>
        <v/>
      </c>
      <c r="N1333" s="48"/>
      <c r="O1333" s="28" t="str">
        <f t="shared" si="102"/>
        <v/>
      </c>
      <c r="P1333" s="26" t="str">
        <f t="shared" si="103"/>
        <v/>
      </c>
      <c r="Q1333" s="26" t="str">
        <f t="shared" si="104"/>
        <v/>
      </c>
    </row>
    <row r="1334" spans="5:17">
      <c r="E1334" s="17">
        <v>1328</v>
      </c>
      <c r="F1334" s="17"/>
      <c r="G1334" s="40"/>
      <c r="H1334" s="43"/>
      <c r="I1334" s="20"/>
      <c r="J1334" s="17" t="s">
        <v>11</v>
      </c>
      <c r="K1334" s="23">
        <f t="shared" ca="1" si="105"/>
        <v>2.9290151422453841</v>
      </c>
      <c r="L1334" s="23"/>
      <c r="M1334" s="26" t="str">
        <f t="shared" ref="M1334:M1397" si="106">IF(N1333="","",IF(OR(N1333="REPORTÉ",N1333="ANNULÉ"),M1333,IF(N1333="GAGNÉ",M1331,M1332+M1333)))</f>
        <v/>
      </c>
      <c r="N1334" s="48"/>
      <c r="O1334" s="28" t="str">
        <f t="shared" si="102"/>
        <v/>
      </c>
      <c r="P1334" s="26" t="str">
        <f t="shared" si="103"/>
        <v/>
      </c>
      <c r="Q1334" s="26" t="str">
        <f t="shared" si="104"/>
        <v/>
      </c>
    </row>
    <row r="1335" spans="5:17">
      <c r="E1335" s="17">
        <v>1329</v>
      </c>
      <c r="F1335" s="17"/>
      <c r="G1335" s="40"/>
      <c r="H1335" s="43"/>
      <c r="I1335" s="20"/>
      <c r="J1335" s="17" t="s">
        <v>11</v>
      </c>
      <c r="K1335" s="23">
        <f t="shared" ca="1" si="105"/>
        <v>3.8258878749228975</v>
      </c>
      <c r="L1335" s="23"/>
      <c r="M1335" s="26" t="str">
        <f t="shared" si="106"/>
        <v/>
      </c>
      <c r="N1335" s="48"/>
      <c r="O1335" s="28" t="str">
        <f t="shared" si="102"/>
        <v/>
      </c>
      <c r="P1335" s="26" t="str">
        <f t="shared" si="103"/>
        <v/>
      </c>
      <c r="Q1335" s="26" t="str">
        <f t="shared" si="104"/>
        <v/>
      </c>
    </row>
    <row r="1336" spans="5:17">
      <c r="E1336" s="17">
        <v>1330</v>
      </c>
      <c r="F1336" s="17"/>
      <c r="G1336" s="40"/>
      <c r="H1336" s="43"/>
      <c r="I1336" s="20"/>
      <c r="J1336" s="17" t="s">
        <v>11</v>
      </c>
      <c r="K1336" s="23">
        <f t="shared" ca="1" si="105"/>
        <v>3.6989609459807982</v>
      </c>
      <c r="L1336" s="23"/>
      <c r="M1336" s="26" t="str">
        <f t="shared" si="106"/>
        <v/>
      </c>
      <c r="N1336" s="48"/>
      <c r="O1336" s="28" t="str">
        <f t="shared" si="102"/>
        <v/>
      </c>
      <c r="P1336" s="26" t="str">
        <f t="shared" si="103"/>
        <v/>
      </c>
      <c r="Q1336" s="26" t="str">
        <f t="shared" si="104"/>
        <v/>
      </c>
    </row>
    <row r="1337" spans="5:17">
      <c r="E1337" s="17">
        <v>1331</v>
      </c>
      <c r="F1337" s="17"/>
      <c r="G1337" s="40"/>
      <c r="H1337" s="43"/>
      <c r="I1337" s="20"/>
      <c r="J1337" s="17" t="s">
        <v>11</v>
      </c>
      <c r="K1337" s="23">
        <f t="shared" ca="1" si="105"/>
        <v>3.3181286711811797</v>
      </c>
      <c r="L1337" s="23"/>
      <c r="M1337" s="26" t="str">
        <f t="shared" si="106"/>
        <v/>
      </c>
      <c r="N1337" s="48"/>
      <c r="O1337" s="28" t="str">
        <f t="shared" si="102"/>
        <v/>
      </c>
      <c r="P1337" s="26" t="str">
        <f t="shared" si="103"/>
        <v/>
      </c>
      <c r="Q1337" s="26" t="str">
        <f t="shared" si="104"/>
        <v/>
      </c>
    </row>
    <row r="1338" spans="5:17">
      <c r="E1338" s="17">
        <v>1332</v>
      </c>
      <c r="F1338" s="17"/>
      <c r="G1338" s="40"/>
      <c r="H1338" s="43"/>
      <c r="I1338" s="20"/>
      <c r="J1338" s="17" t="s">
        <v>11</v>
      </c>
      <c r="K1338" s="23">
        <f t="shared" ca="1" si="105"/>
        <v>4.5954899217816205</v>
      </c>
      <c r="L1338" s="23"/>
      <c r="M1338" s="26" t="str">
        <f t="shared" si="106"/>
        <v/>
      </c>
      <c r="N1338" s="48"/>
      <c r="O1338" s="28" t="str">
        <f t="shared" si="102"/>
        <v/>
      </c>
      <c r="P1338" s="26" t="str">
        <f t="shared" si="103"/>
        <v/>
      </c>
      <c r="Q1338" s="26" t="str">
        <f t="shared" si="104"/>
        <v/>
      </c>
    </row>
    <row r="1339" spans="5:17">
      <c r="E1339" s="17">
        <v>1333</v>
      </c>
      <c r="F1339" s="17"/>
      <c r="G1339" s="40"/>
      <c r="H1339" s="43"/>
      <c r="I1339" s="20"/>
      <c r="J1339" s="17" t="s">
        <v>11</v>
      </c>
      <c r="K1339" s="23">
        <f t="shared" ca="1" si="105"/>
        <v>4.0918087615757956</v>
      </c>
      <c r="L1339" s="23"/>
      <c r="M1339" s="26" t="str">
        <f t="shared" si="106"/>
        <v/>
      </c>
      <c r="N1339" s="48"/>
      <c r="O1339" s="28" t="str">
        <f t="shared" si="102"/>
        <v/>
      </c>
      <c r="P1339" s="26" t="str">
        <f t="shared" si="103"/>
        <v/>
      </c>
      <c r="Q1339" s="26" t="str">
        <f t="shared" si="104"/>
        <v/>
      </c>
    </row>
    <row r="1340" spans="5:17">
      <c r="E1340" s="17">
        <v>1334</v>
      </c>
      <c r="F1340" s="17"/>
      <c r="G1340" s="40"/>
      <c r="H1340" s="43"/>
      <c r="I1340" s="20"/>
      <c r="J1340" s="17" t="s">
        <v>11</v>
      </c>
      <c r="K1340" s="23">
        <f t="shared" ca="1" si="105"/>
        <v>3.5242352722549821</v>
      </c>
      <c r="L1340" s="23"/>
      <c r="M1340" s="26" t="str">
        <f t="shared" si="106"/>
        <v/>
      </c>
      <c r="N1340" s="48"/>
      <c r="O1340" s="28" t="str">
        <f t="shared" si="102"/>
        <v/>
      </c>
      <c r="P1340" s="26" t="str">
        <f t="shared" si="103"/>
        <v/>
      </c>
      <c r="Q1340" s="26" t="str">
        <f t="shared" si="104"/>
        <v/>
      </c>
    </row>
    <row r="1341" spans="5:17">
      <c r="E1341" s="17">
        <v>1335</v>
      </c>
      <c r="F1341" s="17"/>
      <c r="G1341" s="40"/>
      <c r="H1341" s="43"/>
      <c r="I1341" s="20"/>
      <c r="J1341" s="17" t="s">
        <v>11</v>
      </c>
      <c r="K1341" s="23">
        <f t="shared" ca="1" si="105"/>
        <v>4.0758293969883681</v>
      </c>
      <c r="L1341" s="23"/>
      <c r="M1341" s="26" t="str">
        <f t="shared" si="106"/>
        <v/>
      </c>
      <c r="N1341" s="48"/>
      <c r="O1341" s="28" t="str">
        <f t="shared" si="102"/>
        <v/>
      </c>
      <c r="P1341" s="26" t="str">
        <f t="shared" si="103"/>
        <v/>
      </c>
      <c r="Q1341" s="26" t="str">
        <f t="shared" si="104"/>
        <v/>
      </c>
    </row>
    <row r="1342" spans="5:17">
      <c r="E1342" s="17">
        <v>1336</v>
      </c>
      <c r="F1342" s="17"/>
      <c r="G1342" s="40"/>
      <c r="H1342" s="43"/>
      <c r="I1342" s="20"/>
      <c r="J1342" s="17" t="s">
        <v>11</v>
      </c>
      <c r="K1342" s="23">
        <f t="shared" ca="1" si="105"/>
        <v>3.2476162704143854</v>
      </c>
      <c r="L1342" s="23"/>
      <c r="M1342" s="26" t="str">
        <f t="shared" si="106"/>
        <v/>
      </c>
      <c r="N1342" s="48"/>
      <c r="O1342" s="28" t="str">
        <f t="shared" si="102"/>
        <v/>
      </c>
      <c r="P1342" s="26" t="str">
        <f t="shared" si="103"/>
        <v/>
      </c>
      <c r="Q1342" s="26" t="str">
        <f t="shared" si="104"/>
        <v/>
      </c>
    </row>
    <row r="1343" spans="5:17">
      <c r="E1343" s="17">
        <v>1337</v>
      </c>
      <c r="F1343" s="17"/>
      <c r="G1343" s="40"/>
      <c r="H1343" s="43"/>
      <c r="I1343" s="20"/>
      <c r="J1343" s="17" t="s">
        <v>11</v>
      </c>
      <c r="K1343" s="23">
        <f t="shared" ca="1" si="105"/>
        <v>4.5331601068996781</v>
      </c>
      <c r="L1343" s="23"/>
      <c r="M1343" s="26" t="str">
        <f t="shared" si="106"/>
        <v/>
      </c>
      <c r="N1343" s="48"/>
      <c r="O1343" s="28" t="str">
        <f t="shared" si="102"/>
        <v/>
      </c>
      <c r="P1343" s="26" t="str">
        <f t="shared" si="103"/>
        <v/>
      </c>
      <c r="Q1343" s="26" t="str">
        <f t="shared" si="104"/>
        <v/>
      </c>
    </row>
    <row r="1344" spans="5:17">
      <c r="E1344" s="17">
        <v>1338</v>
      </c>
      <c r="F1344" s="17"/>
      <c r="G1344" s="40"/>
      <c r="H1344" s="43"/>
      <c r="I1344" s="20"/>
      <c r="J1344" s="17" t="s">
        <v>11</v>
      </c>
      <c r="K1344" s="23">
        <f t="shared" ca="1" si="105"/>
        <v>4.1724671417165728</v>
      </c>
      <c r="L1344" s="23"/>
      <c r="M1344" s="26" t="str">
        <f t="shared" si="106"/>
        <v/>
      </c>
      <c r="N1344" s="48"/>
      <c r="O1344" s="28" t="str">
        <f t="shared" si="102"/>
        <v/>
      </c>
      <c r="P1344" s="26" t="str">
        <f t="shared" si="103"/>
        <v/>
      </c>
      <c r="Q1344" s="26" t="str">
        <f t="shared" si="104"/>
        <v/>
      </c>
    </row>
    <row r="1345" spans="5:17">
      <c r="E1345" s="17">
        <v>1339</v>
      </c>
      <c r="F1345" s="17"/>
      <c r="G1345" s="40"/>
      <c r="H1345" s="43"/>
      <c r="I1345" s="20"/>
      <c r="J1345" s="17" t="s">
        <v>11</v>
      </c>
      <c r="K1345" s="23">
        <f t="shared" ca="1" si="105"/>
        <v>3.7376648537817658</v>
      </c>
      <c r="L1345" s="23"/>
      <c r="M1345" s="26" t="str">
        <f t="shared" si="106"/>
        <v/>
      </c>
      <c r="N1345" s="48"/>
      <c r="O1345" s="28" t="str">
        <f t="shared" si="102"/>
        <v/>
      </c>
      <c r="P1345" s="26" t="str">
        <f t="shared" si="103"/>
        <v/>
      </c>
      <c r="Q1345" s="26" t="str">
        <f t="shared" si="104"/>
        <v/>
      </c>
    </row>
    <row r="1346" spans="5:17">
      <c r="E1346" s="17">
        <v>1340</v>
      </c>
      <c r="F1346" s="17"/>
      <c r="G1346" s="40"/>
      <c r="H1346" s="43"/>
      <c r="I1346" s="20"/>
      <c r="J1346" s="17" t="s">
        <v>11</v>
      </c>
      <c r="K1346" s="23">
        <f t="shared" ca="1" si="105"/>
        <v>3.6999221737667911</v>
      </c>
      <c r="L1346" s="23"/>
      <c r="M1346" s="26" t="str">
        <f t="shared" si="106"/>
        <v/>
      </c>
      <c r="N1346" s="48"/>
      <c r="O1346" s="28" t="str">
        <f t="shared" si="102"/>
        <v/>
      </c>
      <c r="P1346" s="26" t="str">
        <f t="shared" si="103"/>
        <v/>
      </c>
      <c r="Q1346" s="26" t="str">
        <f t="shared" si="104"/>
        <v/>
      </c>
    </row>
    <row r="1347" spans="5:17">
      <c r="E1347" s="17">
        <v>1341</v>
      </c>
      <c r="F1347" s="17"/>
      <c r="G1347" s="40"/>
      <c r="H1347" s="43"/>
      <c r="I1347" s="20"/>
      <c r="J1347" s="17" t="s">
        <v>11</v>
      </c>
      <c r="K1347" s="23">
        <f t="shared" ca="1" si="105"/>
        <v>4.0842294755856914</v>
      </c>
      <c r="L1347" s="23"/>
      <c r="M1347" s="26" t="str">
        <f t="shared" si="106"/>
        <v/>
      </c>
      <c r="N1347" s="48"/>
      <c r="O1347" s="28" t="str">
        <f t="shared" si="102"/>
        <v/>
      </c>
      <c r="P1347" s="26" t="str">
        <f t="shared" si="103"/>
        <v/>
      </c>
      <c r="Q1347" s="26" t="str">
        <f t="shared" si="104"/>
        <v/>
      </c>
    </row>
    <row r="1348" spans="5:17">
      <c r="E1348" s="17">
        <v>1342</v>
      </c>
      <c r="F1348" s="17"/>
      <c r="G1348" s="40"/>
      <c r="H1348" s="43"/>
      <c r="I1348" s="20"/>
      <c r="J1348" s="17" t="s">
        <v>11</v>
      </c>
      <c r="K1348" s="23">
        <f t="shared" ca="1" si="105"/>
        <v>3.7620214928350277</v>
      </c>
      <c r="L1348" s="23"/>
      <c r="M1348" s="26" t="str">
        <f t="shared" si="106"/>
        <v/>
      </c>
      <c r="N1348" s="48"/>
      <c r="O1348" s="28" t="str">
        <f t="shared" si="102"/>
        <v/>
      </c>
      <c r="P1348" s="26" t="str">
        <f t="shared" si="103"/>
        <v/>
      </c>
      <c r="Q1348" s="26" t="str">
        <f t="shared" si="104"/>
        <v/>
      </c>
    </row>
    <row r="1349" spans="5:17">
      <c r="E1349" s="17">
        <v>1343</v>
      </c>
      <c r="F1349" s="17"/>
      <c r="G1349" s="40"/>
      <c r="H1349" s="43"/>
      <c r="I1349" s="20"/>
      <c r="J1349" s="17" t="s">
        <v>11</v>
      </c>
      <c r="K1349" s="23">
        <f t="shared" ca="1" si="105"/>
        <v>2.9772206061878581</v>
      </c>
      <c r="L1349" s="23"/>
      <c r="M1349" s="26" t="str">
        <f t="shared" si="106"/>
        <v/>
      </c>
      <c r="N1349" s="48"/>
      <c r="O1349" s="28" t="str">
        <f t="shared" si="102"/>
        <v/>
      </c>
      <c r="P1349" s="26" t="str">
        <f t="shared" si="103"/>
        <v/>
      </c>
      <c r="Q1349" s="26" t="str">
        <f t="shared" si="104"/>
        <v/>
      </c>
    </row>
    <row r="1350" spans="5:17">
      <c r="E1350" s="17">
        <v>1344</v>
      </c>
      <c r="F1350" s="17"/>
      <c r="G1350" s="40"/>
      <c r="H1350" s="43"/>
      <c r="I1350" s="20"/>
      <c r="J1350" s="17" t="s">
        <v>11</v>
      </c>
      <c r="K1350" s="23">
        <f t="shared" ca="1" si="105"/>
        <v>3.5734739980597414</v>
      </c>
      <c r="L1350" s="23"/>
      <c r="M1350" s="26" t="str">
        <f t="shared" si="106"/>
        <v/>
      </c>
      <c r="N1350" s="48"/>
      <c r="O1350" s="28" t="str">
        <f t="shared" si="102"/>
        <v/>
      </c>
      <c r="P1350" s="26" t="str">
        <f t="shared" si="103"/>
        <v/>
      </c>
      <c r="Q1350" s="26" t="str">
        <f t="shared" si="104"/>
        <v/>
      </c>
    </row>
    <row r="1351" spans="5:17">
      <c r="E1351" s="17">
        <v>1345</v>
      </c>
      <c r="F1351" s="17"/>
      <c r="G1351" s="40"/>
      <c r="H1351" s="43"/>
      <c r="I1351" s="20"/>
      <c r="J1351" s="17" t="s">
        <v>11</v>
      </c>
      <c r="K1351" s="23">
        <f t="shared" ca="1" si="105"/>
        <v>3.4817535487617048</v>
      </c>
      <c r="L1351" s="23"/>
      <c r="M1351" s="26" t="str">
        <f t="shared" si="106"/>
        <v/>
      </c>
      <c r="N1351" s="48"/>
      <c r="O1351" s="28" t="str">
        <f t="shared" si="102"/>
        <v/>
      </c>
      <c r="P1351" s="26" t="str">
        <f t="shared" si="103"/>
        <v/>
      </c>
      <c r="Q1351" s="26" t="str">
        <f t="shared" si="104"/>
        <v/>
      </c>
    </row>
    <row r="1352" spans="5:17">
      <c r="E1352" s="17">
        <v>1346</v>
      </c>
      <c r="F1352" s="17"/>
      <c r="G1352" s="40"/>
      <c r="H1352" s="43"/>
      <c r="I1352" s="20"/>
      <c r="J1352" s="17" t="s">
        <v>11</v>
      </c>
      <c r="K1352" s="23">
        <f t="shared" ca="1" si="105"/>
        <v>3.0351252341779626</v>
      </c>
      <c r="L1352" s="23"/>
      <c r="M1352" s="26" t="str">
        <f t="shared" si="106"/>
        <v/>
      </c>
      <c r="N1352" s="48"/>
      <c r="O1352" s="28" t="str">
        <f t="shared" si="102"/>
        <v/>
      </c>
      <c r="P1352" s="26" t="str">
        <f t="shared" si="103"/>
        <v/>
      </c>
      <c r="Q1352" s="26" t="str">
        <f t="shared" si="104"/>
        <v/>
      </c>
    </row>
    <row r="1353" spans="5:17">
      <c r="E1353" s="17">
        <v>1347</v>
      </c>
      <c r="F1353" s="17"/>
      <c r="G1353" s="40"/>
      <c r="H1353" s="43"/>
      <c r="I1353" s="20"/>
      <c r="J1353" s="17" t="s">
        <v>11</v>
      </c>
      <c r="K1353" s="23">
        <f t="shared" ca="1" si="105"/>
        <v>3.7911262239547425</v>
      </c>
      <c r="L1353" s="23"/>
      <c r="M1353" s="26" t="str">
        <f t="shared" si="106"/>
        <v/>
      </c>
      <c r="N1353" s="48"/>
      <c r="O1353" s="28" t="str">
        <f t="shared" ref="O1353:O1416" si="107">IF(N1353="GAGNÉ",K1353*M1353,IF(N1353="PERDU","0,00 €",""))</f>
        <v/>
      </c>
      <c r="P1353" s="26" t="str">
        <f t="shared" ref="P1353:P1416" si="108">IF(N1353="GAGNÉ",O1353-M1353,IF(N1353="PERDU",-M1353,""))</f>
        <v/>
      </c>
      <c r="Q1353" s="26" t="str">
        <f t="shared" ref="Q1353:Q1416" si="109">IF(N1353="GAGNÉ",O1353-M1353+Q1352,IF(N1353="PERDU",Q1352-M1353,""))</f>
        <v/>
      </c>
    </row>
    <row r="1354" spans="5:17">
      <c r="E1354" s="17">
        <v>1348</v>
      </c>
      <c r="F1354" s="17"/>
      <c r="G1354" s="40"/>
      <c r="H1354" s="43"/>
      <c r="I1354" s="20"/>
      <c r="J1354" s="17" t="s">
        <v>11</v>
      </c>
      <c r="K1354" s="23">
        <f t="shared" ca="1" si="105"/>
        <v>3.3600956035591634</v>
      </c>
      <c r="L1354" s="23"/>
      <c r="M1354" s="26" t="str">
        <f t="shared" si="106"/>
        <v/>
      </c>
      <c r="N1354" s="48"/>
      <c r="O1354" s="28" t="str">
        <f t="shared" si="107"/>
        <v/>
      </c>
      <c r="P1354" s="26" t="str">
        <f t="shared" si="108"/>
        <v/>
      </c>
      <c r="Q1354" s="26" t="str">
        <f t="shared" si="109"/>
        <v/>
      </c>
    </row>
    <row r="1355" spans="5:17">
      <c r="E1355" s="17">
        <v>1349</v>
      </c>
      <c r="F1355" s="17"/>
      <c r="G1355" s="40"/>
      <c r="H1355" s="43"/>
      <c r="I1355" s="20"/>
      <c r="J1355" s="17" t="s">
        <v>11</v>
      </c>
      <c r="K1355" s="23">
        <f t="shared" ca="1" si="105"/>
        <v>3.0028529937504982</v>
      </c>
      <c r="L1355" s="23"/>
      <c r="M1355" s="26" t="str">
        <f t="shared" si="106"/>
        <v/>
      </c>
      <c r="N1355" s="48"/>
      <c r="O1355" s="28" t="str">
        <f t="shared" si="107"/>
        <v/>
      </c>
      <c r="P1355" s="26" t="str">
        <f t="shared" si="108"/>
        <v/>
      </c>
      <c r="Q1355" s="26" t="str">
        <f t="shared" si="109"/>
        <v/>
      </c>
    </row>
    <row r="1356" spans="5:17">
      <c r="E1356" s="17">
        <v>1350</v>
      </c>
      <c r="F1356" s="17"/>
      <c r="G1356" s="40"/>
      <c r="H1356" s="43"/>
      <c r="I1356" s="20"/>
      <c r="J1356" s="17" t="s">
        <v>11</v>
      </c>
      <c r="K1356" s="23">
        <f t="shared" ca="1" si="105"/>
        <v>4.3257738684463014</v>
      </c>
      <c r="L1356" s="23"/>
      <c r="M1356" s="26" t="str">
        <f t="shared" si="106"/>
        <v/>
      </c>
      <c r="N1356" s="48"/>
      <c r="O1356" s="28" t="str">
        <f t="shared" si="107"/>
        <v/>
      </c>
      <c r="P1356" s="26" t="str">
        <f t="shared" si="108"/>
        <v/>
      </c>
      <c r="Q1356" s="26" t="str">
        <f t="shared" si="109"/>
        <v/>
      </c>
    </row>
    <row r="1357" spans="5:17">
      <c r="E1357" s="17">
        <v>1351</v>
      </c>
      <c r="F1357" s="17"/>
      <c r="G1357" s="40"/>
      <c r="H1357" s="43"/>
      <c r="I1357" s="20"/>
      <c r="J1357" s="17" t="s">
        <v>11</v>
      </c>
      <c r="K1357" s="23">
        <f t="shared" ca="1" si="105"/>
        <v>4.2225825198788183</v>
      </c>
      <c r="L1357" s="23"/>
      <c r="M1357" s="26" t="str">
        <f t="shared" si="106"/>
        <v/>
      </c>
      <c r="N1357" s="48"/>
      <c r="O1357" s="28" t="str">
        <f t="shared" si="107"/>
        <v/>
      </c>
      <c r="P1357" s="26" t="str">
        <f t="shared" si="108"/>
        <v/>
      </c>
      <c r="Q1357" s="26" t="str">
        <f t="shared" si="109"/>
        <v/>
      </c>
    </row>
    <row r="1358" spans="5:17">
      <c r="E1358" s="17">
        <v>1352</v>
      </c>
      <c r="F1358" s="17"/>
      <c r="G1358" s="40"/>
      <c r="H1358" s="43"/>
      <c r="I1358" s="20"/>
      <c r="J1358" s="17" t="s">
        <v>11</v>
      </c>
      <c r="K1358" s="23">
        <f t="shared" ca="1" si="105"/>
        <v>3.6779990078344604</v>
      </c>
      <c r="L1358" s="23"/>
      <c r="M1358" s="26" t="str">
        <f t="shared" si="106"/>
        <v/>
      </c>
      <c r="N1358" s="48"/>
      <c r="O1358" s="28" t="str">
        <f t="shared" si="107"/>
        <v/>
      </c>
      <c r="P1358" s="26" t="str">
        <f t="shared" si="108"/>
        <v/>
      </c>
      <c r="Q1358" s="26" t="str">
        <f t="shared" si="109"/>
        <v/>
      </c>
    </row>
    <row r="1359" spans="5:17">
      <c r="E1359" s="17">
        <v>1353</v>
      </c>
      <c r="F1359" s="17"/>
      <c r="G1359" s="40"/>
      <c r="H1359" s="43"/>
      <c r="I1359" s="20"/>
      <c r="J1359" s="17" t="s">
        <v>11</v>
      </c>
      <c r="K1359" s="23">
        <f t="shared" ca="1" si="105"/>
        <v>2.9723229997663498</v>
      </c>
      <c r="L1359" s="23"/>
      <c r="M1359" s="26" t="str">
        <f t="shared" si="106"/>
        <v/>
      </c>
      <c r="N1359" s="48"/>
      <c r="O1359" s="28" t="str">
        <f t="shared" si="107"/>
        <v/>
      </c>
      <c r="P1359" s="26" t="str">
        <f t="shared" si="108"/>
        <v/>
      </c>
      <c r="Q1359" s="26" t="str">
        <f t="shared" si="109"/>
        <v/>
      </c>
    </row>
    <row r="1360" spans="5:17">
      <c r="E1360" s="17">
        <v>1354</v>
      </c>
      <c r="F1360" s="17"/>
      <c r="G1360" s="40"/>
      <c r="H1360" s="43"/>
      <c r="I1360" s="20"/>
      <c r="J1360" s="17" t="s">
        <v>11</v>
      </c>
      <c r="K1360" s="23">
        <f t="shared" ca="1" si="105"/>
        <v>3.5995360357855199</v>
      </c>
      <c r="L1360" s="23"/>
      <c r="M1360" s="26" t="str">
        <f t="shared" si="106"/>
        <v/>
      </c>
      <c r="N1360" s="48"/>
      <c r="O1360" s="28" t="str">
        <f t="shared" si="107"/>
        <v/>
      </c>
      <c r="P1360" s="26" t="str">
        <f t="shared" si="108"/>
        <v/>
      </c>
      <c r="Q1360" s="26" t="str">
        <f t="shared" si="109"/>
        <v/>
      </c>
    </row>
    <row r="1361" spans="5:17">
      <c r="E1361" s="17">
        <v>1355</v>
      </c>
      <c r="F1361" s="17"/>
      <c r="G1361" s="40"/>
      <c r="H1361" s="43"/>
      <c r="I1361" s="20"/>
      <c r="J1361" s="17" t="s">
        <v>11</v>
      </c>
      <c r="K1361" s="23">
        <f t="shared" ca="1" si="105"/>
        <v>4.0821981202876163</v>
      </c>
      <c r="L1361" s="23"/>
      <c r="M1361" s="26" t="str">
        <f t="shared" si="106"/>
        <v/>
      </c>
      <c r="N1361" s="48"/>
      <c r="O1361" s="28" t="str">
        <f t="shared" si="107"/>
        <v/>
      </c>
      <c r="P1361" s="26" t="str">
        <f t="shared" si="108"/>
        <v/>
      </c>
      <c r="Q1361" s="26" t="str">
        <f t="shared" si="109"/>
        <v/>
      </c>
    </row>
    <row r="1362" spans="5:17">
      <c r="E1362" s="17">
        <v>1356</v>
      </c>
      <c r="F1362" s="17"/>
      <c r="G1362" s="40"/>
      <c r="H1362" s="43"/>
      <c r="I1362" s="20"/>
      <c r="J1362" s="17" t="s">
        <v>11</v>
      </c>
      <c r="K1362" s="23">
        <f t="shared" ca="1" si="105"/>
        <v>3.785540605478932</v>
      </c>
      <c r="L1362" s="23"/>
      <c r="M1362" s="26" t="str">
        <f t="shared" si="106"/>
        <v/>
      </c>
      <c r="N1362" s="48"/>
      <c r="O1362" s="28" t="str">
        <f t="shared" si="107"/>
        <v/>
      </c>
      <c r="P1362" s="26" t="str">
        <f t="shared" si="108"/>
        <v/>
      </c>
      <c r="Q1362" s="26" t="str">
        <f t="shared" si="109"/>
        <v/>
      </c>
    </row>
    <row r="1363" spans="5:17">
      <c r="E1363" s="17">
        <v>1357</v>
      </c>
      <c r="F1363" s="17"/>
      <c r="G1363" s="40"/>
      <c r="H1363" s="43"/>
      <c r="I1363" s="20"/>
      <c r="J1363" s="17" t="s">
        <v>11</v>
      </c>
      <c r="K1363" s="23">
        <f t="shared" ca="1" si="105"/>
        <v>3.7327987341800326</v>
      </c>
      <c r="L1363" s="23"/>
      <c r="M1363" s="26" t="str">
        <f t="shared" si="106"/>
        <v/>
      </c>
      <c r="N1363" s="48"/>
      <c r="O1363" s="28" t="str">
        <f t="shared" si="107"/>
        <v/>
      </c>
      <c r="P1363" s="26" t="str">
        <f t="shared" si="108"/>
        <v/>
      </c>
      <c r="Q1363" s="26" t="str">
        <f t="shared" si="109"/>
        <v/>
      </c>
    </row>
    <row r="1364" spans="5:17">
      <c r="E1364" s="17">
        <v>1358</v>
      </c>
      <c r="F1364" s="17"/>
      <c r="G1364" s="40"/>
      <c r="H1364" s="43"/>
      <c r="I1364" s="20"/>
      <c r="J1364" s="17" t="s">
        <v>11</v>
      </c>
      <c r="K1364" s="23">
        <f t="shared" ca="1" si="105"/>
        <v>4.4466807581910768</v>
      </c>
      <c r="L1364" s="23"/>
      <c r="M1364" s="26" t="str">
        <f t="shared" si="106"/>
        <v/>
      </c>
      <c r="N1364" s="48"/>
      <c r="O1364" s="28" t="str">
        <f t="shared" si="107"/>
        <v/>
      </c>
      <c r="P1364" s="26" t="str">
        <f t="shared" si="108"/>
        <v/>
      </c>
      <c r="Q1364" s="26" t="str">
        <f t="shared" si="109"/>
        <v/>
      </c>
    </row>
    <row r="1365" spans="5:17">
      <c r="E1365" s="17">
        <v>1359</v>
      </c>
      <c r="F1365" s="17"/>
      <c r="G1365" s="40"/>
      <c r="H1365" s="43"/>
      <c r="I1365" s="20"/>
      <c r="J1365" s="17" t="s">
        <v>11</v>
      </c>
      <c r="K1365" s="23">
        <f t="shared" ca="1" si="105"/>
        <v>4.1208090997441236</v>
      </c>
      <c r="L1365" s="23"/>
      <c r="M1365" s="26" t="str">
        <f t="shared" si="106"/>
        <v/>
      </c>
      <c r="N1365" s="48"/>
      <c r="O1365" s="28" t="str">
        <f t="shared" si="107"/>
        <v/>
      </c>
      <c r="P1365" s="26" t="str">
        <f t="shared" si="108"/>
        <v/>
      </c>
      <c r="Q1365" s="26" t="str">
        <f t="shared" si="109"/>
        <v/>
      </c>
    </row>
    <row r="1366" spans="5:17">
      <c r="E1366" s="17">
        <v>1360</v>
      </c>
      <c r="F1366" s="17"/>
      <c r="G1366" s="40"/>
      <c r="H1366" s="43"/>
      <c r="I1366" s="20"/>
      <c r="J1366" s="17" t="s">
        <v>11</v>
      </c>
      <c r="K1366" s="23">
        <f t="shared" ca="1" si="105"/>
        <v>4.3753814198744339</v>
      </c>
      <c r="L1366" s="23"/>
      <c r="M1366" s="26" t="str">
        <f t="shared" si="106"/>
        <v/>
      </c>
      <c r="N1366" s="48"/>
      <c r="O1366" s="28" t="str">
        <f t="shared" si="107"/>
        <v/>
      </c>
      <c r="P1366" s="26" t="str">
        <f t="shared" si="108"/>
        <v/>
      </c>
      <c r="Q1366" s="26" t="str">
        <f t="shared" si="109"/>
        <v/>
      </c>
    </row>
    <row r="1367" spans="5:17">
      <c r="E1367" s="17">
        <v>1361</v>
      </c>
      <c r="F1367" s="17"/>
      <c r="G1367" s="40"/>
      <c r="H1367" s="43"/>
      <c r="I1367" s="20"/>
      <c r="J1367" s="17" t="s">
        <v>11</v>
      </c>
      <c r="K1367" s="23">
        <f t="shared" ca="1" si="105"/>
        <v>3.504232233384212</v>
      </c>
      <c r="L1367" s="23"/>
      <c r="M1367" s="26" t="str">
        <f t="shared" si="106"/>
        <v/>
      </c>
      <c r="N1367" s="48"/>
      <c r="O1367" s="28" t="str">
        <f t="shared" si="107"/>
        <v/>
      </c>
      <c r="P1367" s="26" t="str">
        <f t="shared" si="108"/>
        <v/>
      </c>
      <c r="Q1367" s="26" t="str">
        <f t="shared" si="109"/>
        <v/>
      </c>
    </row>
    <row r="1368" spans="5:17">
      <c r="E1368" s="17">
        <v>1362</v>
      </c>
      <c r="F1368" s="17"/>
      <c r="G1368" s="40"/>
      <c r="H1368" s="43"/>
      <c r="I1368" s="20"/>
      <c r="J1368" s="17" t="s">
        <v>11</v>
      </c>
      <c r="K1368" s="23">
        <f t="shared" ca="1" si="105"/>
        <v>4.1345653508578248</v>
      </c>
      <c r="L1368" s="23"/>
      <c r="M1368" s="26" t="str">
        <f t="shared" si="106"/>
        <v/>
      </c>
      <c r="N1368" s="48"/>
      <c r="O1368" s="28" t="str">
        <f t="shared" si="107"/>
        <v/>
      </c>
      <c r="P1368" s="26" t="str">
        <f t="shared" si="108"/>
        <v/>
      </c>
      <c r="Q1368" s="26" t="str">
        <f t="shared" si="109"/>
        <v/>
      </c>
    </row>
    <row r="1369" spans="5:17">
      <c r="E1369" s="17">
        <v>1363</v>
      </c>
      <c r="F1369" s="17"/>
      <c r="G1369" s="40"/>
      <c r="H1369" s="43"/>
      <c r="I1369" s="20"/>
      <c r="J1369" s="17" t="s">
        <v>11</v>
      </c>
      <c r="K1369" s="23">
        <f t="shared" ca="1" si="105"/>
        <v>3.3266526448462148</v>
      </c>
      <c r="L1369" s="23"/>
      <c r="M1369" s="26" t="str">
        <f t="shared" si="106"/>
        <v/>
      </c>
      <c r="N1369" s="48"/>
      <c r="O1369" s="28" t="str">
        <f t="shared" si="107"/>
        <v/>
      </c>
      <c r="P1369" s="26" t="str">
        <f t="shared" si="108"/>
        <v/>
      </c>
      <c r="Q1369" s="26" t="str">
        <f t="shared" si="109"/>
        <v/>
      </c>
    </row>
    <row r="1370" spans="5:17">
      <c r="E1370" s="17">
        <v>1364</v>
      </c>
      <c r="F1370" s="17"/>
      <c r="G1370" s="40"/>
      <c r="H1370" s="43"/>
      <c r="I1370" s="20"/>
      <c r="J1370" s="17" t="s">
        <v>11</v>
      </c>
      <c r="K1370" s="23">
        <f t="shared" ca="1" si="105"/>
        <v>3.3094520646641694</v>
      </c>
      <c r="L1370" s="23"/>
      <c r="M1370" s="26" t="str">
        <f t="shared" si="106"/>
        <v/>
      </c>
      <c r="N1370" s="48"/>
      <c r="O1370" s="28" t="str">
        <f t="shared" si="107"/>
        <v/>
      </c>
      <c r="P1370" s="26" t="str">
        <f t="shared" si="108"/>
        <v/>
      </c>
      <c r="Q1370" s="26" t="str">
        <f t="shared" si="109"/>
        <v/>
      </c>
    </row>
    <row r="1371" spans="5:17">
      <c r="E1371" s="17">
        <v>1365</v>
      </c>
      <c r="F1371" s="17"/>
      <c r="G1371" s="40"/>
      <c r="H1371" s="43"/>
      <c r="I1371" s="20"/>
      <c r="J1371" s="17" t="s">
        <v>11</v>
      </c>
      <c r="K1371" s="23">
        <f t="shared" ca="1" si="105"/>
        <v>4.0717625890457114</v>
      </c>
      <c r="L1371" s="23"/>
      <c r="M1371" s="26" t="str">
        <f t="shared" si="106"/>
        <v/>
      </c>
      <c r="N1371" s="48"/>
      <c r="O1371" s="28" t="str">
        <f t="shared" si="107"/>
        <v/>
      </c>
      <c r="P1371" s="26" t="str">
        <f t="shared" si="108"/>
        <v/>
      </c>
      <c r="Q1371" s="26" t="str">
        <f t="shared" si="109"/>
        <v/>
      </c>
    </row>
    <row r="1372" spans="5:17">
      <c r="E1372" s="17">
        <v>1366</v>
      </c>
      <c r="F1372" s="17"/>
      <c r="G1372" s="40"/>
      <c r="H1372" s="43"/>
      <c r="I1372" s="20"/>
      <c r="J1372" s="17" t="s">
        <v>11</v>
      </c>
      <c r="K1372" s="23">
        <f t="shared" ca="1" si="105"/>
        <v>3.0022963587372096</v>
      </c>
      <c r="L1372" s="23"/>
      <c r="M1372" s="26" t="str">
        <f t="shared" si="106"/>
        <v/>
      </c>
      <c r="N1372" s="48"/>
      <c r="O1372" s="28" t="str">
        <f t="shared" si="107"/>
        <v/>
      </c>
      <c r="P1372" s="26" t="str">
        <f t="shared" si="108"/>
        <v/>
      </c>
      <c r="Q1372" s="26" t="str">
        <f t="shared" si="109"/>
        <v/>
      </c>
    </row>
    <row r="1373" spans="5:17">
      <c r="E1373" s="17">
        <v>1367</v>
      </c>
      <c r="F1373" s="17"/>
      <c r="G1373" s="40"/>
      <c r="H1373" s="43"/>
      <c r="I1373" s="20"/>
      <c r="J1373" s="17" t="s">
        <v>11</v>
      </c>
      <c r="K1373" s="23">
        <f t="shared" ca="1" si="105"/>
        <v>4.3779696148257496</v>
      </c>
      <c r="L1373" s="23"/>
      <c r="M1373" s="26" t="str">
        <f t="shared" si="106"/>
        <v/>
      </c>
      <c r="N1373" s="48"/>
      <c r="O1373" s="28" t="str">
        <f t="shared" si="107"/>
        <v/>
      </c>
      <c r="P1373" s="26" t="str">
        <f t="shared" si="108"/>
        <v/>
      </c>
      <c r="Q1373" s="26" t="str">
        <f t="shared" si="109"/>
        <v/>
      </c>
    </row>
    <row r="1374" spans="5:17">
      <c r="E1374" s="17">
        <v>1368</v>
      </c>
      <c r="F1374" s="17"/>
      <c r="G1374" s="40"/>
      <c r="H1374" s="43"/>
      <c r="I1374" s="20"/>
      <c r="J1374" s="17" t="s">
        <v>11</v>
      </c>
      <c r="K1374" s="23">
        <f t="shared" ca="1" si="105"/>
        <v>4.4019459269896961</v>
      </c>
      <c r="L1374" s="23"/>
      <c r="M1374" s="26" t="str">
        <f t="shared" si="106"/>
        <v/>
      </c>
      <c r="N1374" s="48"/>
      <c r="O1374" s="28" t="str">
        <f t="shared" si="107"/>
        <v/>
      </c>
      <c r="P1374" s="26" t="str">
        <f t="shared" si="108"/>
        <v/>
      </c>
      <c r="Q1374" s="26" t="str">
        <f t="shared" si="109"/>
        <v/>
      </c>
    </row>
    <row r="1375" spans="5:17">
      <c r="E1375" s="17">
        <v>1369</v>
      </c>
      <c r="F1375" s="17"/>
      <c r="G1375" s="40"/>
      <c r="H1375" s="43"/>
      <c r="I1375" s="20"/>
      <c r="J1375" s="17" t="s">
        <v>11</v>
      </c>
      <c r="K1375" s="23">
        <f t="shared" ca="1" si="105"/>
        <v>3.7199130086655297</v>
      </c>
      <c r="L1375" s="23"/>
      <c r="M1375" s="26" t="str">
        <f t="shared" si="106"/>
        <v/>
      </c>
      <c r="N1375" s="48"/>
      <c r="O1375" s="28" t="str">
        <f t="shared" si="107"/>
        <v/>
      </c>
      <c r="P1375" s="26" t="str">
        <f t="shared" si="108"/>
        <v/>
      </c>
      <c r="Q1375" s="26" t="str">
        <f t="shared" si="109"/>
        <v/>
      </c>
    </row>
    <row r="1376" spans="5:17">
      <c r="E1376" s="17">
        <v>1370</v>
      </c>
      <c r="F1376" s="17"/>
      <c r="G1376" s="40"/>
      <c r="H1376" s="43"/>
      <c r="I1376" s="20"/>
      <c r="J1376" s="17" t="s">
        <v>11</v>
      </c>
      <c r="K1376" s="23">
        <f t="shared" ca="1" si="105"/>
        <v>3.573061070298047</v>
      </c>
      <c r="L1376" s="23"/>
      <c r="M1376" s="26" t="str">
        <f t="shared" si="106"/>
        <v/>
      </c>
      <c r="N1376" s="48"/>
      <c r="O1376" s="28" t="str">
        <f t="shared" si="107"/>
        <v/>
      </c>
      <c r="P1376" s="26" t="str">
        <f t="shared" si="108"/>
        <v/>
      </c>
      <c r="Q1376" s="26" t="str">
        <f t="shared" si="109"/>
        <v/>
      </c>
    </row>
    <row r="1377" spans="5:17">
      <c r="E1377" s="17">
        <v>1371</v>
      </c>
      <c r="F1377" s="17"/>
      <c r="G1377" s="40"/>
      <c r="H1377" s="43"/>
      <c r="I1377" s="20"/>
      <c r="J1377" s="17" t="s">
        <v>11</v>
      </c>
      <c r="K1377" s="23">
        <f t="shared" ca="1" si="105"/>
        <v>4.1166632479045493</v>
      </c>
      <c r="L1377" s="23"/>
      <c r="M1377" s="26" t="str">
        <f t="shared" si="106"/>
        <v/>
      </c>
      <c r="N1377" s="48"/>
      <c r="O1377" s="28" t="str">
        <f t="shared" si="107"/>
        <v/>
      </c>
      <c r="P1377" s="26" t="str">
        <f t="shared" si="108"/>
        <v/>
      </c>
      <c r="Q1377" s="26" t="str">
        <f t="shared" si="109"/>
        <v/>
      </c>
    </row>
    <row r="1378" spans="5:17">
      <c r="E1378" s="17">
        <v>1372</v>
      </c>
      <c r="F1378" s="17"/>
      <c r="G1378" s="40"/>
      <c r="H1378" s="43"/>
      <c r="I1378" s="20"/>
      <c r="J1378" s="17" t="s">
        <v>11</v>
      </c>
      <c r="K1378" s="23">
        <f t="shared" ca="1" si="105"/>
        <v>3.7054016513990273</v>
      </c>
      <c r="L1378" s="23"/>
      <c r="M1378" s="26" t="str">
        <f t="shared" si="106"/>
        <v/>
      </c>
      <c r="N1378" s="48"/>
      <c r="O1378" s="28" t="str">
        <f t="shared" si="107"/>
        <v/>
      </c>
      <c r="P1378" s="26" t="str">
        <f t="shared" si="108"/>
        <v/>
      </c>
      <c r="Q1378" s="26" t="str">
        <f t="shared" si="109"/>
        <v/>
      </c>
    </row>
    <row r="1379" spans="5:17">
      <c r="E1379" s="17">
        <v>1373</v>
      </c>
      <c r="F1379" s="17"/>
      <c r="G1379" s="40"/>
      <c r="H1379" s="43"/>
      <c r="I1379" s="20"/>
      <c r="J1379" s="17" t="s">
        <v>11</v>
      </c>
      <c r="K1379" s="23">
        <f t="shared" ca="1" si="105"/>
        <v>3.3591327831878521</v>
      </c>
      <c r="L1379" s="23"/>
      <c r="M1379" s="26" t="str">
        <f t="shared" si="106"/>
        <v/>
      </c>
      <c r="N1379" s="48"/>
      <c r="O1379" s="28" t="str">
        <f t="shared" si="107"/>
        <v/>
      </c>
      <c r="P1379" s="26" t="str">
        <f t="shared" si="108"/>
        <v/>
      </c>
      <c r="Q1379" s="26" t="str">
        <f t="shared" si="109"/>
        <v/>
      </c>
    </row>
    <row r="1380" spans="5:17">
      <c r="E1380" s="17">
        <v>1374</v>
      </c>
      <c r="F1380" s="17"/>
      <c r="G1380" s="40"/>
      <c r="H1380" s="43"/>
      <c r="I1380" s="20"/>
      <c r="J1380" s="17" t="s">
        <v>11</v>
      </c>
      <c r="K1380" s="23">
        <f t="shared" ca="1" si="105"/>
        <v>3.0638318879560194</v>
      </c>
      <c r="L1380" s="23"/>
      <c r="M1380" s="26" t="str">
        <f t="shared" si="106"/>
        <v/>
      </c>
      <c r="N1380" s="48"/>
      <c r="O1380" s="28" t="str">
        <f t="shared" si="107"/>
        <v/>
      </c>
      <c r="P1380" s="26" t="str">
        <f t="shared" si="108"/>
        <v/>
      </c>
      <c r="Q1380" s="26" t="str">
        <f t="shared" si="109"/>
        <v/>
      </c>
    </row>
    <row r="1381" spans="5:17">
      <c r="E1381" s="17">
        <v>1375</v>
      </c>
      <c r="F1381" s="17"/>
      <c r="G1381" s="40"/>
      <c r="H1381" s="43"/>
      <c r="I1381" s="20"/>
      <c r="J1381" s="17" t="s">
        <v>11</v>
      </c>
      <c r="K1381" s="23">
        <f t="shared" ca="1" si="105"/>
        <v>4.3122705107704462</v>
      </c>
      <c r="L1381" s="23"/>
      <c r="M1381" s="26" t="str">
        <f t="shared" si="106"/>
        <v/>
      </c>
      <c r="N1381" s="48"/>
      <c r="O1381" s="28" t="str">
        <f t="shared" si="107"/>
        <v/>
      </c>
      <c r="P1381" s="26" t="str">
        <f t="shared" si="108"/>
        <v/>
      </c>
      <c r="Q1381" s="26" t="str">
        <f t="shared" si="109"/>
        <v/>
      </c>
    </row>
    <row r="1382" spans="5:17">
      <c r="E1382" s="17">
        <v>1376</v>
      </c>
      <c r="F1382" s="17"/>
      <c r="G1382" s="40"/>
      <c r="H1382" s="43"/>
      <c r="I1382" s="20"/>
      <c r="J1382" s="17" t="s">
        <v>11</v>
      </c>
      <c r="K1382" s="23">
        <f t="shared" ca="1" si="105"/>
        <v>2.8564506113460344</v>
      </c>
      <c r="L1382" s="23"/>
      <c r="M1382" s="26" t="str">
        <f t="shared" si="106"/>
        <v/>
      </c>
      <c r="N1382" s="48"/>
      <c r="O1382" s="28" t="str">
        <f t="shared" si="107"/>
        <v/>
      </c>
      <c r="P1382" s="26" t="str">
        <f t="shared" si="108"/>
        <v/>
      </c>
      <c r="Q1382" s="26" t="str">
        <f t="shared" si="109"/>
        <v/>
      </c>
    </row>
    <row r="1383" spans="5:17">
      <c r="E1383" s="17">
        <v>1377</v>
      </c>
      <c r="F1383" s="17"/>
      <c r="G1383" s="40"/>
      <c r="H1383" s="43"/>
      <c r="I1383" s="20"/>
      <c r="J1383" s="17" t="s">
        <v>11</v>
      </c>
      <c r="K1383" s="23">
        <f t="shared" ca="1" si="105"/>
        <v>4.3552983440895803</v>
      </c>
      <c r="L1383" s="23"/>
      <c r="M1383" s="26" t="str">
        <f t="shared" si="106"/>
        <v/>
      </c>
      <c r="N1383" s="48"/>
      <c r="O1383" s="28" t="str">
        <f t="shared" si="107"/>
        <v/>
      </c>
      <c r="P1383" s="26" t="str">
        <f t="shared" si="108"/>
        <v/>
      </c>
      <c r="Q1383" s="26" t="str">
        <f t="shared" si="109"/>
        <v/>
      </c>
    </row>
    <row r="1384" spans="5:17">
      <c r="E1384" s="17">
        <v>1378</v>
      </c>
      <c r="F1384" s="17"/>
      <c r="G1384" s="40"/>
      <c r="H1384" s="43"/>
      <c r="I1384" s="20"/>
      <c r="J1384" s="17" t="s">
        <v>11</v>
      </c>
      <c r="K1384" s="23">
        <f t="shared" ca="1" si="105"/>
        <v>4.4532065436578288</v>
      </c>
      <c r="L1384" s="23"/>
      <c r="M1384" s="26" t="str">
        <f t="shared" si="106"/>
        <v/>
      </c>
      <c r="N1384" s="48"/>
      <c r="O1384" s="28" t="str">
        <f t="shared" si="107"/>
        <v/>
      </c>
      <c r="P1384" s="26" t="str">
        <f t="shared" si="108"/>
        <v/>
      </c>
      <c r="Q1384" s="26" t="str">
        <f t="shared" si="109"/>
        <v/>
      </c>
    </row>
    <row r="1385" spans="5:17">
      <c r="E1385" s="17">
        <v>1379</v>
      </c>
      <c r="F1385" s="17"/>
      <c r="G1385" s="40"/>
      <c r="H1385" s="43"/>
      <c r="I1385" s="20"/>
      <c r="J1385" s="17" t="s">
        <v>11</v>
      </c>
      <c r="K1385" s="23">
        <f t="shared" ca="1" si="105"/>
        <v>4.1843304044992511</v>
      </c>
      <c r="L1385" s="23"/>
      <c r="M1385" s="26" t="str">
        <f t="shared" si="106"/>
        <v/>
      </c>
      <c r="N1385" s="48"/>
      <c r="O1385" s="28" t="str">
        <f t="shared" si="107"/>
        <v/>
      </c>
      <c r="P1385" s="26" t="str">
        <f t="shared" si="108"/>
        <v/>
      </c>
      <c r="Q1385" s="26" t="str">
        <f t="shared" si="109"/>
        <v/>
      </c>
    </row>
    <row r="1386" spans="5:17">
      <c r="E1386" s="17">
        <v>1380</v>
      </c>
      <c r="F1386" s="17"/>
      <c r="G1386" s="40"/>
      <c r="H1386" s="43"/>
      <c r="I1386" s="20"/>
      <c r="J1386" s="17" t="s">
        <v>11</v>
      </c>
      <c r="K1386" s="23">
        <f t="shared" ca="1" si="105"/>
        <v>3.2122928507041832</v>
      </c>
      <c r="L1386" s="23"/>
      <c r="M1386" s="26" t="str">
        <f t="shared" si="106"/>
        <v/>
      </c>
      <c r="N1386" s="48"/>
      <c r="O1386" s="28" t="str">
        <f t="shared" si="107"/>
        <v/>
      </c>
      <c r="P1386" s="26" t="str">
        <f t="shared" si="108"/>
        <v/>
      </c>
      <c r="Q1386" s="26" t="str">
        <f t="shared" si="109"/>
        <v/>
      </c>
    </row>
    <row r="1387" spans="5:17">
      <c r="E1387" s="17">
        <v>1381</v>
      </c>
      <c r="F1387" s="17"/>
      <c r="G1387" s="40"/>
      <c r="H1387" s="43"/>
      <c r="I1387" s="20"/>
      <c r="J1387" s="17" t="s">
        <v>11</v>
      </c>
      <c r="K1387" s="23">
        <f t="shared" ref="K1387:K1450" ca="1" si="110">2.75+RAND()*(4.6-2.75)</f>
        <v>3.6695611885781712</v>
      </c>
      <c r="L1387" s="23"/>
      <c r="M1387" s="26" t="str">
        <f t="shared" si="106"/>
        <v/>
      </c>
      <c r="N1387" s="48"/>
      <c r="O1387" s="28" t="str">
        <f t="shared" si="107"/>
        <v/>
      </c>
      <c r="P1387" s="26" t="str">
        <f t="shared" si="108"/>
        <v/>
      </c>
      <c r="Q1387" s="26" t="str">
        <f t="shared" si="109"/>
        <v/>
      </c>
    </row>
    <row r="1388" spans="5:17">
      <c r="E1388" s="17">
        <v>1382</v>
      </c>
      <c r="F1388" s="17"/>
      <c r="G1388" s="40"/>
      <c r="H1388" s="43"/>
      <c r="I1388" s="20"/>
      <c r="J1388" s="17" t="s">
        <v>11</v>
      </c>
      <c r="K1388" s="23">
        <f t="shared" ca="1" si="110"/>
        <v>4.0452649236987783</v>
      </c>
      <c r="L1388" s="23"/>
      <c r="M1388" s="26" t="str">
        <f t="shared" si="106"/>
        <v/>
      </c>
      <c r="N1388" s="48"/>
      <c r="O1388" s="28" t="str">
        <f t="shared" si="107"/>
        <v/>
      </c>
      <c r="P1388" s="26" t="str">
        <f t="shared" si="108"/>
        <v/>
      </c>
      <c r="Q1388" s="26" t="str">
        <f t="shared" si="109"/>
        <v/>
      </c>
    </row>
    <row r="1389" spans="5:17">
      <c r="E1389" s="17">
        <v>1383</v>
      </c>
      <c r="F1389" s="17"/>
      <c r="G1389" s="40"/>
      <c r="H1389" s="43"/>
      <c r="I1389" s="20"/>
      <c r="J1389" s="17" t="s">
        <v>11</v>
      </c>
      <c r="K1389" s="23">
        <f t="shared" ca="1" si="110"/>
        <v>3.8848314214017687</v>
      </c>
      <c r="L1389" s="23"/>
      <c r="M1389" s="26" t="str">
        <f t="shared" si="106"/>
        <v/>
      </c>
      <c r="N1389" s="48"/>
      <c r="O1389" s="28" t="str">
        <f t="shared" si="107"/>
        <v/>
      </c>
      <c r="P1389" s="26" t="str">
        <f t="shared" si="108"/>
        <v/>
      </c>
      <c r="Q1389" s="26" t="str">
        <f t="shared" si="109"/>
        <v/>
      </c>
    </row>
    <row r="1390" spans="5:17">
      <c r="E1390" s="17">
        <v>1384</v>
      </c>
      <c r="F1390" s="17"/>
      <c r="G1390" s="40"/>
      <c r="H1390" s="43"/>
      <c r="I1390" s="20"/>
      <c r="J1390" s="17" t="s">
        <v>11</v>
      </c>
      <c r="K1390" s="23">
        <f t="shared" ca="1" si="110"/>
        <v>4.2879190556928686</v>
      </c>
      <c r="L1390" s="23"/>
      <c r="M1390" s="26" t="str">
        <f t="shared" si="106"/>
        <v/>
      </c>
      <c r="N1390" s="48"/>
      <c r="O1390" s="28" t="str">
        <f t="shared" si="107"/>
        <v/>
      </c>
      <c r="P1390" s="26" t="str">
        <f t="shared" si="108"/>
        <v/>
      </c>
      <c r="Q1390" s="26" t="str">
        <f t="shared" si="109"/>
        <v/>
      </c>
    </row>
    <row r="1391" spans="5:17">
      <c r="E1391" s="17">
        <v>1385</v>
      </c>
      <c r="F1391" s="17"/>
      <c r="G1391" s="40"/>
      <c r="H1391" s="43"/>
      <c r="I1391" s="20"/>
      <c r="J1391" s="17" t="s">
        <v>11</v>
      </c>
      <c r="K1391" s="23">
        <f t="shared" ca="1" si="110"/>
        <v>4.2652830797935666</v>
      </c>
      <c r="L1391" s="23"/>
      <c r="M1391" s="26" t="str">
        <f t="shared" si="106"/>
        <v/>
      </c>
      <c r="N1391" s="48"/>
      <c r="O1391" s="28" t="str">
        <f t="shared" si="107"/>
        <v/>
      </c>
      <c r="P1391" s="26" t="str">
        <f t="shared" si="108"/>
        <v/>
      </c>
      <c r="Q1391" s="26" t="str">
        <f t="shared" si="109"/>
        <v/>
      </c>
    </row>
    <row r="1392" spans="5:17">
      <c r="E1392" s="17">
        <v>1386</v>
      </c>
      <c r="F1392" s="17"/>
      <c r="G1392" s="40"/>
      <c r="H1392" s="43"/>
      <c r="I1392" s="20"/>
      <c r="J1392" s="17" t="s">
        <v>11</v>
      </c>
      <c r="K1392" s="23">
        <f t="shared" ca="1" si="110"/>
        <v>4.2852494393341569</v>
      </c>
      <c r="L1392" s="23"/>
      <c r="M1392" s="26" t="str">
        <f t="shared" si="106"/>
        <v/>
      </c>
      <c r="N1392" s="48"/>
      <c r="O1392" s="28" t="str">
        <f t="shared" si="107"/>
        <v/>
      </c>
      <c r="P1392" s="26" t="str">
        <f t="shared" si="108"/>
        <v/>
      </c>
      <c r="Q1392" s="26" t="str">
        <f t="shared" si="109"/>
        <v/>
      </c>
    </row>
    <row r="1393" spans="5:17">
      <c r="E1393" s="17">
        <v>1387</v>
      </c>
      <c r="F1393" s="17"/>
      <c r="G1393" s="40"/>
      <c r="H1393" s="43"/>
      <c r="I1393" s="20"/>
      <c r="J1393" s="17" t="s">
        <v>11</v>
      </c>
      <c r="K1393" s="23">
        <f t="shared" ca="1" si="110"/>
        <v>4.5615998522996293</v>
      </c>
      <c r="L1393" s="23"/>
      <c r="M1393" s="26" t="str">
        <f t="shared" si="106"/>
        <v/>
      </c>
      <c r="N1393" s="48"/>
      <c r="O1393" s="28" t="str">
        <f t="shared" si="107"/>
        <v/>
      </c>
      <c r="P1393" s="26" t="str">
        <f t="shared" si="108"/>
        <v/>
      </c>
      <c r="Q1393" s="26" t="str">
        <f t="shared" si="109"/>
        <v/>
      </c>
    </row>
    <row r="1394" spans="5:17">
      <c r="E1394" s="17">
        <v>1388</v>
      </c>
      <c r="F1394" s="17"/>
      <c r="G1394" s="40"/>
      <c r="H1394" s="43"/>
      <c r="I1394" s="20"/>
      <c r="J1394" s="17" t="s">
        <v>11</v>
      </c>
      <c r="K1394" s="23">
        <f t="shared" ca="1" si="110"/>
        <v>2.7523351433159386</v>
      </c>
      <c r="L1394" s="23"/>
      <c r="M1394" s="26" t="str">
        <f t="shared" si="106"/>
        <v/>
      </c>
      <c r="N1394" s="48"/>
      <c r="O1394" s="28" t="str">
        <f t="shared" si="107"/>
        <v/>
      </c>
      <c r="P1394" s="26" t="str">
        <f t="shared" si="108"/>
        <v/>
      </c>
      <c r="Q1394" s="26" t="str">
        <f t="shared" si="109"/>
        <v/>
      </c>
    </row>
    <row r="1395" spans="5:17">
      <c r="E1395" s="17">
        <v>1389</v>
      </c>
      <c r="F1395" s="17"/>
      <c r="G1395" s="40"/>
      <c r="H1395" s="43"/>
      <c r="I1395" s="20"/>
      <c r="J1395" s="17" t="s">
        <v>11</v>
      </c>
      <c r="K1395" s="23">
        <f t="shared" ca="1" si="110"/>
        <v>3.7100568791690325</v>
      </c>
      <c r="L1395" s="23"/>
      <c r="M1395" s="26" t="str">
        <f t="shared" si="106"/>
        <v/>
      </c>
      <c r="N1395" s="48"/>
      <c r="O1395" s="28" t="str">
        <f t="shared" si="107"/>
        <v/>
      </c>
      <c r="P1395" s="26" t="str">
        <f t="shared" si="108"/>
        <v/>
      </c>
      <c r="Q1395" s="26" t="str">
        <f t="shared" si="109"/>
        <v/>
      </c>
    </row>
    <row r="1396" spans="5:17">
      <c r="E1396" s="17">
        <v>1390</v>
      </c>
      <c r="F1396" s="17"/>
      <c r="G1396" s="40"/>
      <c r="H1396" s="43"/>
      <c r="I1396" s="20"/>
      <c r="J1396" s="17" t="s">
        <v>11</v>
      </c>
      <c r="K1396" s="23">
        <f t="shared" ca="1" si="110"/>
        <v>3.2818548809020127</v>
      </c>
      <c r="L1396" s="23"/>
      <c r="M1396" s="26" t="str">
        <f t="shared" si="106"/>
        <v/>
      </c>
      <c r="N1396" s="48"/>
      <c r="O1396" s="28" t="str">
        <f t="shared" si="107"/>
        <v/>
      </c>
      <c r="P1396" s="26" t="str">
        <f t="shared" si="108"/>
        <v/>
      </c>
      <c r="Q1396" s="26" t="str">
        <f t="shared" si="109"/>
        <v/>
      </c>
    </row>
    <row r="1397" spans="5:17">
      <c r="E1397" s="17">
        <v>1391</v>
      </c>
      <c r="F1397" s="17"/>
      <c r="G1397" s="40"/>
      <c r="H1397" s="43"/>
      <c r="I1397" s="20"/>
      <c r="J1397" s="17" t="s">
        <v>11</v>
      </c>
      <c r="K1397" s="23">
        <f t="shared" ca="1" si="110"/>
        <v>2.7756584041052346</v>
      </c>
      <c r="L1397" s="23"/>
      <c r="M1397" s="26" t="str">
        <f t="shared" si="106"/>
        <v/>
      </c>
      <c r="N1397" s="48"/>
      <c r="O1397" s="28" t="str">
        <f t="shared" si="107"/>
        <v/>
      </c>
      <c r="P1397" s="26" t="str">
        <f t="shared" si="108"/>
        <v/>
      </c>
      <c r="Q1397" s="26" t="str">
        <f t="shared" si="109"/>
        <v/>
      </c>
    </row>
    <row r="1398" spans="5:17">
      <c r="E1398" s="17">
        <v>1392</v>
      </c>
      <c r="F1398" s="17"/>
      <c r="G1398" s="40"/>
      <c r="H1398" s="43"/>
      <c r="I1398" s="20"/>
      <c r="J1398" s="17" t="s">
        <v>11</v>
      </c>
      <c r="K1398" s="23">
        <f t="shared" ca="1" si="110"/>
        <v>4.1079688051757586</v>
      </c>
      <c r="L1398" s="23"/>
      <c r="M1398" s="26" t="str">
        <f t="shared" ref="M1398:M1461" si="111">IF(N1397="","",IF(OR(N1397="REPORTÉ",N1397="ANNULÉ"),M1397,IF(N1397="GAGNÉ",M1395,M1396+M1397)))</f>
        <v/>
      </c>
      <c r="N1398" s="48"/>
      <c r="O1398" s="28" t="str">
        <f t="shared" si="107"/>
        <v/>
      </c>
      <c r="P1398" s="26" t="str">
        <f t="shared" si="108"/>
        <v/>
      </c>
      <c r="Q1398" s="26" t="str">
        <f t="shared" si="109"/>
        <v/>
      </c>
    </row>
    <row r="1399" spans="5:17">
      <c r="E1399" s="17">
        <v>1393</v>
      </c>
      <c r="F1399" s="17"/>
      <c r="G1399" s="40"/>
      <c r="H1399" s="43"/>
      <c r="I1399" s="20"/>
      <c r="J1399" s="17" t="s">
        <v>11</v>
      </c>
      <c r="K1399" s="23">
        <f t="shared" ca="1" si="110"/>
        <v>4.5869589814987544</v>
      </c>
      <c r="L1399" s="23"/>
      <c r="M1399" s="26" t="str">
        <f t="shared" si="111"/>
        <v/>
      </c>
      <c r="N1399" s="48"/>
      <c r="O1399" s="28" t="str">
        <f t="shared" si="107"/>
        <v/>
      </c>
      <c r="P1399" s="26" t="str">
        <f t="shared" si="108"/>
        <v/>
      </c>
      <c r="Q1399" s="26" t="str">
        <f t="shared" si="109"/>
        <v/>
      </c>
    </row>
    <row r="1400" spans="5:17">
      <c r="E1400" s="17">
        <v>1394</v>
      </c>
      <c r="F1400" s="17"/>
      <c r="G1400" s="40"/>
      <c r="H1400" s="43"/>
      <c r="I1400" s="20"/>
      <c r="J1400" s="17" t="s">
        <v>11</v>
      </c>
      <c r="K1400" s="23">
        <f t="shared" ca="1" si="110"/>
        <v>3.2570342166590978</v>
      </c>
      <c r="L1400" s="23"/>
      <c r="M1400" s="26" t="str">
        <f t="shared" si="111"/>
        <v/>
      </c>
      <c r="N1400" s="48"/>
      <c r="O1400" s="28" t="str">
        <f t="shared" si="107"/>
        <v/>
      </c>
      <c r="P1400" s="26" t="str">
        <f t="shared" si="108"/>
        <v/>
      </c>
      <c r="Q1400" s="26" t="str">
        <f t="shared" si="109"/>
        <v/>
      </c>
    </row>
    <row r="1401" spans="5:17">
      <c r="E1401" s="17">
        <v>1395</v>
      </c>
      <c r="F1401" s="17"/>
      <c r="G1401" s="40"/>
      <c r="H1401" s="43"/>
      <c r="I1401" s="20"/>
      <c r="J1401" s="17" t="s">
        <v>11</v>
      </c>
      <c r="K1401" s="23">
        <f t="shared" ca="1" si="110"/>
        <v>3.9885229247533704</v>
      </c>
      <c r="L1401" s="23"/>
      <c r="M1401" s="26" t="str">
        <f t="shared" si="111"/>
        <v/>
      </c>
      <c r="N1401" s="48"/>
      <c r="O1401" s="28" t="str">
        <f t="shared" si="107"/>
        <v/>
      </c>
      <c r="P1401" s="26" t="str">
        <f t="shared" si="108"/>
        <v/>
      </c>
      <c r="Q1401" s="26" t="str">
        <f t="shared" si="109"/>
        <v/>
      </c>
    </row>
    <row r="1402" spans="5:17">
      <c r="E1402" s="17">
        <v>1396</v>
      </c>
      <c r="F1402" s="17"/>
      <c r="G1402" s="40"/>
      <c r="H1402" s="43"/>
      <c r="I1402" s="20"/>
      <c r="J1402" s="17" t="s">
        <v>11</v>
      </c>
      <c r="K1402" s="23">
        <f t="shared" ca="1" si="110"/>
        <v>3.2331330730832306</v>
      </c>
      <c r="L1402" s="23"/>
      <c r="M1402" s="26" t="str">
        <f t="shared" si="111"/>
        <v/>
      </c>
      <c r="N1402" s="48"/>
      <c r="O1402" s="28" t="str">
        <f t="shared" si="107"/>
        <v/>
      </c>
      <c r="P1402" s="26" t="str">
        <f t="shared" si="108"/>
        <v/>
      </c>
      <c r="Q1402" s="26" t="str">
        <f t="shared" si="109"/>
        <v/>
      </c>
    </row>
    <row r="1403" spans="5:17">
      <c r="E1403" s="17">
        <v>1397</v>
      </c>
      <c r="F1403" s="17"/>
      <c r="G1403" s="40"/>
      <c r="H1403" s="43"/>
      <c r="I1403" s="20"/>
      <c r="J1403" s="17" t="s">
        <v>11</v>
      </c>
      <c r="K1403" s="23">
        <f t="shared" ca="1" si="110"/>
        <v>2.9760387222689162</v>
      </c>
      <c r="L1403" s="23"/>
      <c r="M1403" s="26" t="str">
        <f t="shared" si="111"/>
        <v/>
      </c>
      <c r="N1403" s="48"/>
      <c r="O1403" s="28" t="str">
        <f t="shared" si="107"/>
        <v/>
      </c>
      <c r="P1403" s="26" t="str">
        <f t="shared" si="108"/>
        <v/>
      </c>
      <c r="Q1403" s="26" t="str">
        <f t="shared" si="109"/>
        <v/>
      </c>
    </row>
    <row r="1404" spans="5:17">
      <c r="E1404" s="17">
        <v>1398</v>
      </c>
      <c r="F1404" s="17"/>
      <c r="G1404" s="40"/>
      <c r="H1404" s="43"/>
      <c r="I1404" s="20"/>
      <c r="J1404" s="17" t="s">
        <v>11</v>
      </c>
      <c r="K1404" s="23">
        <f t="shared" ca="1" si="110"/>
        <v>3.8243825767679924</v>
      </c>
      <c r="L1404" s="23"/>
      <c r="M1404" s="26" t="str">
        <f t="shared" si="111"/>
        <v/>
      </c>
      <c r="N1404" s="48"/>
      <c r="O1404" s="28" t="str">
        <f t="shared" si="107"/>
        <v/>
      </c>
      <c r="P1404" s="26" t="str">
        <f t="shared" si="108"/>
        <v/>
      </c>
      <c r="Q1404" s="26" t="str">
        <f t="shared" si="109"/>
        <v/>
      </c>
    </row>
    <row r="1405" spans="5:17">
      <c r="E1405" s="17">
        <v>1399</v>
      </c>
      <c r="F1405" s="17"/>
      <c r="G1405" s="40"/>
      <c r="H1405" s="43"/>
      <c r="I1405" s="20"/>
      <c r="J1405" s="17" t="s">
        <v>11</v>
      </c>
      <c r="K1405" s="23">
        <f t="shared" ca="1" si="110"/>
        <v>4.4378090745760552</v>
      </c>
      <c r="L1405" s="23"/>
      <c r="M1405" s="26" t="str">
        <f t="shared" si="111"/>
        <v/>
      </c>
      <c r="N1405" s="48"/>
      <c r="O1405" s="28" t="str">
        <f t="shared" si="107"/>
        <v/>
      </c>
      <c r="P1405" s="26" t="str">
        <f t="shared" si="108"/>
        <v/>
      </c>
      <c r="Q1405" s="26" t="str">
        <f t="shared" si="109"/>
        <v/>
      </c>
    </row>
    <row r="1406" spans="5:17">
      <c r="E1406" s="17">
        <v>1400</v>
      </c>
      <c r="F1406" s="17"/>
      <c r="G1406" s="40"/>
      <c r="H1406" s="43"/>
      <c r="I1406" s="20"/>
      <c r="J1406" s="17" t="s">
        <v>11</v>
      </c>
      <c r="K1406" s="23">
        <f t="shared" ca="1" si="110"/>
        <v>3.4622750424784332</v>
      </c>
      <c r="L1406" s="23"/>
      <c r="M1406" s="26" t="str">
        <f t="shared" si="111"/>
        <v/>
      </c>
      <c r="N1406" s="48"/>
      <c r="O1406" s="28" t="str">
        <f t="shared" si="107"/>
        <v/>
      </c>
      <c r="P1406" s="26" t="str">
        <f t="shared" si="108"/>
        <v/>
      </c>
      <c r="Q1406" s="26" t="str">
        <f t="shared" si="109"/>
        <v/>
      </c>
    </row>
    <row r="1407" spans="5:17">
      <c r="E1407" s="17">
        <v>1401</v>
      </c>
      <c r="F1407" s="17"/>
      <c r="G1407" s="40"/>
      <c r="H1407" s="43"/>
      <c r="I1407" s="20"/>
      <c r="J1407" s="17" t="s">
        <v>11</v>
      </c>
      <c r="K1407" s="23">
        <f t="shared" ca="1" si="110"/>
        <v>3.841313120867655</v>
      </c>
      <c r="L1407" s="23"/>
      <c r="M1407" s="26" t="str">
        <f t="shared" si="111"/>
        <v/>
      </c>
      <c r="N1407" s="48"/>
      <c r="O1407" s="28" t="str">
        <f t="shared" si="107"/>
        <v/>
      </c>
      <c r="P1407" s="26" t="str">
        <f t="shared" si="108"/>
        <v/>
      </c>
      <c r="Q1407" s="26" t="str">
        <f t="shared" si="109"/>
        <v/>
      </c>
    </row>
    <row r="1408" spans="5:17">
      <c r="E1408" s="17">
        <v>1402</v>
      </c>
      <c r="F1408" s="17"/>
      <c r="G1408" s="40"/>
      <c r="H1408" s="43"/>
      <c r="I1408" s="20"/>
      <c r="J1408" s="17" t="s">
        <v>11</v>
      </c>
      <c r="K1408" s="23">
        <f t="shared" ca="1" si="110"/>
        <v>2.8618003753755605</v>
      </c>
      <c r="L1408" s="23"/>
      <c r="M1408" s="26" t="str">
        <f t="shared" si="111"/>
        <v/>
      </c>
      <c r="N1408" s="48"/>
      <c r="O1408" s="28" t="str">
        <f t="shared" si="107"/>
        <v/>
      </c>
      <c r="P1408" s="26" t="str">
        <f t="shared" si="108"/>
        <v/>
      </c>
      <c r="Q1408" s="26" t="str">
        <f t="shared" si="109"/>
        <v/>
      </c>
    </row>
    <row r="1409" spans="5:17">
      <c r="E1409" s="17">
        <v>1403</v>
      </c>
      <c r="F1409" s="17"/>
      <c r="G1409" s="40"/>
      <c r="H1409" s="43"/>
      <c r="I1409" s="20"/>
      <c r="J1409" s="17" t="s">
        <v>11</v>
      </c>
      <c r="K1409" s="23">
        <f t="shared" ca="1" si="110"/>
        <v>3.0243914504585305</v>
      </c>
      <c r="L1409" s="23"/>
      <c r="M1409" s="26" t="str">
        <f t="shared" si="111"/>
        <v/>
      </c>
      <c r="N1409" s="48"/>
      <c r="O1409" s="28" t="str">
        <f t="shared" si="107"/>
        <v/>
      </c>
      <c r="P1409" s="26" t="str">
        <f t="shared" si="108"/>
        <v/>
      </c>
      <c r="Q1409" s="26" t="str">
        <f t="shared" si="109"/>
        <v/>
      </c>
    </row>
    <row r="1410" spans="5:17">
      <c r="E1410" s="17">
        <v>1404</v>
      </c>
      <c r="F1410" s="17"/>
      <c r="G1410" s="40"/>
      <c r="H1410" s="43"/>
      <c r="I1410" s="20"/>
      <c r="J1410" s="17" t="s">
        <v>11</v>
      </c>
      <c r="K1410" s="23">
        <f t="shared" ca="1" si="110"/>
        <v>3.3593702045222398</v>
      </c>
      <c r="L1410" s="23"/>
      <c r="M1410" s="26" t="str">
        <f t="shared" si="111"/>
        <v/>
      </c>
      <c r="N1410" s="48"/>
      <c r="O1410" s="28" t="str">
        <f t="shared" si="107"/>
        <v/>
      </c>
      <c r="P1410" s="26" t="str">
        <f t="shared" si="108"/>
        <v/>
      </c>
      <c r="Q1410" s="26" t="str">
        <f t="shared" si="109"/>
        <v/>
      </c>
    </row>
    <row r="1411" spans="5:17">
      <c r="E1411" s="17">
        <v>1405</v>
      </c>
      <c r="F1411" s="17"/>
      <c r="G1411" s="40"/>
      <c r="H1411" s="43"/>
      <c r="I1411" s="20"/>
      <c r="J1411" s="17" t="s">
        <v>11</v>
      </c>
      <c r="K1411" s="23">
        <f t="shared" ca="1" si="110"/>
        <v>3.8096726866045461</v>
      </c>
      <c r="L1411" s="23"/>
      <c r="M1411" s="26" t="str">
        <f t="shared" si="111"/>
        <v/>
      </c>
      <c r="N1411" s="48"/>
      <c r="O1411" s="28" t="str">
        <f t="shared" si="107"/>
        <v/>
      </c>
      <c r="P1411" s="26" t="str">
        <f t="shared" si="108"/>
        <v/>
      </c>
      <c r="Q1411" s="26" t="str">
        <f t="shared" si="109"/>
        <v/>
      </c>
    </row>
    <row r="1412" spans="5:17">
      <c r="E1412" s="17">
        <v>1406</v>
      </c>
      <c r="F1412" s="17"/>
      <c r="G1412" s="40"/>
      <c r="H1412" s="43"/>
      <c r="I1412" s="20"/>
      <c r="J1412" s="17" t="s">
        <v>11</v>
      </c>
      <c r="K1412" s="23">
        <f t="shared" ca="1" si="110"/>
        <v>3.7942884842055249</v>
      </c>
      <c r="L1412" s="23"/>
      <c r="M1412" s="26" t="str">
        <f t="shared" si="111"/>
        <v/>
      </c>
      <c r="N1412" s="48"/>
      <c r="O1412" s="28" t="str">
        <f t="shared" si="107"/>
        <v/>
      </c>
      <c r="P1412" s="26" t="str">
        <f t="shared" si="108"/>
        <v/>
      </c>
      <c r="Q1412" s="26" t="str">
        <f t="shared" si="109"/>
        <v/>
      </c>
    </row>
    <row r="1413" spans="5:17">
      <c r="E1413" s="17">
        <v>1407</v>
      </c>
      <c r="F1413" s="17"/>
      <c r="G1413" s="40"/>
      <c r="H1413" s="43"/>
      <c r="I1413" s="20"/>
      <c r="J1413" s="17" t="s">
        <v>11</v>
      </c>
      <c r="K1413" s="23">
        <f t="shared" ca="1" si="110"/>
        <v>3.7746966034536795</v>
      </c>
      <c r="L1413" s="23"/>
      <c r="M1413" s="26" t="str">
        <f t="shared" si="111"/>
        <v/>
      </c>
      <c r="N1413" s="48"/>
      <c r="O1413" s="28" t="str">
        <f t="shared" si="107"/>
        <v/>
      </c>
      <c r="P1413" s="26" t="str">
        <f t="shared" si="108"/>
        <v/>
      </c>
      <c r="Q1413" s="26" t="str">
        <f t="shared" si="109"/>
        <v/>
      </c>
    </row>
    <row r="1414" spans="5:17">
      <c r="E1414" s="17">
        <v>1408</v>
      </c>
      <c r="F1414" s="17"/>
      <c r="G1414" s="40"/>
      <c r="H1414" s="43"/>
      <c r="I1414" s="20"/>
      <c r="J1414" s="17" t="s">
        <v>11</v>
      </c>
      <c r="K1414" s="23">
        <f t="shared" ca="1" si="110"/>
        <v>3.7724066464561616</v>
      </c>
      <c r="L1414" s="23"/>
      <c r="M1414" s="26" t="str">
        <f t="shared" si="111"/>
        <v/>
      </c>
      <c r="N1414" s="48"/>
      <c r="O1414" s="28" t="str">
        <f t="shared" si="107"/>
        <v/>
      </c>
      <c r="P1414" s="26" t="str">
        <f t="shared" si="108"/>
        <v/>
      </c>
      <c r="Q1414" s="26" t="str">
        <f t="shared" si="109"/>
        <v/>
      </c>
    </row>
    <row r="1415" spans="5:17">
      <c r="E1415" s="17">
        <v>1409</v>
      </c>
      <c r="F1415" s="17"/>
      <c r="G1415" s="40"/>
      <c r="H1415" s="43"/>
      <c r="I1415" s="20"/>
      <c r="J1415" s="17" t="s">
        <v>11</v>
      </c>
      <c r="K1415" s="23">
        <f t="shared" ca="1" si="110"/>
        <v>2.9838103039581463</v>
      </c>
      <c r="L1415" s="23"/>
      <c r="M1415" s="26" t="str">
        <f t="shared" si="111"/>
        <v/>
      </c>
      <c r="N1415" s="48"/>
      <c r="O1415" s="28" t="str">
        <f t="shared" si="107"/>
        <v/>
      </c>
      <c r="P1415" s="26" t="str">
        <f t="shared" si="108"/>
        <v/>
      </c>
      <c r="Q1415" s="26" t="str">
        <f t="shared" si="109"/>
        <v/>
      </c>
    </row>
    <row r="1416" spans="5:17">
      <c r="E1416" s="17">
        <v>1410</v>
      </c>
      <c r="F1416" s="17"/>
      <c r="G1416" s="40"/>
      <c r="H1416" s="43"/>
      <c r="I1416" s="20"/>
      <c r="J1416" s="17" t="s">
        <v>11</v>
      </c>
      <c r="K1416" s="23">
        <f t="shared" ca="1" si="110"/>
        <v>3.8720128425858009</v>
      </c>
      <c r="L1416" s="23"/>
      <c r="M1416" s="26" t="str">
        <f t="shared" si="111"/>
        <v/>
      </c>
      <c r="N1416" s="48"/>
      <c r="O1416" s="28" t="str">
        <f t="shared" si="107"/>
        <v/>
      </c>
      <c r="P1416" s="26" t="str">
        <f t="shared" si="108"/>
        <v/>
      </c>
      <c r="Q1416" s="26" t="str">
        <f t="shared" si="109"/>
        <v/>
      </c>
    </row>
    <row r="1417" spans="5:17">
      <c r="E1417" s="17">
        <v>1411</v>
      </c>
      <c r="F1417" s="17"/>
      <c r="G1417" s="40"/>
      <c r="H1417" s="43"/>
      <c r="I1417" s="20"/>
      <c r="J1417" s="17" t="s">
        <v>11</v>
      </c>
      <c r="K1417" s="23">
        <f t="shared" ca="1" si="110"/>
        <v>3.7616814704075132</v>
      </c>
      <c r="L1417" s="23"/>
      <c r="M1417" s="26" t="str">
        <f t="shared" si="111"/>
        <v/>
      </c>
      <c r="N1417" s="48"/>
      <c r="O1417" s="28" t="str">
        <f t="shared" ref="O1417:O1480" si="112">IF(N1417="GAGNÉ",K1417*M1417,IF(N1417="PERDU","0,00 €",""))</f>
        <v/>
      </c>
      <c r="P1417" s="26" t="str">
        <f t="shared" ref="P1417:P1480" si="113">IF(N1417="GAGNÉ",O1417-M1417,IF(N1417="PERDU",-M1417,""))</f>
        <v/>
      </c>
      <c r="Q1417" s="26" t="str">
        <f t="shared" ref="Q1417:Q1480" si="114">IF(N1417="GAGNÉ",O1417-M1417+Q1416,IF(N1417="PERDU",Q1416-M1417,""))</f>
        <v/>
      </c>
    </row>
    <row r="1418" spans="5:17">
      <c r="E1418" s="17">
        <v>1412</v>
      </c>
      <c r="F1418" s="17"/>
      <c r="G1418" s="40"/>
      <c r="H1418" s="43"/>
      <c r="I1418" s="20"/>
      <c r="J1418" s="17" t="s">
        <v>11</v>
      </c>
      <c r="K1418" s="23">
        <f t="shared" ca="1" si="110"/>
        <v>3.6797399883593496</v>
      </c>
      <c r="L1418" s="23"/>
      <c r="M1418" s="26" t="str">
        <f t="shared" si="111"/>
        <v/>
      </c>
      <c r="N1418" s="48"/>
      <c r="O1418" s="28" t="str">
        <f t="shared" si="112"/>
        <v/>
      </c>
      <c r="P1418" s="26" t="str">
        <f t="shared" si="113"/>
        <v/>
      </c>
      <c r="Q1418" s="26" t="str">
        <f t="shared" si="114"/>
        <v/>
      </c>
    </row>
    <row r="1419" spans="5:17">
      <c r="E1419" s="17">
        <v>1413</v>
      </c>
      <c r="F1419" s="17"/>
      <c r="G1419" s="40"/>
      <c r="H1419" s="43"/>
      <c r="I1419" s="20"/>
      <c r="J1419" s="17" t="s">
        <v>11</v>
      </c>
      <c r="K1419" s="23">
        <f t="shared" ca="1" si="110"/>
        <v>3.0431464176966858</v>
      </c>
      <c r="L1419" s="23"/>
      <c r="M1419" s="26" t="str">
        <f t="shared" si="111"/>
        <v/>
      </c>
      <c r="N1419" s="48"/>
      <c r="O1419" s="28" t="str">
        <f t="shared" si="112"/>
        <v/>
      </c>
      <c r="P1419" s="26" t="str">
        <f t="shared" si="113"/>
        <v/>
      </c>
      <c r="Q1419" s="26" t="str">
        <f t="shared" si="114"/>
        <v/>
      </c>
    </row>
    <row r="1420" spans="5:17">
      <c r="E1420" s="17">
        <v>1414</v>
      </c>
      <c r="F1420" s="17"/>
      <c r="G1420" s="40"/>
      <c r="H1420" s="43"/>
      <c r="I1420" s="20"/>
      <c r="J1420" s="17" t="s">
        <v>11</v>
      </c>
      <c r="K1420" s="23">
        <f t="shared" ca="1" si="110"/>
        <v>2.9767191549188898</v>
      </c>
      <c r="L1420" s="23"/>
      <c r="M1420" s="26" t="str">
        <f t="shared" si="111"/>
        <v/>
      </c>
      <c r="N1420" s="48"/>
      <c r="O1420" s="28" t="str">
        <f t="shared" si="112"/>
        <v/>
      </c>
      <c r="P1420" s="26" t="str">
        <f t="shared" si="113"/>
        <v/>
      </c>
      <c r="Q1420" s="26" t="str">
        <f t="shared" si="114"/>
        <v/>
      </c>
    </row>
    <row r="1421" spans="5:17">
      <c r="E1421" s="17">
        <v>1415</v>
      </c>
      <c r="F1421" s="17"/>
      <c r="G1421" s="40"/>
      <c r="H1421" s="43"/>
      <c r="I1421" s="20"/>
      <c r="J1421" s="17" t="s">
        <v>11</v>
      </c>
      <c r="K1421" s="23">
        <f t="shared" ca="1" si="110"/>
        <v>2.8649825406558915</v>
      </c>
      <c r="L1421" s="23"/>
      <c r="M1421" s="26" t="str">
        <f t="shared" si="111"/>
        <v/>
      </c>
      <c r="N1421" s="48"/>
      <c r="O1421" s="28" t="str">
        <f t="shared" si="112"/>
        <v/>
      </c>
      <c r="P1421" s="26" t="str">
        <f t="shared" si="113"/>
        <v/>
      </c>
      <c r="Q1421" s="26" t="str">
        <f t="shared" si="114"/>
        <v/>
      </c>
    </row>
    <row r="1422" spans="5:17">
      <c r="E1422" s="17">
        <v>1416</v>
      </c>
      <c r="F1422" s="17"/>
      <c r="G1422" s="40"/>
      <c r="H1422" s="43"/>
      <c r="I1422" s="20"/>
      <c r="J1422" s="17" t="s">
        <v>11</v>
      </c>
      <c r="K1422" s="23">
        <f t="shared" ca="1" si="110"/>
        <v>4.5043610190729968</v>
      </c>
      <c r="L1422" s="23"/>
      <c r="M1422" s="26" t="str">
        <f t="shared" si="111"/>
        <v/>
      </c>
      <c r="N1422" s="48"/>
      <c r="O1422" s="28" t="str">
        <f t="shared" si="112"/>
        <v/>
      </c>
      <c r="P1422" s="26" t="str">
        <f t="shared" si="113"/>
        <v/>
      </c>
      <c r="Q1422" s="26" t="str">
        <f t="shared" si="114"/>
        <v/>
      </c>
    </row>
    <row r="1423" spans="5:17">
      <c r="E1423" s="17">
        <v>1417</v>
      </c>
      <c r="F1423" s="17"/>
      <c r="G1423" s="40"/>
      <c r="H1423" s="43"/>
      <c r="I1423" s="20"/>
      <c r="J1423" s="17" t="s">
        <v>11</v>
      </c>
      <c r="K1423" s="23">
        <f t="shared" ca="1" si="110"/>
        <v>3.7546458613135201</v>
      </c>
      <c r="L1423" s="23"/>
      <c r="M1423" s="26" t="str">
        <f t="shared" si="111"/>
        <v/>
      </c>
      <c r="N1423" s="48"/>
      <c r="O1423" s="28" t="str">
        <f t="shared" si="112"/>
        <v/>
      </c>
      <c r="P1423" s="26" t="str">
        <f t="shared" si="113"/>
        <v/>
      </c>
      <c r="Q1423" s="26" t="str">
        <f t="shared" si="114"/>
        <v/>
      </c>
    </row>
    <row r="1424" spans="5:17">
      <c r="E1424" s="17">
        <v>1418</v>
      </c>
      <c r="F1424" s="17"/>
      <c r="G1424" s="40"/>
      <c r="H1424" s="43"/>
      <c r="I1424" s="20"/>
      <c r="J1424" s="17" t="s">
        <v>11</v>
      </c>
      <c r="K1424" s="23">
        <f t="shared" ca="1" si="110"/>
        <v>3.065193082936283</v>
      </c>
      <c r="L1424" s="23"/>
      <c r="M1424" s="26" t="str">
        <f t="shared" si="111"/>
        <v/>
      </c>
      <c r="N1424" s="48"/>
      <c r="O1424" s="28" t="str">
        <f t="shared" si="112"/>
        <v/>
      </c>
      <c r="P1424" s="26" t="str">
        <f t="shared" si="113"/>
        <v/>
      </c>
      <c r="Q1424" s="26" t="str">
        <f t="shared" si="114"/>
        <v/>
      </c>
    </row>
    <row r="1425" spans="5:17">
      <c r="E1425" s="17">
        <v>1419</v>
      </c>
      <c r="F1425" s="17"/>
      <c r="G1425" s="40"/>
      <c r="H1425" s="43"/>
      <c r="I1425" s="20"/>
      <c r="J1425" s="17" t="s">
        <v>11</v>
      </c>
      <c r="K1425" s="23">
        <f t="shared" ca="1" si="110"/>
        <v>3.3908591166949096</v>
      </c>
      <c r="L1425" s="23"/>
      <c r="M1425" s="26" t="str">
        <f t="shared" si="111"/>
        <v/>
      </c>
      <c r="N1425" s="48"/>
      <c r="O1425" s="28" t="str">
        <f t="shared" si="112"/>
        <v/>
      </c>
      <c r="P1425" s="26" t="str">
        <f t="shared" si="113"/>
        <v/>
      </c>
      <c r="Q1425" s="26" t="str">
        <f t="shared" si="114"/>
        <v/>
      </c>
    </row>
    <row r="1426" spans="5:17">
      <c r="E1426" s="17">
        <v>1420</v>
      </c>
      <c r="F1426" s="17"/>
      <c r="G1426" s="40"/>
      <c r="H1426" s="43"/>
      <c r="I1426" s="20"/>
      <c r="J1426" s="17" t="s">
        <v>11</v>
      </c>
      <c r="K1426" s="23">
        <f t="shared" ca="1" si="110"/>
        <v>3.4001215673300602</v>
      </c>
      <c r="L1426" s="23"/>
      <c r="M1426" s="26" t="str">
        <f t="shared" si="111"/>
        <v/>
      </c>
      <c r="N1426" s="48"/>
      <c r="O1426" s="28" t="str">
        <f t="shared" si="112"/>
        <v/>
      </c>
      <c r="P1426" s="26" t="str">
        <f t="shared" si="113"/>
        <v/>
      </c>
      <c r="Q1426" s="26" t="str">
        <f t="shared" si="114"/>
        <v/>
      </c>
    </row>
    <row r="1427" spans="5:17">
      <c r="E1427" s="17">
        <v>1421</v>
      </c>
      <c r="F1427" s="17"/>
      <c r="G1427" s="40"/>
      <c r="H1427" s="43"/>
      <c r="I1427" s="20"/>
      <c r="J1427" s="17" t="s">
        <v>11</v>
      </c>
      <c r="K1427" s="23">
        <f t="shared" ca="1" si="110"/>
        <v>3.2793049704279769</v>
      </c>
      <c r="L1427" s="23"/>
      <c r="M1427" s="26" t="str">
        <f t="shared" si="111"/>
        <v/>
      </c>
      <c r="N1427" s="48"/>
      <c r="O1427" s="28" t="str">
        <f t="shared" si="112"/>
        <v/>
      </c>
      <c r="P1427" s="26" t="str">
        <f t="shared" si="113"/>
        <v/>
      </c>
      <c r="Q1427" s="26" t="str">
        <f t="shared" si="114"/>
        <v/>
      </c>
    </row>
    <row r="1428" spans="5:17">
      <c r="E1428" s="17">
        <v>1422</v>
      </c>
      <c r="F1428" s="17"/>
      <c r="G1428" s="40"/>
      <c r="H1428" s="43"/>
      <c r="I1428" s="20"/>
      <c r="J1428" s="17" t="s">
        <v>11</v>
      </c>
      <c r="K1428" s="23">
        <f t="shared" ca="1" si="110"/>
        <v>3.9383625103953719</v>
      </c>
      <c r="L1428" s="23"/>
      <c r="M1428" s="26" t="str">
        <f t="shared" si="111"/>
        <v/>
      </c>
      <c r="N1428" s="48"/>
      <c r="O1428" s="28" t="str">
        <f t="shared" si="112"/>
        <v/>
      </c>
      <c r="P1428" s="26" t="str">
        <f t="shared" si="113"/>
        <v/>
      </c>
      <c r="Q1428" s="26" t="str">
        <f t="shared" si="114"/>
        <v/>
      </c>
    </row>
    <row r="1429" spans="5:17">
      <c r="E1429" s="17">
        <v>1423</v>
      </c>
      <c r="F1429" s="17"/>
      <c r="G1429" s="40"/>
      <c r="H1429" s="43"/>
      <c r="I1429" s="20"/>
      <c r="J1429" s="17" t="s">
        <v>11</v>
      </c>
      <c r="K1429" s="23">
        <f t="shared" ca="1" si="110"/>
        <v>3.2368015464350348</v>
      </c>
      <c r="L1429" s="23"/>
      <c r="M1429" s="26" t="str">
        <f t="shared" si="111"/>
        <v/>
      </c>
      <c r="N1429" s="48"/>
      <c r="O1429" s="28" t="str">
        <f t="shared" si="112"/>
        <v/>
      </c>
      <c r="P1429" s="26" t="str">
        <f t="shared" si="113"/>
        <v/>
      </c>
      <c r="Q1429" s="26" t="str">
        <f t="shared" si="114"/>
        <v/>
      </c>
    </row>
    <row r="1430" spans="5:17">
      <c r="E1430" s="17">
        <v>1424</v>
      </c>
      <c r="F1430" s="17"/>
      <c r="G1430" s="40"/>
      <c r="H1430" s="43"/>
      <c r="I1430" s="20"/>
      <c r="J1430" s="17" t="s">
        <v>11</v>
      </c>
      <c r="K1430" s="23">
        <f t="shared" ca="1" si="110"/>
        <v>4.3688109563393986</v>
      </c>
      <c r="L1430" s="23"/>
      <c r="M1430" s="26" t="str">
        <f t="shared" si="111"/>
        <v/>
      </c>
      <c r="N1430" s="48"/>
      <c r="O1430" s="28" t="str">
        <f t="shared" si="112"/>
        <v/>
      </c>
      <c r="P1430" s="26" t="str">
        <f t="shared" si="113"/>
        <v/>
      </c>
      <c r="Q1430" s="26" t="str">
        <f t="shared" si="114"/>
        <v/>
      </c>
    </row>
    <row r="1431" spans="5:17">
      <c r="E1431" s="17">
        <v>1425</v>
      </c>
      <c r="F1431" s="17"/>
      <c r="G1431" s="40"/>
      <c r="H1431" s="43"/>
      <c r="I1431" s="20"/>
      <c r="J1431" s="17" t="s">
        <v>11</v>
      </c>
      <c r="K1431" s="23">
        <f t="shared" ca="1" si="110"/>
        <v>4.2242834647733165</v>
      </c>
      <c r="L1431" s="23"/>
      <c r="M1431" s="26" t="str">
        <f t="shared" si="111"/>
        <v/>
      </c>
      <c r="N1431" s="48"/>
      <c r="O1431" s="28" t="str">
        <f t="shared" si="112"/>
        <v/>
      </c>
      <c r="P1431" s="26" t="str">
        <f t="shared" si="113"/>
        <v/>
      </c>
      <c r="Q1431" s="26" t="str">
        <f t="shared" si="114"/>
        <v/>
      </c>
    </row>
    <row r="1432" spans="5:17">
      <c r="E1432" s="17">
        <v>1426</v>
      </c>
      <c r="F1432" s="17"/>
      <c r="G1432" s="40"/>
      <c r="H1432" s="43"/>
      <c r="I1432" s="20"/>
      <c r="J1432" s="17" t="s">
        <v>11</v>
      </c>
      <c r="K1432" s="23">
        <f t="shared" ca="1" si="110"/>
        <v>4.3131181031682218</v>
      </c>
      <c r="L1432" s="23"/>
      <c r="M1432" s="26" t="str">
        <f t="shared" si="111"/>
        <v/>
      </c>
      <c r="N1432" s="48"/>
      <c r="O1432" s="28" t="str">
        <f t="shared" si="112"/>
        <v/>
      </c>
      <c r="P1432" s="26" t="str">
        <f t="shared" si="113"/>
        <v/>
      </c>
      <c r="Q1432" s="26" t="str">
        <f t="shared" si="114"/>
        <v/>
      </c>
    </row>
    <row r="1433" spans="5:17">
      <c r="E1433" s="17">
        <v>1427</v>
      </c>
      <c r="F1433" s="17"/>
      <c r="G1433" s="40"/>
      <c r="H1433" s="43"/>
      <c r="I1433" s="20"/>
      <c r="J1433" s="17" t="s">
        <v>11</v>
      </c>
      <c r="K1433" s="23">
        <f t="shared" ca="1" si="110"/>
        <v>4.315106753028914</v>
      </c>
      <c r="L1433" s="23"/>
      <c r="M1433" s="26" t="str">
        <f t="shared" si="111"/>
        <v/>
      </c>
      <c r="N1433" s="48"/>
      <c r="O1433" s="28" t="str">
        <f t="shared" si="112"/>
        <v/>
      </c>
      <c r="P1433" s="26" t="str">
        <f t="shared" si="113"/>
        <v/>
      </c>
      <c r="Q1433" s="26" t="str">
        <f t="shared" si="114"/>
        <v/>
      </c>
    </row>
    <row r="1434" spans="5:17">
      <c r="E1434" s="17">
        <v>1428</v>
      </c>
      <c r="F1434" s="17"/>
      <c r="G1434" s="40"/>
      <c r="H1434" s="43"/>
      <c r="I1434" s="20"/>
      <c r="J1434" s="17" t="s">
        <v>11</v>
      </c>
      <c r="K1434" s="23">
        <f t="shared" ca="1" si="110"/>
        <v>4.5399279942832891</v>
      </c>
      <c r="L1434" s="23"/>
      <c r="M1434" s="26" t="str">
        <f t="shared" si="111"/>
        <v/>
      </c>
      <c r="N1434" s="48"/>
      <c r="O1434" s="28" t="str">
        <f t="shared" si="112"/>
        <v/>
      </c>
      <c r="P1434" s="26" t="str">
        <f t="shared" si="113"/>
        <v/>
      </c>
      <c r="Q1434" s="26" t="str">
        <f t="shared" si="114"/>
        <v/>
      </c>
    </row>
    <row r="1435" spans="5:17">
      <c r="E1435" s="17">
        <v>1429</v>
      </c>
      <c r="F1435" s="17"/>
      <c r="G1435" s="40"/>
      <c r="H1435" s="43"/>
      <c r="I1435" s="20"/>
      <c r="J1435" s="17" t="s">
        <v>11</v>
      </c>
      <c r="K1435" s="23">
        <f t="shared" ca="1" si="110"/>
        <v>3.3074883152411236</v>
      </c>
      <c r="L1435" s="23"/>
      <c r="M1435" s="26" t="str">
        <f t="shared" si="111"/>
        <v/>
      </c>
      <c r="N1435" s="48"/>
      <c r="O1435" s="28" t="str">
        <f t="shared" si="112"/>
        <v/>
      </c>
      <c r="P1435" s="26" t="str">
        <f t="shared" si="113"/>
        <v/>
      </c>
      <c r="Q1435" s="26" t="str">
        <f t="shared" si="114"/>
        <v/>
      </c>
    </row>
    <row r="1436" spans="5:17">
      <c r="E1436" s="17">
        <v>1430</v>
      </c>
      <c r="F1436" s="17"/>
      <c r="G1436" s="40"/>
      <c r="H1436" s="43"/>
      <c r="I1436" s="20"/>
      <c r="J1436" s="17" t="s">
        <v>11</v>
      </c>
      <c r="K1436" s="23">
        <f t="shared" ca="1" si="110"/>
        <v>4.5168362535737856</v>
      </c>
      <c r="L1436" s="23"/>
      <c r="M1436" s="26" t="str">
        <f t="shared" si="111"/>
        <v/>
      </c>
      <c r="N1436" s="48"/>
      <c r="O1436" s="28" t="str">
        <f t="shared" si="112"/>
        <v/>
      </c>
      <c r="P1436" s="26" t="str">
        <f t="shared" si="113"/>
        <v/>
      </c>
      <c r="Q1436" s="26" t="str">
        <f t="shared" si="114"/>
        <v/>
      </c>
    </row>
    <row r="1437" spans="5:17">
      <c r="E1437" s="17">
        <v>1431</v>
      </c>
      <c r="F1437" s="17"/>
      <c r="G1437" s="40"/>
      <c r="H1437" s="43"/>
      <c r="I1437" s="20"/>
      <c r="J1437" s="17" t="s">
        <v>11</v>
      </c>
      <c r="K1437" s="23">
        <f t="shared" ca="1" si="110"/>
        <v>3.6304357843406483</v>
      </c>
      <c r="L1437" s="23"/>
      <c r="M1437" s="26" t="str">
        <f t="shared" si="111"/>
        <v/>
      </c>
      <c r="N1437" s="48"/>
      <c r="O1437" s="28" t="str">
        <f t="shared" si="112"/>
        <v/>
      </c>
      <c r="P1437" s="26" t="str">
        <f t="shared" si="113"/>
        <v/>
      </c>
      <c r="Q1437" s="26" t="str">
        <f t="shared" si="114"/>
        <v/>
      </c>
    </row>
    <row r="1438" spans="5:17">
      <c r="E1438" s="17">
        <v>1432</v>
      </c>
      <c r="F1438" s="17"/>
      <c r="G1438" s="40"/>
      <c r="H1438" s="43"/>
      <c r="I1438" s="20"/>
      <c r="J1438" s="17" t="s">
        <v>11</v>
      </c>
      <c r="K1438" s="23">
        <f t="shared" ca="1" si="110"/>
        <v>3.127617544124587</v>
      </c>
      <c r="L1438" s="23"/>
      <c r="M1438" s="26" t="str">
        <f t="shared" si="111"/>
        <v/>
      </c>
      <c r="N1438" s="48"/>
      <c r="O1438" s="28" t="str">
        <f t="shared" si="112"/>
        <v/>
      </c>
      <c r="P1438" s="26" t="str">
        <f t="shared" si="113"/>
        <v/>
      </c>
      <c r="Q1438" s="26" t="str">
        <f t="shared" si="114"/>
        <v/>
      </c>
    </row>
    <row r="1439" spans="5:17">
      <c r="E1439" s="17">
        <v>1433</v>
      </c>
      <c r="F1439" s="17"/>
      <c r="G1439" s="40"/>
      <c r="H1439" s="43"/>
      <c r="I1439" s="20"/>
      <c r="J1439" s="17" t="s">
        <v>11</v>
      </c>
      <c r="K1439" s="23">
        <f t="shared" ca="1" si="110"/>
        <v>3.0415813242127596</v>
      </c>
      <c r="L1439" s="23"/>
      <c r="M1439" s="26" t="str">
        <f t="shared" si="111"/>
        <v/>
      </c>
      <c r="N1439" s="48"/>
      <c r="O1439" s="28" t="str">
        <f t="shared" si="112"/>
        <v/>
      </c>
      <c r="P1439" s="26" t="str">
        <f t="shared" si="113"/>
        <v/>
      </c>
      <c r="Q1439" s="26" t="str">
        <f t="shared" si="114"/>
        <v/>
      </c>
    </row>
    <row r="1440" spans="5:17">
      <c r="E1440" s="17">
        <v>1434</v>
      </c>
      <c r="F1440" s="17"/>
      <c r="G1440" s="40"/>
      <c r="H1440" s="43"/>
      <c r="I1440" s="20"/>
      <c r="J1440" s="17" t="s">
        <v>11</v>
      </c>
      <c r="K1440" s="23">
        <f t="shared" ca="1" si="110"/>
        <v>4.3154850274539989</v>
      </c>
      <c r="L1440" s="23"/>
      <c r="M1440" s="26" t="str">
        <f t="shared" si="111"/>
        <v/>
      </c>
      <c r="N1440" s="48"/>
      <c r="O1440" s="28" t="str">
        <f t="shared" si="112"/>
        <v/>
      </c>
      <c r="P1440" s="26" t="str">
        <f t="shared" si="113"/>
        <v/>
      </c>
      <c r="Q1440" s="26" t="str">
        <f t="shared" si="114"/>
        <v/>
      </c>
    </row>
    <row r="1441" spans="5:17">
      <c r="E1441" s="17">
        <v>1435</v>
      </c>
      <c r="F1441" s="17"/>
      <c r="G1441" s="40"/>
      <c r="H1441" s="43"/>
      <c r="I1441" s="20"/>
      <c r="J1441" s="17" t="s">
        <v>11</v>
      </c>
      <c r="K1441" s="23">
        <f t="shared" ca="1" si="110"/>
        <v>3.1563878228418312</v>
      </c>
      <c r="L1441" s="23"/>
      <c r="M1441" s="26" t="str">
        <f t="shared" si="111"/>
        <v/>
      </c>
      <c r="N1441" s="48"/>
      <c r="O1441" s="28" t="str">
        <f t="shared" si="112"/>
        <v/>
      </c>
      <c r="P1441" s="26" t="str">
        <f t="shared" si="113"/>
        <v/>
      </c>
      <c r="Q1441" s="26" t="str">
        <f t="shared" si="114"/>
        <v/>
      </c>
    </row>
    <row r="1442" spans="5:17">
      <c r="E1442" s="17">
        <v>1436</v>
      </c>
      <c r="F1442" s="17"/>
      <c r="G1442" s="40"/>
      <c r="H1442" s="43"/>
      <c r="I1442" s="20"/>
      <c r="J1442" s="17" t="s">
        <v>11</v>
      </c>
      <c r="K1442" s="23">
        <f t="shared" ca="1" si="110"/>
        <v>2.8043288326400275</v>
      </c>
      <c r="L1442" s="23"/>
      <c r="M1442" s="26" t="str">
        <f t="shared" si="111"/>
        <v/>
      </c>
      <c r="N1442" s="48"/>
      <c r="O1442" s="28" t="str">
        <f t="shared" si="112"/>
        <v/>
      </c>
      <c r="P1442" s="26" t="str">
        <f t="shared" si="113"/>
        <v/>
      </c>
      <c r="Q1442" s="26" t="str">
        <f t="shared" si="114"/>
        <v/>
      </c>
    </row>
    <row r="1443" spans="5:17">
      <c r="E1443" s="17">
        <v>1437</v>
      </c>
      <c r="F1443" s="17"/>
      <c r="G1443" s="40"/>
      <c r="H1443" s="43"/>
      <c r="I1443" s="20"/>
      <c r="J1443" s="17" t="s">
        <v>11</v>
      </c>
      <c r="K1443" s="23">
        <f t="shared" ca="1" si="110"/>
        <v>3.1955646815297114</v>
      </c>
      <c r="L1443" s="23"/>
      <c r="M1443" s="26" t="str">
        <f t="shared" si="111"/>
        <v/>
      </c>
      <c r="N1443" s="48"/>
      <c r="O1443" s="28" t="str">
        <f t="shared" si="112"/>
        <v/>
      </c>
      <c r="P1443" s="26" t="str">
        <f t="shared" si="113"/>
        <v/>
      </c>
      <c r="Q1443" s="26" t="str">
        <f t="shared" si="114"/>
        <v/>
      </c>
    </row>
    <row r="1444" spans="5:17">
      <c r="E1444" s="17">
        <v>1438</v>
      </c>
      <c r="F1444" s="17"/>
      <c r="G1444" s="40"/>
      <c r="H1444" s="43"/>
      <c r="I1444" s="20"/>
      <c r="J1444" s="17" t="s">
        <v>11</v>
      </c>
      <c r="K1444" s="23">
        <f t="shared" ca="1" si="110"/>
        <v>2.9304341152979543</v>
      </c>
      <c r="L1444" s="23"/>
      <c r="M1444" s="26" t="str">
        <f t="shared" si="111"/>
        <v/>
      </c>
      <c r="N1444" s="48"/>
      <c r="O1444" s="28" t="str">
        <f t="shared" si="112"/>
        <v/>
      </c>
      <c r="P1444" s="26" t="str">
        <f t="shared" si="113"/>
        <v/>
      </c>
      <c r="Q1444" s="26" t="str">
        <f t="shared" si="114"/>
        <v/>
      </c>
    </row>
    <row r="1445" spans="5:17">
      <c r="E1445" s="17">
        <v>1439</v>
      </c>
      <c r="F1445" s="17"/>
      <c r="G1445" s="40"/>
      <c r="H1445" s="43"/>
      <c r="I1445" s="20"/>
      <c r="J1445" s="17" t="s">
        <v>11</v>
      </c>
      <c r="K1445" s="23">
        <f t="shared" ca="1" si="110"/>
        <v>3.4635697177388858</v>
      </c>
      <c r="L1445" s="23"/>
      <c r="M1445" s="26" t="str">
        <f t="shared" si="111"/>
        <v/>
      </c>
      <c r="N1445" s="48"/>
      <c r="O1445" s="28" t="str">
        <f t="shared" si="112"/>
        <v/>
      </c>
      <c r="P1445" s="26" t="str">
        <f t="shared" si="113"/>
        <v/>
      </c>
      <c r="Q1445" s="26" t="str">
        <f t="shared" si="114"/>
        <v/>
      </c>
    </row>
    <row r="1446" spans="5:17">
      <c r="E1446" s="17">
        <v>1440</v>
      </c>
      <c r="F1446" s="17"/>
      <c r="G1446" s="40"/>
      <c r="H1446" s="43"/>
      <c r="I1446" s="20"/>
      <c r="J1446" s="17" t="s">
        <v>11</v>
      </c>
      <c r="K1446" s="23">
        <f t="shared" ca="1" si="110"/>
        <v>4.5610128016869051</v>
      </c>
      <c r="L1446" s="23"/>
      <c r="M1446" s="26" t="str">
        <f t="shared" si="111"/>
        <v/>
      </c>
      <c r="N1446" s="48"/>
      <c r="O1446" s="28" t="str">
        <f t="shared" si="112"/>
        <v/>
      </c>
      <c r="P1446" s="26" t="str">
        <f t="shared" si="113"/>
        <v/>
      </c>
      <c r="Q1446" s="26" t="str">
        <f t="shared" si="114"/>
        <v/>
      </c>
    </row>
    <row r="1447" spans="5:17">
      <c r="E1447" s="17">
        <v>1441</v>
      </c>
      <c r="F1447" s="17"/>
      <c r="G1447" s="40"/>
      <c r="H1447" s="43"/>
      <c r="I1447" s="20"/>
      <c r="J1447" s="17" t="s">
        <v>11</v>
      </c>
      <c r="K1447" s="23">
        <f t="shared" ca="1" si="110"/>
        <v>3.8527078191184208</v>
      </c>
      <c r="L1447" s="23"/>
      <c r="M1447" s="26" t="str">
        <f t="shared" si="111"/>
        <v/>
      </c>
      <c r="N1447" s="48"/>
      <c r="O1447" s="28" t="str">
        <f t="shared" si="112"/>
        <v/>
      </c>
      <c r="P1447" s="26" t="str">
        <f t="shared" si="113"/>
        <v/>
      </c>
      <c r="Q1447" s="26" t="str">
        <f t="shared" si="114"/>
        <v/>
      </c>
    </row>
    <row r="1448" spans="5:17">
      <c r="E1448" s="17">
        <v>1442</v>
      </c>
      <c r="F1448" s="17"/>
      <c r="G1448" s="40"/>
      <c r="H1448" s="43"/>
      <c r="I1448" s="20"/>
      <c r="J1448" s="17" t="s">
        <v>11</v>
      </c>
      <c r="K1448" s="23">
        <f t="shared" ca="1" si="110"/>
        <v>3.9048877173482301</v>
      </c>
      <c r="L1448" s="23"/>
      <c r="M1448" s="26" t="str">
        <f t="shared" si="111"/>
        <v/>
      </c>
      <c r="N1448" s="48"/>
      <c r="O1448" s="28" t="str">
        <f t="shared" si="112"/>
        <v/>
      </c>
      <c r="P1448" s="26" t="str">
        <f t="shared" si="113"/>
        <v/>
      </c>
      <c r="Q1448" s="26" t="str">
        <f t="shared" si="114"/>
        <v/>
      </c>
    </row>
    <row r="1449" spans="5:17">
      <c r="E1449" s="17">
        <v>1443</v>
      </c>
      <c r="F1449" s="17"/>
      <c r="G1449" s="40"/>
      <c r="H1449" s="43"/>
      <c r="I1449" s="20"/>
      <c r="J1449" s="17" t="s">
        <v>11</v>
      </c>
      <c r="K1449" s="23">
        <f t="shared" ca="1" si="110"/>
        <v>3.0960875445139182</v>
      </c>
      <c r="L1449" s="23"/>
      <c r="M1449" s="26" t="str">
        <f t="shared" si="111"/>
        <v/>
      </c>
      <c r="N1449" s="48"/>
      <c r="O1449" s="28" t="str">
        <f t="shared" si="112"/>
        <v/>
      </c>
      <c r="P1449" s="26" t="str">
        <f t="shared" si="113"/>
        <v/>
      </c>
      <c r="Q1449" s="26" t="str">
        <f t="shared" si="114"/>
        <v/>
      </c>
    </row>
    <row r="1450" spans="5:17">
      <c r="E1450" s="17">
        <v>1444</v>
      </c>
      <c r="F1450" s="17"/>
      <c r="G1450" s="40"/>
      <c r="H1450" s="43"/>
      <c r="I1450" s="20"/>
      <c r="J1450" s="17" t="s">
        <v>11</v>
      </c>
      <c r="K1450" s="23">
        <f t="shared" ca="1" si="110"/>
        <v>4.5781083156054763</v>
      </c>
      <c r="L1450" s="23"/>
      <c r="M1450" s="26" t="str">
        <f t="shared" si="111"/>
        <v/>
      </c>
      <c r="N1450" s="48"/>
      <c r="O1450" s="28" t="str">
        <f t="shared" si="112"/>
        <v/>
      </c>
      <c r="P1450" s="26" t="str">
        <f t="shared" si="113"/>
        <v/>
      </c>
      <c r="Q1450" s="26" t="str">
        <f t="shared" si="114"/>
        <v/>
      </c>
    </row>
    <row r="1451" spans="5:17">
      <c r="E1451" s="17">
        <v>1445</v>
      </c>
      <c r="F1451" s="17"/>
      <c r="G1451" s="40"/>
      <c r="H1451" s="43"/>
      <c r="I1451" s="20"/>
      <c r="J1451" s="17" t="s">
        <v>11</v>
      </c>
      <c r="K1451" s="23">
        <f t="shared" ref="K1451:K1514" ca="1" si="115">2.75+RAND()*(4.6-2.75)</f>
        <v>3.6690934094182435</v>
      </c>
      <c r="L1451" s="23"/>
      <c r="M1451" s="26" t="str">
        <f t="shared" si="111"/>
        <v/>
      </c>
      <c r="N1451" s="48"/>
      <c r="O1451" s="28" t="str">
        <f t="shared" si="112"/>
        <v/>
      </c>
      <c r="P1451" s="26" t="str">
        <f t="shared" si="113"/>
        <v/>
      </c>
      <c r="Q1451" s="26" t="str">
        <f t="shared" si="114"/>
        <v/>
      </c>
    </row>
    <row r="1452" spans="5:17">
      <c r="E1452" s="17">
        <v>1446</v>
      </c>
      <c r="F1452" s="17"/>
      <c r="G1452" s="40"/>
      <c r="H1452" s="43"/>
      <c r="I1452" s="20"/>
      <c r="J1452" s="17" t="s">
        <v>11</v>
      </c>
      <c r="K1452" s="23">
        <f t="shared" ca="1" si="115"/>
        <v>3.2168091620994224</v>
      </c>
      <c r="L1452" s="23"/>
      <c r="M1452" s="26" t="str">
        <f t="shared" si="111"/>
        <v/>
      </c>
      <c r="N1452" s="48"/>
      <c r="O1452" s="28" t="str">
        <f t="shared" si="112"/>
        <v/>
      </c>
      <c r="P1452" s="26" t="str">
        <f t="shared" si="113"/>
        <v/>
      </c>
      <c r="Q1452" s="26" t="str">
        <f t="shared" si="114"/>
        <v/>
      </c>
    </row>
    <row r="1453" spans="5:17">
      <c r="E1453" s="17">
        <v>1447</v>
      </c>
      <c r="F1453" s="17"/>
      <c r="G1453" s="40"/>
      <c r="H1453" s="43"/>
      <c r="I1453" s="20"/>
      <c r="J1453" s="17" t="s">
        <v>11</v>
      </c>
      <c r="K1453" s="23">
        <f t="shared" ca="1" si="115"/>
        <v>2.9771733034919787</v>
      </c>
      <c r="L1453" s="23"/>
      <c r="M1453" s="26" t="str">
        <f t="shared" si="111"/>
        <v/>
      </c>
      <c r="N1453" s="48"/>
      <c r="O1453" s="28" t="str">
        <f t="shared" si="112"/>
        <v/>
      </c>
      <c r="P1453" s="26" t="str">
        <f t="shared" si="113"/>
        <v/>
      </c>
      <c r="Q1453" s="26" t="str">
        <f t="shared" si="114"/>
        <v/>
      </c>
    </row>
    <row r="1454" spans="5:17">
      <c r="E1454" s="17">
        <v>1448</v>
      </c>
      <c r="F1454" s="17"/>
      <c r="G1454" s="40"/>
      <c r="H1454" s="43"/>
      <c r="I1454" s="20"/>
      <c r="J1454" s="17" t="s">
        <v>11</v>
      </c>
      <c r="K1454" s="23">
        <f t="shared" ca="1" si="115"/>
        <v>3.7562734412460452</v>
      </c>
      <c r="L1454" s="23"/>
      <c r="M1454" s="26" t="str">
        <f t="shared" si="111"/>
        <v/>
      </c>
      <c r="N1454" s="48"/>
      <c r="O1454" s="28" t="str">
        <f t="shared" si="112"/>
        <v/>
      </c>
      <c r="P1454" s="26" t="str">
        <f t="shared" si="113"/>
        <v/>
      </c>
      <c r="Q1454" s="26" t="str">
        <f t="shared" si="114"/>
        <v/>
      </c>
    </row>
    <row r="1455" spans="5:17">
      <c r="E1455" s="17">
        <v>1449</v>
      </c>
      <c r="F1455" s="17"/>
      <c r="G1455" s="40"/>
      <c r="H1455" s="43"/>
      <c r="I1455" s="20"/>
      <c r="J1455" s="17" t="s">
        <v>11</v>
      </c>
      <c r="K1455" s="23">
        <f t="shared" ca="1" si="115"/>
        <v>3.0000068141532146</v>
      </c>
      <c r="L1455" s="23"/>
      <c r="M1455" s="26" t="str">
        <f t="shared" si="111"/>
        <v/>
      </c>
      <c r="N1455" s="48"/>
      <c r="O1455" s="28" t="str">
        <f t="shared" si="112"/>
        <v/>
      </c>
      <c r="P1455" s="26" t="str">
        <f t="shared" si="113"/>
        <v/>
      </c>
      <c r="Q1455" s="26" t="str">
        <f t="shared" si="114"/>
        <v/>
      </c>
    </row>
    <row r="1456" spans="5:17">
      <c r="E1456" s="17">
        <v>1450</v>
      </c>
      <c r="F1456" s="17"/>
      <c r="G1456" s="40"/>
      <c r="H1456" s="43"/>
      <c r="I1456" s="20"/>
      <c r="J1456" s="17" t="s">
        <v>11</v>
      </c>
      <c r="K1456" s="23">
        <f t="shared" ca="1" si="115"/>
        <v>4.4595410879570432</v>
      </c>
      <c r="L1456" s="23"/>
      <c r="M1456" s="26" t="str">
        <f t="shared" si="111"/>
        <v/>
      </c>
      <c r="N1456" s="48"/>
      <c r="O1456" s="28" t="str">
        <f t="shared" si="112"/>
        <v/>
      </c>
      <c r="P1456" s="26" t="str">
        <f t="shared" si="113"/>
        <v/>
      </c>
      <c r="Q1456" s="26" t="str">
        <f t="shared" si="114"/>
        <v/>
      </c>
    </row>
    <row r="1457" spans="5:17">
      <c r="E1457" s="17">
        <v>1451</v>
      </c>
      <c r="F1457" s="17"/>
      <c r="G1457" s="40"/>
      <c r="H1457" s="43"/>
      <c r="I1457" s="20"/>
      <c r="J1457" s="17" t="s">
        <v>11</v>
      </c>
      <c r="K1457" s="23">
        <f t="shared" ca="1" si="115"/>
        <v>3.4993106338851367</v>
      </c>
      <c r="L1457" s="23"/>
      <c r="M1457" s="26" t="str">
        <f t="shared" si="111"/>
        <v/>
      </c>
      <c r="N1457" s="48"/>
      <c r="O1457" s="28" t="str">
        <f t="shared" si="112"/>
        <v/>
      </c>
      <c r="P1457" s="26" t="str">
        <f t="shared" si="113"/>
        <v/>
      </c>
      <c r="Q1457" s="26" t="str">
        <f t="shared" si="114"/>
        <v/>
      </c>
    </row>
    <row r="1458" spans="5:17">
      <c r="E1458" s="17">
        <v>1452</v>
      </c>
      <c r="F1458" s="17"/>
      <c r="G1458" s="40"/>
      <c r="H1458" s="43"/>
      <c r="I1458" s="20"/>
      <c r="J1458" s="17" t="s">
        <v>11</v>
      </c>
      <c r="K1458" s="23">
        <f t="shared" ca="1" si="115"/>
        <v>3.847040470036343</v>
      </c>
      <c r="L1458" s="23"/>
      <c r="M1458" s="26" t="str">
        <f t="shared" si="111"/>
        <v/>
      </c>
      <c r="N1458" s="48"/>
      <c r="O1458" s="28" t="str">
        <f t="shared" si="112"/>
        <v/>
      </c>
      <c r="P1458" s="26" t="str">
        <f t="shared" si="113"/>
        <v/>
      </c>
      <c r="Q1458" s="26" t="str">
        <f t="shared" si="114"/>
        <v/>
      </c>
    </row>
    <row r="1459" spans="5:17">
      <c r="E1459" s="17">
        <v>1453</v>
      </c>
      <c r="F1459" s="17"/>
      <c r="G1459" s="40"/>
      <c r="H1459" s="43"/>
      <c r="I1459" s="20"/>
      <c r="J1459" s="17" t="s">
        <v>11</v>
      </c>
      <c r="K1459" s="23">
        <f t="shared" ca="1" si="115"/>
        <v>3.2100867281508796</v>
      </c>
      <c r="L1459" s="23"/>
      <c r="M1459" s="26" t="str">
        <f t="shared" si="111"/>
        <v/>
      </c>
      <c r="N1459" s="48"/>
      <c r="O1459" s="28" t="str">
        <f t="shared" si="112"/>
        <v/>
      </c>
      <c r="P1459" s="26" t="str">
        <f t="shared" si="113"/>
        <v/>
      </c>
      <c r="Q1459" s="26" t="str">
        <f t="shared" si="114"/>
        <v/>
      </c>
    </row>
    <row r="1460" spans="5:17">
      <c r="E1460" s="17">
        <v>1454</v>
      </c>
      <c r="F1460" s="17"/>
      <c r="G1460" s="40"/>
      <c r="H1460" s="43"/>
      <c r="I1460" s="20"/>
      <c r="J1460" s="17" t="s">
        <v>11</v>
      </c>
      <c r="K1460" s="23">
        <f t="shared" ca="1" si="115"/>
        <v>4.2663994430406555</v>
      </c>
      <c r="L1460" s="23"/>
      <c r="M1460" s="26" t="str">
        <f t="shared" si="111"/>
        <v/>
      </c>
      <c r="N1460" s="48"/>
      <c r="O1460" s="28" t="str">
        <f t="shared" si="112"/>
        <v/>
      </c>
      <c r="P1460" s="26" t="str">
        <f t="shared" si="113"/>
        <v/>
      </c>
      <c r="Q1460" s="26" t="str">
        <f t="shared" si="114"/>
        <v/>
      </c>
    </row>
    <row r="1461" spans="5:17">
      <c r="E1461" s="17">
        <v>1455</v>
      </c>
      <c r="F1461" s="17"/>
      <c r="G1461" s="40"/>
      <c r="H1461" s="43"/>
      <c r="I1461" s="20"/>
      <c r="J1461" s="17" t="s">
        <v>11</v>
      </c>
      <c r="K1461" s="23">
        <f t="shared" ca="1" si="115"/>
        <v>3.8564503366103979</v>
      </c>
      <c r="L1461" s="23"/>
      <c r="M1461" s="26" t="str">
        <f t="shared" si="111"/>
        <v/>
      </c>
      <c r="N1461" s="48"/>
      <c r="O1461" s="28" t="str">
        <f t="shared" si="112"/>
        <v/>
      </c>
      <c r="P1461" s="26" t="str">
        <f t="shared" si="113"/>
        <v/>
      </c>
      <c r="Q1461" s="26" t="str">
        <f t="shared" si="114"/>
        <v/>
      </c>
    </row>
    <row r="1462" spans="5:17">
      <c r="E1462" s="17">
        <v>1456</v>
      </c>
      <c r="F1462" s="17"/>
      <c r="G1462" s="40"/>
      <c r="H1462" s="43"/>
      <c r="I1462" s="20"/>
      <c r="J1462" s="17" t="s">
        <v>11</v>
      </c>
      <c r="K1462" s="23">
        <f t="shared" ca="1" si="115"/>
        <v>2.820229292555211</v>
      </c>
      <c r="L1462" s="23"/>
      <c r="M1462" s="26" t="str">
        <f t="shared" ref="M1462:M1525" si="116">IF(N1461="","",IF(OR(N1461="REPORTÉ",N1461="ANNULÉ"),M1461,IF(N1461="GAGNÉ",M1459,M1460+M1461)))</f>
        <v/>
      </c>
      <c r="N1462" s="48"/>
      <c r="O1462" s="28" t="str">
        <f t="shared" si="112"/>
        <v/>
      </c>
      <c r="P1462" s="26" t="str">
        <f t="shared" si="113"/>
        <v/>
      </c>
      <c r="Q1462" s="26" t="str">
        <f t="shared" si="114"/>
        <v/>
      </c>
    </row>
    <row r="1463" spans="5:17">
      <c r="E1463" s="17">
        <v>1457</v>
      </c>
      <c r="F1463" s="17"/>
      <c r="G1463" s="40"/>
      <c r="H1463" s="43"/>
      <c r="I1463" s="20"/>
      <c r="J1463" s="17" t="s">
        <v>11</v>
      </c>
      <c r="K1463" s="23">
        <f t="shared" ca="1" si="115"/>
        <v>3.054429689922574</v>
      </c>
      <c r="L1463" s="23"/>
      <c r="M1463" s="26" t="str">
        <f t="shared" si="116"/>
        <v/>
      </c>
      <c r="N1463" s="48"/>
      <c r="O1463" s="28" t="str">
        <f t="shared" si="112"/>
        <v/>
      </c>
      <c r="P1463" s="26" t="str">
        <f t="shared" si="113"/>
        <v/>
      </c>
      <c r="Q1463" s="26" t="str">
        <f t="shared" si="114"/>
        <v/>
      </c>
    </row>
    <row r="1464" spans="5:17">
      <c r="E1464" s="17">
        <v>1458</v>
      </c>
      <c r="F1464" s="17"/>
      <c r="G1464" s="40"/>
      <c r="H1464" s="43"/>
      <c r="I1464" s="20"/>
      <c r="J1464" s="17" t="s">
        <v>11</v>
      </c>
      <c r="K1464" s="23">
        <f t="shared" ca="1" si="115"/>
        <v>3.3722353237054987</v>
      </c>
      <c r="L1464" s="23"/>
      <c r="M1464" s="26" t="str">
        <f t="shared" si="116"/>
        <v/>
      </c>
      <c r="N1464" s="48"/>
      <c r="O1464" s="28" t="str">
        <f t="shared" si="112"/>
        <v/>
      </c>
      <c r="P1464" s="26" t="str">
        <f t="shared" si="113"/>
        <v/>
      </c>
      <c r="Q1464" s="26" t="str">
        <f t="shared" si="114"/>
        <v/>
      </c>
    </row>
    <row r="1465" spans="5:17">
      <c r="E1465" s="17">
        <v>1459</v>
      </c>
      <c r="F1465" s="17"/>
      <c r="G1465" s="40"/>
      <c r="H1465" s="43"/>
      <c r="I1465" s="20"/>
      <c r="J1465" s="17" t="s">
        <v>11</v>
      </c>
      <c r="K1465" s="23">
        <f t="shared" ca="1" si="115"/>
        <v>4.0579577310373507</v>
      </c>
      <c r="L1465" s="23"/>
      <c r="M1465" s="26" t="str">
        <f t="shared" si="116"/>
        <v/>
      </c>
      <c r="N1465" s="48"/>
      <c r="O1465" s="28" t="str">
        <f t="shared" si="112"/>
        <v/>
      </c>
      <c r="P1465" s="26" t="str">
        <f t="shared" si="113"/>
        <v/>
      </c>
      <c r="Q1465" s="26" t="str">
        <f t="shared" si="114"/>
        <v/>
      </c>
    </row>
    <row r="1466" spans="5:17">
      <c r="E1466" s="17">
        <v>1460</v>
      </c>
      <c r="F1466" s="17"/>
      <c r="G1466" s="40"/>
      <c r="H1466" s="43"/>
      <c r="I1466" s="20"/>
      <c r="J1466" s="17" t="s">
        <v>11</v>
      </c>
      <c r="K1466" s="23">
        <f t="shared" ca="1" si="115"/>
        <v>4.3099753516349608</v>
      </c>
      <c r="L1466" s="23"/>
      <c r="M1466" s="26" t="str">
        <f t="shared" si="116"/>
        <v/>
      </c>
      <c r="N1466" s="48"/>
      <c r="O1466" s="28" t="str">
        <f t="shared" si="112"/>
        <v/>
      </c>
      <c r="P1466" s="26" t="str">
        <f t="shared" si="113"/>
        <v/>
      </c>
      <c r="Q1466" s="26" t="str">
        <f t="shared" si="114"/>
        <v/>
      </c>
    </row>
    <row r="1467" spans="5:17">
      <c r="E1467" s="17">
        <v>1461</v>
      </c>
      <c r="F1467" s="17"/>
      <c r="G1467" s="40"/>
      <c r="H1467" s="43"/>
      <c r="I1467" s="20"/>
      <c r="J1467" s="17" t="s">
        <v>11</v>
      </c>
      <c r="K1467" s="23">
        <f t="shared" ca="1" si="115"/>
        <v>4.5426782850646577</v>
      </c>
      <c r="L1467" s="23"/>
      <c r="M1467" s="26" t="str">
        <f t="shared" si="116"/>
        <v/>
      </c>
      <c r="N1467" s="48"/>
      <c r="O1467" s="28" t="str">
        <f t="shared" si="112"/>
        <v/>
      </c>
      <c r="P1467" s="26" t="str">
        <f t="shared" si="113"/>
        <v/>
      </c>
      <c r="Q1467" s="26" t="str">
        <f t="shared" si="114"/>
        <v/>
      </c>
    </row>
    <row r="1468" spans="5:17">
      <c r="E1468" s="17">
        <v>1462</v>
      </c>
      <c r="F1468" s="17"/>
      <c r="G1468" s="40"/>
      <c r="H1468" s="43"/>
      <c r="I1468" s="20"/>
      <c r="J1468" s="17" t="s">
        <v>11</v>
      </c>
      <c r="K1468" s="23">
        <f t="shared" ca="1" si="115"/>
        <v>3.7426702915021637</v>
      </c>
      <c r="L1468" s="23"/>
      <c r="M1468" s="26" t="str">
        <f t="shared" si="116"/>
        <v/>
      </c>
      <c r="N1468" s="48"/>
      <c r="O1468" s="28" t="str">
        <f t="shared" si="112"/>
        <v/>
      </c>
      <c r="P1468" s="26" t="str">
        <f t="shared" si="113"/>
        <v/>
      </c>
      <c r="Q1468" s="26" t="str">
        <f t="shared" si="114"/>
        <v/>
      </c>
    </row>
    <row r="1469" spans="5:17">
      <c r="E1469" s="17">
        <v>1463</v>
      </c>
      <c r="F1469" s="17"/>
      <c r="G1469" s="40"/>
      <c r="H1469" s="43"/>
      <c r="I1469" s="20"/>
      <c r="J1469" s="17" t="s">
        <v>11</v>
      </c>
      <c r="K1469" s="23">
        <f t="shared" ca="1" si="115"/>
        <v>3.8004121806470388</v>
      </c>
      <c r="L1469" s="23"/>
      <c r="M1469" s="26" t="str">
        <f t="shared" si="116"/>
        <v/>
      </c>
      <c r="N1469" s="48"/>
      <c r="O1469" s="28" t="str">
        <f t="shared" si="112"/>
        <v/>
      </c>
      <c r="P1469" s="26" t="str">
        <f t="shared" si="113"/>
        <v/>
      </c>
      <c r="Q1469" s="26" t="str">
        <f t="shared" si="114"/>
        <v/>
      </c>
    </row>
    <row r="1470" spans="5:17">
      <c r="E1470" s="17">
        <v>1464</v>
      </c>
      <c r="F1470" s="17"/>
      <c r="G1470" s="40"/>
      <c r="H1470" s="43"/>
      <c r="I1470" s="20"/>
      <c r="J1470" s="17" t="s">
        <v>11</v>
      </c>
      <c r="K1470" s="23">
        <f t="shared" ca="1" si="115"/>
        <v>3.2871341098625795</v>
      </c>
      <c r="L1470" s="23"/>
      <c r="M1470" s="26" t="str">
        <f t="shared" si="116"/>
        <v/>
      </c>
      <c r="N1470" s="48"/>
      <c r="O1470" s="28" t="str">
        <f t="shared" si="112"/>
        <v/>
      </c>
      <c r="P1470" s="26" t="str">
        <f t="shared" si="113"/>
        <v/>
      </c>
      <c r="Q1470" s="26" t="str">
        <f t="shared" si="114"/>
        <v/>
      </c>
    </row>
    <row r="1471" spans="5:17">
      <c r="E1471" s="17">
        <v>1465</v>
      </c>
      <c r="F1471" s="17"/>
      <c r="G1471" s="40"/>
      <c r="H1471" s="43"/>
      <c r="I1471" s="20"/>
      <c r="J1471" s="17" t="s">
        <v>11</v>
      </c>
      <c r="K1471" s="23">
        <f t="shared" ca="1" si="115"/>
        <v>2.9471718646051608</v>
      </c>
      <c r="L1471" s="23"/>
      <c r="M1471" s="26" t="str">
        <f t="shared" si="116"/>
        <v/>
      </c>
      <c r="N1471" s="48"/>
      <c r="O1471" s="28" t="str">
        <f t="shared" si="112"/>
        <v/>
      </c>
      <c r="P1471" s="26" t="str">
        <f t="shared" si="113"/>
        <v/>
      </c>
      <c r="Q1471" s="26" t="str">
        <f t="shared" si="114"/>
        <v/>
      </c>
    </row>
    <row r="1472" spans="5:17">
      <c r="E1472" s="17">
        <v>1466</v>
      </c>
      <c r="F1472" s="17"/>
      <c r="G1472" s="40"/>
      <c r="H1472" s="43"/>
      <c r="I1472" s="20"/>
      <c r="J1472" s="17" t="s">
        <v>11</v>
      </c>
      <c r="K1472" s="23">
        <f t="shared" ca="1" si="115"/>
        <v>3.4140708882701154</v>
      </c>
      <c r="L1472" s="23"/>
      <c r="M1472" s="26" t="str">
        <f t="shared" si="116"/>
        <v/>
      </c>
      <c r="N1472" s="48"/>
      <c r="O1472" s="28" t="str">
        <f t="shared" si="112"/>
        <v/>
      </c>
      <c r="P1472" s="26" t="str">
        <f t="shared" si="113"/>
        <v/>
      </c>
      <c r="Q1472" s="26" t="str">
        <f t="shared" si="114"/>
        <v/>
      </c>
    </row>
    <row r="1473" spans="5:17">
      <c r="E1473" s="17">
        <v>1467</v>
      </c>
      <c r="F1473" s="17"/>
      <c r="G1473" s="40"/>
      <c r="H1473" s="43"/>
      <c r="I1473" s="20"/>
      <c r="J1473" s="17" t="s">
        <v>11</v>
      </c>
      <c r="K1473" s="23">
        <f t="shared" ca="1" si="115"/>
        <v>4.0603783452970132</v>
      </c>
      <c r="L1473" s="23"/>
      <c r="M1473" s="26" t="str">
        <f t="shared" si="116"/>
        <v/>
      </c>
      <c r="N1473" s="48"/>
      <c r="O1473" s="28" t="str">
        <f t="shared" si="112"/>
        <v/>
      </c>
      <c r="P1473" s="26" t="str">
        <f t="shared" si="113"/>
        <v/>
      </c>
      <c r="Q1473" s="26" t="str">
        <f t="shared" si="114"/>
        <v/>
      </c>
    </row>
    <row r="1474" spans="5:17">
      <c r="E1474" s="17">
        <v>1468</v>
      </c>
      <c r="F1474" s="17"/>
      <c r="G1474" s="40"/>
      <c r="H1474" s="43"/>
      <c r="I1474" s="20"/>
      <c r="J1474" s="17" t="s">
        <v>11</v>
      </c>
      <c r="K1474" s="23">
        <f t="shared" ca="1" si="115"/>
        <v>3.313713695012122</v>
      </c>
      <c r="L1474" s="23"/>
      <c r="M1474" s="26" t="str">
        <f t="shared" si="116"/>
        <v/>
      </c>
      <c r="N1474" s="48"/>
      <c r="O1474" s="28" t="str">
        <f t="shared" si="112"/>
        <v/>
      </c>
      <c r="P1474" s="26" t="str">
        <f t="shared" si="113"/>
        <v/>
      </c>
      <c r="Q1474" s="26" t="str">
        <f t="shared" si="114"/>
        <v/>
      </c>
    </row>
    <row r="1475" spans="5:17">
      <c r="E1475" s="17">
        <v>1469</v>
      </c>
      <c r="F1475" s="17"/>
      <c r="G1475" s="40"/>
      <c r="H1475" s="43"/>
      <c r="I1475" s="20"/>
      <c r="J1475" s="17" t="s">
        <v>11</v>
      </c>
      <c r="K1475" s="23">
        <f t="shared" ca="1" si="115"/>
        <v>3.8909255680754353</v>
      </c>
      <c r="L1475" s="23"/>
      <c r="M1475" s="26" t="str">
        <f t="shared" si="116"/>
        <v/>
      </c>
      <c r="N1475" s="48"/>
      <c r="O1475" s="28" t="str">
        <f t="shared" si="112"/>
        <v/>
      </c>
      <c r="P1475" s="26" t="str">
        <f t="shared" si="113"/>
        <v/>
      </c>
      <c r="Q1475" s="26" t="str">
        <f t="shared" si="114"/>
        <v/>
      </c>
    </row>
    <row r="1476" spans="5:17">
      <c r="E1476" s="17">
        <v>1470</v>
      </c>
      <c r="F1476" s="17"/>
      <c r="G1476" s="40"/>
      <c r="H1476" s="43"/>
      <c r="I1476" s="20"/>
      <c r="J1476" s="17" t="s">
        <v>11</v>
      </c>
      <c r="K1476" s="23">
        <f t="shared" ca="1" si="115"/>
        <v>3.3420410585846834</v>
      </c>
      <c r="L1476" s="23"/>
      <c r="M1476" s="26" t="str">
        <f t="shared" si="116"/>
        <v/>
      </c>
      <c r="N1476" s="48"/>
      <c r="O1476" s="28" t="str">
        <f t="shared" si="112"/>
        <v/>
      </c>
      <c r="P1476" s="26" t="str">
        <f t="shared" si="113"/>
        <v/>
      </c>
      <c r="Q1476" s="26" t="str">
        <f t="shared" si="114"/>
        <v/>
      </c>
    </row>
    <row r="1477" spans="5:17">
      <c r="E1477" s="17">
        <v>1471</v>
      </c>
      <c r="F1477" s="17"/>
      <c r="G1477" s="40"/>
      <c r="H1477" s="43"/>
      <c r="I1477" s="20"/>
      <c r="J1477" s="17" t="s">
        <v>11</v>
      </c>
      <c r="K1477" s="23">
        <f t="shared" ca="1" si="115"/>
        <v>3.7879322581442514</v>
      </c>
      <c r="L1477" s="23"/>
      <c r="M1477" s="26" t="str">
        <f t="shared" si="116"/>
        <v/>
      </c>
      <c r="N1477" s="48"/>
      <c r="O1477" s="28" t="str">
        <f t="shared" si="112"/>
        <v/>
      </c>
      <c r="P1477" s="26" t="str">
        <f t="shared" si="113"/>
        <v/>
      </c>
      <c r="Q1477" s="26" t="str">
        <f t="shared" si="114"/>
        <v/>
      </c>
    </row>
    <row r="1478" spans="5:17">
      <c r="E1478" s="17">
        <v>1472</v>
      </c>
      <c r="F1478" s="17"/>
      <c r="G1478" s="40"/>
      <c r="H1478" s="43"/>
      <c r="I1478" s="20"/>
      <c r="J1478" s="17" t="s">
        <v>11</v>
      </c>
      <c r="K1478" s="23">
        <f t="shared" ca="1" si="115"/>
        <v>3.6668760456469114</v>
      </c>
      <c r="L1478" s="23"/>
      <c r="M1478" s="26" t="str">
        <f t="shared" si="116"/>
        <v/>
      </c>
      <c r="N1478" s="48"/>
      <c r="O1478" s="28" t="str">
        <f t="shared" si="112"/>
        <v/>
      </c>
      <c r="P1478" s="26" t="str">
        <f t="shared" si="113"/>
        <v/>
      </c>
      <c r="Q1478" s="26" t="str">
        <f t="shared" si="114"/>
        <v/>
      </c>
    </row>
    <row r="1479" spans="5:17">
      <c r="E1479" s="17">
        <v>1473</v>
      </c>
      <c r="F1479" s="17"/>
      <c r="G1479" s="40"/>
      <c r="H1479" s="43"/>
      <c r="I1479" s="20"/>
      <c r="J1479" s="17" t="s">
        <v>11</v>
      </c>
      <c r="K1479" s="23">
        <f t="shared" ca="1" si="115"/>
        <v>3.1218268394936222</v>
      </c>
      <c r="L1479" s="23"/>
      <c r="M1479" s="26" t="str">
        <f t="shared" si="116"/>
        <v/>
      </c>
      <c r="N1479" s="48"/>
      <c r="O1479" s="28" t="str">
        <f t="shared" si="112"/>
        <v/>
      </c>
      <c r="P1479" s="26" t="str">
        <f t="shared" si="113"/>
        <v/>
      </c>
      <c r="Q1479" s="26" t="str">
        <f t="shared" si="114"/>
        <v/>
      </c>
    </row>
    <row r="1480" spans="5:17">
      <c r="E1480" s="17">
        <v>1474</v>
      </c>
      <c r="F1480" s="17"/>
      <c r="G1480" s="40"/>
      <c r="H1480" s="43"/>
      <c r="I1480" s="20"/>
      <c r="J1480" s="17" t="s">
        <v>11</v>
      </c>
      <c r="K1480" s="23">
        <f t="shared" ca="1" si="115"/>
        <v>4.0955160103942827</v>
      </c>
      <c r="L1480" s="23"/>
      <c r="M1480" s="26" t="str">
        <f t="shared" si="116"/>
        <v/>
      </c>
      <c r="N1480" s="48"/>
      <c r="O1480" s="28" t="str">
        <f t="shared" si="112"/>
        <v/>
      </c>
      <c r="P1480" s="26" t="str">
        <f t="shared" si="113"/>
        <v/>
      </c>
      <c r="Q1480" s="26" t="str">
        <f t="shared" si="114"/>
        <v/>
      </c>
    </row>
    <row r="1481" spans="5:17">
      <c r="E1481" s="17">
        <v>1475</v>
      </c>
      <c r="F1481" s="17"/>
      <c r="G1481" s="40"/>
      <c r="H1481" s="43"/>
      <c r="I1481" s="20"/>
      <c r="J1481" s="17" t="s">
        <v>11</v>
      </c>
      <c r="K1481" s="23">
        <f t="shared" ca="1" si="115"/>
        <v>2.791521247490877</v>
      </c>
      <c r="L1481" s="23"/>
      <c r="M1481" s="26" t="str">
        <f t="shared" si="116"/>
        <v/>
      </c>
      <c r="N1481" s="48"/>
      <c r="O1481" s="28" t="str">
        <f t="shared" ref="O1481:O1544" si="117">IF(N1481="GAGNÉ",K1481*M1481,IF(N1481="PERDU","0,00 €",""))</f>
        <v/>
      </c>
      <c r="P1481" s="26" t="str">
        <f t="shared" ref="P1481:P1544" si="118">IF(N1481="GAGNÉ",O1481-M1481,IF(N1481="PERDU",-M1481,""))</f>
        <v/>
      </c>
      <c r="Q1481" s="26" t="str">
        <f t="shared" ref="Q1481:Q1544" si="119">IF(N1481="GAGNÉ",O1481-M1481+Q1480,IF(N1481="PERDU",Q1480-M1481,""))</f>
        <v/>
      </c>
    </row>
    <row r="1482" spans="5:17">
      <c r="E1482" s="17">
        <v>1476</v>
      </c>
      <c r="F1482" s="17"/>
      <c r="G1482" s="40"/>
      <c r="H1482" s="43"/>
      <c r="I1482" s="20"/>
      <c r="J1482" s="17" t="s">
        <v>11</v>
      </c>
      <c r="K1482" s="23">
        <f t="shared" ca="1" si="115"/>
        <v>4.1857409893256108</v>
      </c>
      <c r="L1482" s="23"/>
      <c r="M1482" s="26" t="str">
        <f t="shared" si="116"/>
        <v/>
      </c>
      <c r="N1482" s="48"/>
      <c r="O1482" s="28" t="str">
        <f t="shared" si="117"/>
        <v/>
      </c>
      <c r="P1482" s="26" t="str">
        <f t="shared" si="118"/>
        <v/>
      </c>
      <c r="Q1482" s="26" t="str">
        <f t="shared" si="119"/>
        <v/>
      </c>
    </row>
    <row r="1483" spans="5:17">
      <c r="E1483" s="17">
        <v>1477</v>
      </c>
      <c r="F1483" s="17"/>
      <c r="G1483" s="40"/>
      <c r="H1483" s="43"/>
      <c r="I1483" s="20"/>
      <c r="J1483" s="17" t="s">
        <v>11</v>
      </c>
      <c r="K1483" s="23">
        <f t="shared" ca="1" si="115"/>
        <v>3.3989650151883271</v>
      </c>
      <c r="L1483" s="23"/>
      <c r="M1483" s="26" t="str">
        <f t="shared" si="116"/>
        <v/>
      </c>
      <c r="N1483" s="48"/>
      <c r="O1483" s="28" t="str">
        <f t="shared" si="117"/>
        <v/>
      </c>
      <c r="P1483" s="26" t="str">
        <f t="shared" si="118"/>
        <v/>
      </c>
      <c r="Q1483" s="26" t="str">
        <f t="shared" si="119"/>
        <v/>
      </c>
    </row>
    <row r="1484" spans="5:17">
      <c r="E1484" s="17">
        <v>1478</v>
      </c>
      <c r="F1484" s="17"/>
      <c r="G1484" s="40"/>
      <c r="H1484" s="43"/>
      <c r="I1484" s="20"/>
      <c r="J1484" s="17" t="s">
        <v>11</v>
      </c>
      <c r="K1484" s="23">
        <f t="shared" ca="1" si="115"/>
        <v>4.2383641373013514</v>
      </c>
      <c r="L1484" s="23"/>
      <c r="M1484" s="26" t="str">
        <f t="shared" si="116"/>
        <v/>
      </c>
      <c r="N1484" s="48"/>
      <c r="O1484" s="28" t="str">
        <f t="shared" si="117"/>
        <v/>
      </c>
      <c r="P1484" s="26" t="str">
        <f t="shared" si="118"/>
        <v/>
      </c>
      <c r="Q1484" s="26" t="str">
        <f t="shared" si="119"/>
        <v/>
      </c>
    </row>
    <row r="1485" spans="5:17">
      <c r="E1485" s="17">
        <v>1479</v>
      </c>
      <c r="F1485" s="17"/>
      <c r="G1485" s="40"/>
      <c r="H1485" s="43"/>
      <c r="I1485" s="20"/>
      <c r="J1485" s="17" t="s">
        <v>11</v>
      </c>
      <c r="K1485" s="23">
        <f t="shared" ca="1" si="115"/>
        <v>4.1423860253948535</v>
      </c>
      <c r="L1485" s="23"/>
      <c r="M1485" s="26" t="str">
        <f t="shared" si="116"/>
        <v/>
      </c>
      <c r="N1485" s="48"/>
      <c r="O1485" s="28" t="str">
        <f t="shared" si="117"/>
        <v/>
      </c>
      <c r="P1485" s="26" t="str">
        <f t="shared" si="118"/>
        <v/>
      </c>
      <c r="Q1485" s="26" t="str">
        <f t="shared" si="119"/>
        <v/>
      </c>
    </row>
    <row r="1486" spans="5:17">
      <c r="E1486" s="17">
        <v>1480</v>
      </c>
      <c r="F1486" s="17"/>
      <c r="G1486" s="40"/>
      <c r="H1486" s="43"/>
      <c r="I1486" s="20"/>
      <c r="J1486" s="17" t="s">
        <v>11</v>
      </c>
      <c r="K1486" s="23">
        <f t="shared" ca="1" si="115"/>
        <v>3.5934977351691511</v>
      </c>
      <c r="L1486" s="23"/>
      <c r="M1486" s="26" t="str">
        <f t="shared" si="116"/>
        <v/>
      </c>
      <c r="N1486" s="48"/>
      <c r="O1486" s="28" t="str">
        <f t="shared" si="117"/>
        <v/>
      </c>
      <c r="P1486" s="26" t="str">
        <f t="shared" si="118"/>
        <v/>
      </c>
      <c r="Q1486" s="26" t="str">
        <f t="shared" si="119"/>
        <v/>
      </c>
    </row>
    <row r="1487" spans="5:17">
      <c r="E1487" s="17">
        <v>1481</v>
      </c>
      <c r="F1487" s="17"/>
      <c r="G1487" s="40"/>
      <c r="H1487" s="43"/>
      <c r="I1487" s="20"/>
      <c r="J1487" s="17" t="s">
        <v>11</v>
      </c>
      <c r="K1487" s="23">
        <f t="shared" ca="1" si="115"/>
        <v>3.2019522776158809</v>
      </c>
      <c r="L1487" s="23"/>
      <c r="M1487" s="26" t="str">
        <f t="shared" si="116"/>
        <v/>
      </c>
      <c r="N1487" s="48"/>
      <c r="O1487" s="28" t="str">
        <f t="shared" si="117"/>
        <v/>
      </c>
      <c r="P1487" s="26" t="str">
        <f t="shared" si="118"/>
        <v/>
      </c>
      <c r="Q1487" s="26" t="str">
        <f t="shared" si="119"/>
        <v/>
      </c>
    </row>
    <row r="1488" spans="5:17">
      <c r="E1488" s="17">
        <v>1482</v>
      </c>
      <c r="F1488" s="17"/>
      <c r="G1488" s="40"/>
      <c r="H1488" s="43"/>
      <c r="I1488" s="20"/>
      <c r="J1488" s="17" t="s">
        <v>11</v>
      </c>
      <c r="K1488" s="23">
        <f t="shared" ca="1" si="115"/>
        <v>2.9607036314792294</v>
      </c>
      <c r="L1488" s="23"/>
      <c r="M1488" s="26" t="str">
        <f t="shared" si="116"/>
        <v/>
      </c>
      <c r="N1488" s="48"/>
      <c r="O1488" s="28" t="str">
        <f t="shared" si="117"/>
        <v/>
      </c>
      <c r="P1488" s="26" t="str">
        <f t="shared" si="118"/>
        <v/>
      </c>
      <c r="Q1488" s="26" t="str">
        <f t="shared" si="119"/>
        <v/>
      </c>
    </row>
    <row r="1489" spans="5:17">
      <c r="E1489" s="17">
        <v>1483</v>
      </c>
      <c r="F1489" s="17"/>
      <c r="G1489" s="40"/>
      <c r="H1489" s="43"/>
      <c r="I1489" s="20"/>
      <c r="J1489" s="17" t="s">
        <v>11</v>
      </c>
      <c r="K1489" s="23">
        <f t="shared" ca="1" si="115"/>
        <v>2.927148563432866</v>
      </c>
      <c r="L1489" s="23"/>
      <c r="M1489" s="26" t="str">
        <f t="shared" si="116"/>
        <v/>
      </c>
      <c r="N1489" s="48"/>
      <c r="O1489" s="28" t="str">
        <f t="shared" si="117"/>
        <v/>
      </c>
      <c r="P1489" s="26" t="str">
        <f t="shared" si="118"/>
        <v/>
      </c>
      <c r="Q1489" s="26" t="str">
        <f t="shared" si="119"/>
        <v/>
      </c>
    </row>
    <row r="1490" spans="5:17">
      <c r="E1490" s="17">
        <v>1484</v>
      </c>
      <c r="F1490" s="17"/>
      <c r="G1490" s="40"/>
      <c r="H1490" s="43"/>
      <c r="I1490" s="20"/>
      <c r="J1490" s="17" t="s">
        <v>11</v>
      </c>
      <c r="K1490" s="23">
        <f t="shared" ca="1" si="115"/>
        <v>2.8398970112504633</v>
      </c>
      <c r="L1490" s="23"/>
      <c r="M1490" s="26" t="str">
        <f t="shared" si="116"/>
        <v/>
      </c>
      <c r="N1490" s="48"/>
      <c r="O1490" s="28" t="str">
        <f t="shared" si="117"/>
        <v/>
      </c>
      <c r="P1490" s="26" t="str">
        <f t="shared" si="118"/>
        <v/>
      </c>
      <c r="Q1490" s="26" t="str">
        <f t="shared" si="119"/>
        <v/>
      </c>
    </row>
    <row r="1491" spans="5:17">
      <c r="E1491" s="17">
        <v>1485</v>
      </c>
      <c r="F1491" s="17"/>
      <c r="G1491" s="40"/>
      <c r="H1491" s="43"/>
      <c r="I1491" s="20"/>
      <c r="J1491" s="17" t="s">
        <v>11</v>
      </c>
      <c r="K1491" s="23">
        <f t="shared" ca="1" si="115"/>
        <v>4.1110838140983095</v>
      </c>
      <c r="L1491" s="23"/>
      <c r="M1491" s="26" t="str">
        <f t="shared" si="116"/>
        <v/>
      </c>
      <c r="N1491" s="48"/>
      <c r="O1491" s="28" t="str">
        <f t="shared" si="117"/>
        <v/>
      </c>
      <c r="P1491" s="26" t="str">
        <f t="shared" si="118"/>
        <v/>
      </c>
      <c r="Q1491" s="26" t="str">
        <f t="shared" si="119"/>
        <v/>
      </c>
    </row>
    <row r="1492" spans="5:17">
      <c r="E1492" s="17">
        <v>1486</v>
      </c>
      <c r="F1492" s="17"/>
      <c r="G1492" s="40"/>
      <c r="H1492" s="43"/>
      <c r="I1492" s="20"/>
      <c r="J1492" s="17" t="s">
        <v>11</v>
      </c>
      <c r="K1492" s="23">
        <f t="shared" ca="1" si="115"/>
        <v>3.9813220874328632</v>
      </c>
      <c r="L1492" s="23"/>
      <c r="M1492" s="26" t="str">
        <f t="shared" si="116"/>
        <v/>
      </c>
      <c r="N1492" s="48"/>
      <c r="O1492" s="28" t="str">
        <f t="shared" si="117"/>
        <v/>
      </c>
      <c r="P1492" s="26" t="str">
        <f t="shared" si="118"/>
        <v/>
      </c>
      <c r="Q1492" s="26" t="str">
        <f t="shared" si="119"/>
        <v/>
      </c>
    </row>
    <row r="1493" spans="5:17">
      <c r="E1493" s="17">
        <v>1487</v>
      </c>
      <c r="F1493" s="17"/>
      <c r="G1493" s="40"/>
      <c r="H1493" s="43"/>
      <c r="I1493" s="20"/>
      <c r="J1493" s="17" t="s">
        <v>11</v>
      </c>
      <c r="K1493" s="23">
        <f t="shared" ca="1" si="115"/>
        <v>3.6243746419435339</v>
      </c>
      <c r="L1493" s="23"/>
      <c r="M1493" s="26" t="str">
        <f t="shared" si="116"/>
        <v/>
      </c>
      <c r="N1493" s="48"/>
      <c r="O1493" s="28" t="str">
        <f t="shared" si="117"/>
        <v/>
      </c>
      <c r="P1493" s="26" t="str">
        <f t="shared" si="118"/>
        <v/>
      </c>
      <c r="Q1493" s="26" t="str">
        <f t="shared" si="119"/>
        <v/>
      </c>
    </row>
    <row r="1494" spans="5:17">
      <c r="E1494" s="17">
        <v>1488</v>
      </c>
      <c r="F1494" s="17"/>
      <c r="G1494" s="40"/>
      <c r="H1494" s="43"/>
      <c r="I1494" s="20"/>
      <c r="J1494" s="17" t="s">
        <v>11</v>
      </c>
      <c r="K1494" s="23">
        <f t="shared" ca="1" si="115"/>
        <v>3.5220591996605406</v>
      </c>
      <c r="L1494" s="23"/>
      <c r="M1494" s="26" t="str">
        <f t="shared" si="116"/>
        <v/>
      </c>
      <c r="N1494" s="48"/>
      <c r="O1494" s="28" t="str">
        <f t="shared" si="117"/>
        <v/>
      </c>
      <c r="P1494" s="26" t="str">
        <f t="shared" si="118"/>
        <v/>
      </c>
      <c r="Q1494" s="26" t="str">
        <f t="shared" si="119"/>
        <v/>
      </c>
    </row>
    <row r="1495" spans="5:17">
      <c r="E1495" s="17">
        <v>1489</v>
      </c>
      <c r="F1495" s="17"/>
      <c r="G1495" s="40"/>
      <c r="H1495" s="43"/>
      <c r="I1495" s="20"/>
      <c r="J1495" s="17" t="s">
        <v>11</v>
      </c>
      <c r="K1495" s="23">
        <f t="shared" ca="1" si="115"/>
        <v>4.1062926211134281</v>
      </c>
      <c r="L1495" s="23"/>
      <c r="M1495" s="26" t="str">
        <f t="shared" si="116"/>
        <v/>
      </c>
      <c r="N1495" s="48"/>
      <c r="O1495" s="28" t="str">
        <f t="shared" si="117"/>
        <v/>
      </c>
      <c r="P1495" s="26" t="str">
        <f t="shared" si="118"/>
        <v/>
      </c>
      <c r="Q1495" s="26" t="str">
        <f t="shared" si="119"/>
        <v/>
      </c>
    </row>
    <row r="1496" spans="5:17">
      <c r="E1496" s="17">
        <v>1490</v>
      </c>
      <c r="F1496" s="17"/>
      <c r="G1496" s="40"/>
      <c r="H1496" s="43"/>
      <c r="I1496" s="20"/>
      <c r="J1496" s="17" t="s">
        <v>11</v>
      </c>
      <c r="K1496" s="23">
        <f t="shared" ca="1" si="115"/>
        <v>2.9919992162792068</v>
      </c>
      <c r="L1496" s="23"/>
      <c r="M1496" s="26" t="str">
        <f t="shared" si="116"/>
        <v/>
      </c>
      <c r="N1496" s="48"/>
      <c r="O1496" s="28" t="str">
        <f t="shared" si="117"/>
        <v/>
      </c>
      <c r="P1496" s="26" t="str">
        <f t="shared" si="118"/>
        <v/>
      </c>
      <c r="Q1496" s="26" t="str">
        <f t="shared" si="119"/>
        <v/>
      </c>
    </row>
    <row r="1497" spans="5:17">
      <c r="E1497" s="17">
        <v>1491</v>
      </c>
      <c r="F1497" s="17"/>
      <c r="G1497" s="40"/>
      <c r="H1497" s="43"/>
      <c r="I1497" s="20"/>
      <c r="J1497" s="17" t="s">
        <v>11</v>
      </c>
      <c r="K1497" s="23">
        <f t="shared" ca="1" si="115"/>
        <v>4.0772755454260468</v>
      </c>
      <c r="L1497" s="23"/>
      <c r="M1497" s="26" t="str">
        <f t="shared" si="116"/>
        <v/>
      </c>
      <c r="N1497" s="48"/>
      <c r="O1497" s="28" t="str">
        <f t="shared" si="117"/>
        <v/>
      </c>
      <c r="P1497" s="26" t="str">
        <f t="shared" si="118"/>
        <v/>
      </c>
      <c r="Q1497" s="26" t="str">
        <f t="shared" si="119"/>
        <v/>
      </c>
    </row>
    <row r="1498" spans="5:17">
      <c r="E1498" s="17">
        <v>1492</v>
      </c>
      <c r="F1498" s="17"/>
      <c r="G1498" s="40"/>
      <c r="H1498" s="43"/>
      <c r="I1498" s="20"/>
      <c r="J1498" s="17" t="s">
        <v>11</v>
      </c>
      <c r="K1498" s="23">
        <f t="shared" ca="1" si="115"/>
        <v>4.1104630104797959</v>
      </c>
      <c r="L1498" s="23"/>
      <c r="M1498" s="26" t="str">
        <f t="shared" si="116"/>
        <v/>
      </c>
      <c r="N1498" s="48"/>
      <c r="O1498" s="28" t="str">
        <f t="shared" si="117"/>
        <v/>
      </c>
      <c r="P1498" s="26" t="str">
        <f t="shared" si="118"/>
        <v/>
      </c>
      <c r="Q1498" s="26" t="str">
        <f t="shared" si="119"/>
        <v/>
      </c>
    </row>
    <row r="1499" spans="5:17">
      <c r="E1499" s="17">
        <v>1493</v>
      </c>
      <c r="F1499" s="17"/>
      <c r="G1499" s="40"/>
      <c r="H1499" s="43"/>
      <c r="I1499" s="20"/>
      <c r="J1499" s="17" t="s">
        <v>11</v>
      </c>
      <c r="K1499" s="23">
        <f t="shared" ca="1" si="115"/>
        <v>4.4094406493154068</v>
      </c>
      <c r="L1499" s="23"/>
      <c r="M1499" s="26" t="str">
        <f t="shared" si="116"/>
        <v/>
      </c>
      <c r="N1499" s="48"/>
      <c r="O1499" s="28" t="str">
        <f t="shared" si="117"/>
        <v/>
      </c>
      <c r="P1499" s="26" t="str">
        <f t="shared" si="118"/>
        <v/>
      </c>
      <c r="Q1499" s="26" t="str">
        <f t="shared" si="119"/>
        <v/>
      </c>
    </row>
    <row r="1500" spans="5:17">
      <c r="E1500" s="17">
        <v>1494</v>
      </c>
      <c r="F1500" s="17"/>
      <c r="G1500" s="40"/>
      <c r="H1500" s="43"/>
      <c r="I1500" s="20"/>
      <c r="J1500" s="17" t="s">
        <v>11</v>
      </c>
      <c r="K1500" s="23">
        <f t="shared" ca="1" si="115"/>
        <v>3.0267894078139559</v>
      </c>
      <c r="L1500" s="23"/>
      <c r="M1500" s="26" t="str">
        <f t="shared" si="116"/>
        <v/>
      </c>
      <c r="N1500" s="48"/>
      <c r="O1500" s="28" t="str">
        <f t="shared" si="117"/>
        <v/>
      </c>
      <c r="P1500" s="26" t="str">
        <f t="shared" si="118"/>
        <v/>
      </c>
      <c r="Q1500" s="26" t="str">
        <f t="shared" si="119"/>
        <v/>
      </c>
    </row>
    <row r="1501" spans="5:17">
      <c r="E1501" s="17">
        <v>1495</v>
      </c>
      <c r="F1501" s="17"/>
      <c r="G1501" s="40"/>
      <c r="H1501" s="43"/>
      <c r="I1501" s="20"/>
      <c r="J1501" s="17" t="s">
        <v>11</v>
      </c>
      <c r="K1501" s="23">
        <f t="shared" ca="1" si="115"/>
        <v>3.611648177377516</v>
      </c>
      <c r="L1501" s="23"/>
      <c r="M1501" s="26" t="str">
        <f t="shared" si="116"/>
        <v/>
      </c>
      <c r="N1501" s="48"/>
      <c r="O1501" s="28" t="str">
        <f t="shared" si="117"/>
        <v/>
      </c>
      <c r="P1501" s="26" t="str">
        <f t="shared" si="118"/>
        <v/>
      </c>
      <c r="Q1501" s="26" t="str">
        <f t="shared" si="119"/>
        <v/>
      </c>
    </row>
    <row r="1502" spans="5:17">
      <c r="E1502" s="17">
        <v>1496</v>
      </c>
      <c r="F1502" s="17"/>
      <c r="G1502" s="40"/>
      <c r="H1502" s="43"/>
      <c r="I1502" s="20"/>
      <c r="J1502" s="17" t="s">
        <v>11</v>
      </c>
      <c r="K1502" s="23">
        <f t="shared" ca="1" si="115"/>
        <v>4.2274220092025754</v>
      </c>
      <c r="L1502" s="23"/>
      <c r="M1502" s="26" t="str">
        <f t="shared" si="116"/>
        <v/>
      </c>
      <c r="N1502" s="48"/>
      <c r="O1502" s="28" t="str">
        <f t="shared" si="117"/>
        <v/>
      </c>
      <c r="P1502" s="26" t="str">
        <f t="shared" si="118"/>
        <v/>
      </c>
      <c r="Q1502" s="26" t="str">
        <f t="shared" si="119"/>
        <v/>
      </c>
    </row>
    <row r="1503" spans="5:17">
      <c r="E1503" s="17">
        <v>1497</v>
      </c>
      <c r="F1503" s="17"/>
      <c r="G1503" s="40"/>
      <c r="H1503" s="43"/>
      <c r="I1503" s="20"/>
      <c r="J1503" s="17" t="s">
        <v>11</v>
      </c>
      <c r="K1503" s="23">
        <f t="shared" ca="1" si="115"/>
        <v>3.8561789907011517</v>
      </c>
      <c r="L1503" s="23"/>
      <c r="M1503" s="26" t="str">
        <f t="shared" si="116"/>
        <v/>
      </c>
      <c r="N1503" s="48"/>
      <c r="O1503" s="28" t="str">
        <f t="shared" si="117"/>
        <v/>
      </c>
      <c r="P1503" s="26" t="str">
        <f t="shared" si="118"/>
        <v/>
      </c>
      <c r="Q1503" s="26" t="str">
        <f t="shared" si="119"/>
        <v/>
      </c>
    </row>
    <row r="1504" spans="5:17">
      <c r="E1504" s="17">
        <v>1498</v>
      </c>
      <c r="F1504" s="17"/>
      <c r="G1504" s="40"/>
      <c r="H1504" s="43"/>
      <c r="I1504" s="20"/>
      <c r="J1504" s="17" t="s">
        <v>11</v>
      </c>
      <c r="K1504" s="23">
        <f t="shared" ca="1" si="115"/>
        <v>3.9944159035713813</v>
      </c>
      <c r="L1504" s="23"/>
      <c r="M1504" s="26" t="str">
        <f t="shared" si="116"/>
        <v/>
      </c>
      <c r="N1504" s="48"/>
      <c r="O1504" s="28" t="str">
        <f t="shared" si="117"/>
        <v/>
      </c>
      <c r="P1504" s="26" t="str">
        <f t="shared" si="118"/>
        <v/>
      </c>
      <c r="Q1504" s="26" t="str">
        <f t="shared" si="119"/>
        <v/>
      </c>
    </row>
    <row r="1505" spans="5:17">
      <c r="E1505" s="17">
        <v>1499</v>
      </c>
      <c r="F1505" s="17"/>
      <c r="G1505" s="40"/>
      <c r="H1505" s="43"/>
      <c r="I1505" s="20"/>
      <c r="J1505" s="17" t="s">
        <v>11</v>
      </c>
      <c r="K1505" s="23">
        <f t="shared" ca="1" si="115"/>
        <v>4.5151836108897587</v>
      </c>
      <c r="L1505" s="23"/>
      <c r="M1505" s="26" t="str">
        <f t="shared" si="116"/>
        <v/>
      </c>
      <c r="N1505" s="48"/>
      <c r="O1505" s="28" t="str">
        <f t="shared" si="117"/>
        <v/>
      </c>
      <c r="P1505" s="26" t="str">
        <f t="shared" si="118"/>
        <v/>
      </c>
      <c r="Q1505" s="26" t="str">
        <f t="shared" si="119"/>
        <v/>
      </c>
    </row>
    <row r="1506" spans="5:17">
      <c r="E1506" s="17">
        <v>1500</v>
      </c>
      <c r="F1506" s="17"/>
      <c r="G1506" s="40"/>
      <c r="H1506" s="43"/>
      <c r="I1506" s="20"/>
      <c r="J1506" s="17" t="s">
        <v>11</v>
      </c>
      <c r="K1506" s="23">
        <f t="shared" ca="1" si="115"/>
        <v>3.387189443289687</v>
      </c>
      <c r="L1506" s="23"/>
      <c r="M1506" s="26" t="str">
        <f t="shared" si="116"/>
        <v/>
      </c>
      <c r="N1506" s="48"/>
      <c r="O1506" s="28" t="str">
        <f t="shared" si="117"/>
        <v/>
      </c>
      <c r="P1506" s="26" t="str">
        <f t="shared" si="118"/>
        <v/>
      </c>
      <c r="Q1506" s="26" t="str">
        <f t="shared" si="119"/>
        <v/>
      </c>
    </row>
    <row r="1507" spans="5:17">
      <c r="E1507" s="17">
        <v>1501</v>
      </c>
      <c r="F1507" s="17"/>
      <c r="G1507" s="40"/>
      <c r="H1507" s="43"/>
      <c r="I1507" s="20"/>
      <c r="J1507" s="17" t="s">
        <v>11</v>
      </c>
      <c r="K1507" s="23">
        <f t="shared" ca="1" si="115"/>
        <v>3.9710014496037518</v>
      </c>
      <c r="L1507" s="23"/>
      <c r="M1507" s="26" t="str">
        <f t="shared" si="116"/>
        <v/>
      </c>
      <c r="N1507" s="48"/>
      <c r="O1507" s="28" t="str">
        <f t="shared" si="117"/>
        <v/>
      </c>
      <c r="P1507" s="26" t="str">
        <f t="shared" si="118"/>
        <v/>
      </c>
      <c r="Q1507" s="26" t="str">
        <f t="shared" si="119"/>
        <v/>
      </c>
    </row>
    <row r="1508" spans="5:17">
      <c r="E1508" s="17">
        <v>1502</v>
      </c>
      <c r="F1508" s="17"/>
      <c r="G1508" s="40"/>
      <c r="H1508" s="43"/>
      <c r="I1508" s="20"/>
      <c r="J1508" s="17" t="s">
        <v>11</v>
      </c>
      <c r="K1508" s="23">
        <f t="shared" ca="1" si="115"/>
        <v>3.0529075466886715</v>
      </c>
      <c r="L1508" s="23"/>
      <c r="M1508" s="26" t="str">
        <f t="shared" si="116"/>
        <v/>
      </c>
      <c r="N1508" s="48"/>
      <c r="O1508" s="28" t="str">
        <f t="shared" si="117"/>
        <v/>
      </c>
      <c r="P1508" s="26" t="str">
        <f t="shared" si="118"/>
        <v/>
      </c>
      <c r="Q1508" s="26" t="str">
        <f t="shared" si="119"/>
        <v/>
      </c>
    </row>
    <row r="1509" spans="5:17">
      <c r="E1509" s="17">
        <v>1503</v>
      </c>
      <c r="F1509" s="17"/>
      <c r="G1509" s="40"/>
      <c r="H1509" s="43"/>
      <c r="I1509" s="20"/>
      <c r="J1509" s="17" t="s">
        <v>11</v>
      </c>
      <c r="K1509" s="23">
        <f t="shared" ca="1" si="115"/>
        <v>3.241451993901193</v>
      </c>
      <c r="L1509" s="23"/>
      <c r="M1509" s="26" t="str">
        <f t="shared" si="116"/>
        <v/>
      </c>
      <c r="N1509" s="48"/>
      <c r="O1509" s="28" t="str">
        <f t="shared" si="117"/>
        <v/>
      </c>
      <c r="P1509" s="26" t="str">
        <f t="shared" si="118"/>
        <v/>
      </c>
      <c r="Q1509" s="26" t="str">
        <f t="shared" si="119"/>
        <v/>
      </c>
    </row>
    <row r="1510" spans="5:17">
      <c r="E1510" s="17">
        <v>1504</v>
      </c>
      <c r="F1510" s="17"/>
      <c r="G1510" s="40"/>
      <c r="H1510" s="43"/>
      <c r="I1510" s="20"/>
      <c r="J1510" s="17" t="s">
        <v>11</v>
      </c>
      <c r="K1510" s="23">
        <f t="shared" ca="1" si="115"/>
        <v>2.9247375244989446</v>
      </c>
      <c r="L1510" s="23"/>
      <c r="M1510" s="26" t="str">
        <f t="shared" si="116"/>
        <v/>
      </c>
      <c r="N1510" s="48"/>
      <c r="O1510" s="28" t="str">
        <f t="shared" si="117"/>
        <v/>
      </c>
      <c r="P1510" s="26" t="str">
        <f t="shared" si="118"/>
        <v/>
      </c>
      <c r="Q1510" s="26" t="str">
        <f t="shared" si="119"/>
        <v/>
      </c>
    </row>
    <row r="1511" spans="5:17">
      <c r="E1511" s="17">
        <v>1505</v>
      </c>
      <c r="F1511" s="17"/>
      <c r="G1511" s="40"/>
      <c r="H1511" s="43"/>
      <c r="I1511" s="20"/>
      <c r="J1511" s="17" t="s">
        <v>11</v>
      </c>
      <c r="K1511" s="23">
        <f t="shared" ca="1" si="115"/>
        <v>2.9191359519323332</v>
      </c>
      <c r="L1511" s="23"/>
      <c r="M1511" s="26" t="str">
        <f t="shared" si="116"/>
        <v/>
      </c>
      <c r="N1511" s="48"/>
      <c r="O1511" s="28" t="str">
        <f t="shared" si="117"/>
        <v/>
      </c>
      <c r="P1511" s="26" t="str">
        <f t="shared" si="118"/>
        <v/>
      </c>
      <c r="Q1511" s="26" t="str">
        <f t="shared" si="119"/>
        <v/>
      </c>
    </row>
    <row r="1512" spans="5:17">
      <c r="E1512" s="17">
        <v>1506</v>
      </c>
      <c r="F1512" s="17"/>
      <c r="G1512" s="40"/>
      <c r="H1512" s="43"/>
      <c r="I1512" s="20"/>
      <c r="J1512" s="17" t="s">
        <v>11</v>
      </c>
      <c r="K1512" s="23">
        <f t="shared" ca="1" si="115"/>
        <v>2.9385986867932461</v>
      </c>
      <c r="L1512" s="23"/>
      <c r="M1512" s="26" t="str">
        <f t="shared" si="116"/>
        <v/>
      </c>
      <c r="N1512" s="48"/>
      <c r="O1512" s="28" t="str">
        <f t="shared" si="117"/>
        <v/>
      </c>
      <c r="P1512" s="26" t="str">
        <f t="shared" si="118"/>
        <v/>
      </c>
      <c r="Q1512" s="26" t="str">
        <f t="shared" si="119"/>
        <v/>
      </c>
    </row>
    <row r="1513" spans="5:17">
      <c r="E1513" s="17">
        <v>1507</v>
      </c>
      <c r="F1513" s="17"/>
      <c r="G1513" s="40"/>
      <c r="H1513" s="43"/>
      <c r="I1513" s="20"/>
      <c r="J1513" s="17" t="s">
        <v>11</v>
      </c>
      <c r="K1513" s="23">
        <f t="shared" ca="1" si="115"/>
        <v>4.3849575198500768</v>
      </c>
      <c r="L1513" s="23"/>
      <c r="M1513" s="26" t="str">
        <f t="shared" si="116"/>
        <v/>
      </c>
      <c r="N1513" s="48"/>
      <c r="O1513" s="28" t="str">
        <f t="shared" si="117"/>
        <v/>
      </c>
      <c r="P1513" s="26" t="str">
        <f t="shared" si="118"/>
        <v/>
      </c>
      <c r="Q1513" s="26" t="str">
        <f t="shared" si="119"/>
        <v/>
      </c>
    </row>
    <row r="1514" spans="5:17">
      <c r="E1514" s="17">
        <v>1508</v>
      </c>
      <c r="F1514" s="17"/>
      <c r="G1514" s="40"/>
      <c r="H1514" s="43"/>
      <c r="I1514" s="20"/>
      <c r="J1514" s="17" t="s">
        <v>11</v>
      </c>
      <c r="K1514" s="23">
        <f t="shared" ca="1" si="115"/>
        <v>3.4638661182145265</v>
      </c>
      <c r="L1514" s="23"/>
      <c r="M1514" s="26" t="str">
        <f t="shared" si="116"/>
        <v/>
      </c>
      <c r="N1514" s="48"/>
      <c r="O1514" s="28" t="str">
        <f t="shared" si="117"/>
        <v/>
      </c>
      <c r="P1514" s="26" t="str">
        <f t="shared" si="118"/>
        <v/>
      </c>
      <c r="Q1514" s="26" t="str">
        <f t="shared" si="119"/>
        <v/>
      </c>
    </row>
    <row r="1515" spans="5:17">
      <c r="E1515" s="17">
        <v>1509</v>
      </c>
      <c r="F1515" s="17"/>
      <c r="G1515" s="40"/>
      <c r="H1515" s="43"/>
      <c r="I1515" s="20"/>
      <c r="J1515" s="17" t="s">
        <v>11</v>
      </c>
      <c r="K1515" s="23">
        <f t="shared" ref="K1515:K1578" ca="1" si="120">2.75+RAND()*(4.6-2.75)</f>
        <v>3.0232846212918036</v>
      </c>
      <c r="L1515" s="23"/>
      <c r="M1515" s="26" t="str">
        <f t="shared" si="116"/>
        <v/>
      </c>
      <c r="N1515" s="48"/>
      <c r="O1515" s="28" t="str">
        <f t="shared" si="117"/>
        <v/>
      </c>
      <c r="P1515" s="26" t="str">
        <f t="shared" si="118"/>
        <v/>
      </c>
      <c r="Q1515" s="26" t="str">
        <f t="shared" si="119"/>
        <v/>
      </c>
    </row>
    <row r="1516" spans="5:17">
      <c r="E1516" s="17">
        <v>1510</v>
      </c>
      <c r="F1516" s="17"/>
      <c r="G1516" s="40"/>
      <c r="H1516" s="43"/>
      <c r="I1516" s="20"/>
      <c r="J1516" s="17" t="s">
        <v>11</v>
      </c>
      <c r="K1516" s="23">
        <f t="shared" ca="1" si="120"/>
        <v>4.1725713879967969</v>
      </c>
      <c r="L1516" s="23"/>
      <c r="M1516" s="26" t="str">
        <f t="shared" si="116"/>
        <v/>
      </c>
      <c r="N1516" s="48"/>
      <c r="O1516" s="28" t="str">
        <f t="shared" si="117"/>
        <v/>
      </c>
      <c r="P1516" s="26" t="str">
        <f t="shared" si="118"/>
        <v/>
      </c>
      <c r="Q1516" s="26" t="str">
        <f t="shared" si="119"/>
        <v/>
      </c>
    </row>
    <row r="1517" spans="5:17">
      <c r="E1517" s="17">
        <v>1511</v>
      </c>
      <c r="F1517" s="17"/>
      <c r="G1517" s="40"/>
      <c r="H1517" s="43"/>
      <c r="I1517" s="20"/>
      <c r="J1517" s="17" t="s">
        <v>11</v>
      </c>
      <c r="K1517" s="23">
        <f t="shared" ca="1" si="120"/>
        <v>3.071389758842709</v>
      </c>
      <c r="L1517" s="23"/>
      <c r="M1517" s="26" t="str">
        <f t="shared" si="116"/>
        <v/>
      </c>
      <c r="N1517" s="48"/>
      <c r="O1517" s="28" t="str">
        <f t="shared" si="117"/>
        <v/>
      </c>
      <c r="P1517" s="26" t="str">
        <f t="shared" si="118"/>
        <v/>
      </c>
      <c r="Q1517" s="26" t="str">
        <f t="shared" si="119"/>
        <v/>
      </c>
    </row>
    <row r="1518" spans="5:17">
      <c r="E1518" s="17">
        <v>1512</v>
      </c>
      <c r="F1518" s="17"/>
      <c r="G1518" s="40"/>
      <c r="H1518" s="43"/>
      <c r="I1518" s="20"/>
      <c r="J1518" s="17" t="s">
        <v>11</v>
      </c>
      <c r="K1518" s="23">
        <f t="shared" ca="1" si="120"/>
        <v>3.4252393511978356</v>
      </c>
      <c r="L1518" s="23"/>
      <c r="M1518" s="26" t="str">
        <f t="shared" si="116"/>
        <v/>
      </c>
      <c r="N1518" s="48"/>
      <c r="O1518" s="28" t="str">
        <f t="shared" si="117"/>
        <v/>
      </c>
      <c r="P1518" s="26" t="str">
        <f t="shared" si="118"/>
        <v/>
      </c>
      <c r="Q1518" s="26" t="str">
        <f t="shared" si="119"/>
        <v/>
      </c>
    </row>
    <row r="1519" spans="5:17">
      <c r="E1519" s="17">
        <v>1513</v>
      </c>
      <c r="F1519" s="17"/>
      <c r="G1519" s="40"/>
      <c r="H1519" s="43"/>
      <c r="I1519" s="20"/>
      <c r="J1519" s="17" t="s">
        <v>11</v>
      </c>
      <c r="K1519" s="23">
        <f t="shared" ca="1" si="120"/>
        <v>3.625793345814285</v>
      </c>
      <c r="L1519" s="23"/>
      <c r="M1519" s="26" t="str">
        <f t="shared" si="116"/>
        <v/>
      </c>
      <c r="N1519" s="48"/>
      <c r="O1519" s="28" t="str">
        <f t="shared" si="117"/>
        <v/>
      </c>
      <c r="P1519" s="26" t="str">
        <f t="shared" si="118"/>
        <v/>
      </c>
      <c r="Q1519" s="26" t="str">
        <f t="shared" si="119"/>
        <v/>
      </c>
    </row>
    <row r="1520" spans="5:17">
      <c r="E1520" s="17">
        <v>1514</v>
      </c>
      <c r="F1520" s="17"/>
      <c r="G1520" s="40"/>
      <c r="H1520" s="43"/>
      <c r="I1520" s="20"/>
      <c r="J1520" s="17" t="s">
        <v>11</v>
      </c>
      <c r="K1520" s="23">
        <f t="shared" ca="1" si="120"/>
        <v>3.4584738287789074</v>
      </c>
      <c r="L1520" s="23"/>
      <c r="M1520" s="26" t="str">
        <f t="shared" si="116"/>
        <v/>
      </c>
      <c r="N1520" s="48"/>
      <c r="O1520" s="28" t="str">
        <f t="shared" si="117"/>
        <v/>
      </c>
      <c r="P1520" s="26" t="str">
        <f t="shared" si="118"/>
        <v/>
      </c>
      <c r="Q1520" s="26" t="str">
        <f t="shared" si="119"/>
        <v/>
      </c>
    </row>
    <row r="1521" spans="5:17">
      <c r="E1521" s="17">
        <v>1515</v>
      </c>
      <c r="F1521" s="17"/>
      <c r="G1521" s="40"/>
      <c r="H1521" s="43"/>
      <c r="I1521" s="20"/>
      <c r="J1521" s="17" t="s">
        <v>11</v>
      </c>
      <c r="K1521" s="23">
        <f t="shared" ca="1" si="120"/>
        <v>3.8418719426565646</v>
      </c>
      <c r="L1521" s="23"/>
      <c r="M1521" s="26" t="str">
        <f t="shared" si="116"/>
        <v/>
      </c>
      <c r="N1521" s="48"/>
      <c r="O1521" s="28" t="str">
        <f t="shared" si="117"/>
        <v/>
      </c>
      <c r="P1521" s="26" t="str">
        <f t="shared" si="118"/>
        <v/>
      </c>
      <c r="Q1521" s="26" t="str">
        <f t="shared" si="119"/>
        <v/>
      </c>
    </row>
    <row r="1522" spans="5:17">
      <c r="E1522" s="17">
        <v>1516</v>
      </c>
      <c r="F1522" s="17"/>
      <c r="G1522" s="40"/>
      <c r="H1522" s="43"/>
      <c r="I1522" s="20"/>
      <c r="J1522" s="17" t="s">
        <v>11</v>
      </c>
      <c r="K1522" s="23">
        <f t="shared" ca="1" si="120"/>
        <v>3.8211198764032162</v>
      </c>
      <c r="L1522" s="23"/>
      <c r="M1522" s="26" t="str">
        <f t="shared" si="116"/>
        <v/>
      </c>
      <c r="N1522" s="48"/>
      <c r="O1522" s="28" t="str">
        <f t="shared" si="117"/>
        <v/>
      </c>
      <c r="P1522" s="26" t="str">
        <f t="shared" si="118"/>
        <v/>
      </c>
      <c r="Q1522" s="26" t="str">
        <f t="shared" si="119"/>
        <v/>
      </c>
    </row>
    <row r="1523" spans="5:17">
      <c r="E1523" s="17">
        <v>1517</v>
      </c>
      <c r="F1523" s="17"/>
      <c r="G1523" s="40"/>
      <c r="H1523" s="43"/>
      <c r="I1523" s="20"/>
      <c r="J1523" s="17" t="s">
        <v>11</v>
      </c>
      <c r="K1523" s="23">
        <f t="shared" ca="1" si="120"/>
        <v>3.1412805325307049</v>
      </c>
      <c r="L1523" s="23"/>
      <c r="M1523" s="26" t="str">
        <f t="shared" si="116"/>
        <v/>
      </c>
      <c r="N1523" s="48"/>
      <c r="O1523" s="28" t="str">
        <f t="shared" si="117"/>
        <v/>
      </c>
      <c r="P1523" s="26" t="str">
        <f t="shared" si="118"/>
        <v/>
      </c>
      <c r="Q1523" s="26" t="str">
        <f t="shared" si="119"/>
        <v/>
      </c>
    </row>
    <row r="1524" spans="5:17">
      <c r="E1524" s="17">
        <v>1518</v>
      </c>
      <c r="F1524" s="17"/>
      <c r="G1524" s="40"/>
      <c r="H1524" s="43"/>
      <c r="I1524" s="20"/>
      <c r="J1524" s="17" t="s">
        <v>11</v>
      </c>
      <c r="K1524" s="23">
        <f t="shared" ca="1" si="120"/>
        <v>4.280944170561483</v>
      </c>
      <c r="L1524" s="23"/>
      <c r="M1524" s="26" t="str">
        <f t="shared" si="116"/>
        <v/>
      </c>
      <c r="N1524" s="48"/>
      <c r="O1524" s="28" t="str">
        <f t="shared" si="117"/>
        <v/>
      </c>
      <c r="P1524" s="26" t="str">
        <f t="shared" si="118"/>
        <v/>
      </c>
      <c r="Q1524" s="26" t="str">
        <f t="shared" si="119"/>
        <v/>
      </c>
    </row>
    <row r="1525" spans="5:17">
      <c r="E1525" s="17">
        <v>1519</v>
      </c>
      <c r="F1525" s="17"/>
      <c r="G1525" s="40"/>
      <c r="H1525" s="43"/>
      <c r="I1525" s="20"/>
      <c r="J1525" s="17" t="s">
        <v>11</v>
      </c>
      <c r="K1525" s="23">
        <f t="shared" ca="1" si="120"/>
        <v>3.8534844772751038</v>
      </c>
      <c r="L1525" s="23"/>
      <c r="M1525" s="26" t="str">
        <f t="shared" si="116"/>
        <v/>
      </c>
      <c r="N1525" s="48"/>
      <c r="O1525" s="28" t="str">
        <f t="shared" si="117"/>
        <v/>
      </c>
      <c r="P1525" s="26" t="str">
        <f t="shared" si="118"/>
        <v/>
      </c>
      <c r="Q1525" s="26" t="str">
        <f t="shared" si="119"/>
        <v/>
      </c>
    </row>
    <row r="1526" spans="5:17">
      <c r="E1526" s="17">
        <v>1520</v>
      </c>
      <c r="F1526" s="17"/>
      <c r="G1526" s="40"/>
      <c r="H1526" s="43"/>
      <c r="I1526" s="20"/>
      <c r="J1526" s="17" t="s">
        <v>11</v>
      </c>
      <c r="K1526" s="23">
        <f t="shared" ca="1" si="120"/>
        <v>3.9868723055367843</v>
      </c>
      <c r="L1526" s="23"/>
      <c r="M1526" s="26" t="str">
        <f t="shared" ref="M1526:M1589" si="121">IF(N1525="","",IF(OR(N1525="REPORTÉ",N1525="ANNULÉ"),M1525,IF(N1525="GAGNÉ",M1523,M1524+M1525)))</f>
        <v/>
      </c>
      <c r="N1526" s="48"/>
      <c r="O1526" s="28" t="str">
        <f t="shared" si="117"/>
        <v/>
      </c>
      <c r="P1526" s="26" t="str">
        <f t="shared" si="118"/>
        <v/>
      </c>
      <c r="Q1526" s="26" t="str">
        <f t="shared" si="119"/>
        <v/>
      </c>
    </row>
    <row r="1527" spans="5:17">
      <c r="E1527" s="17">
        <v>1521</v>
      </c>
      <c r="F1527" s="17"/>
      <c r="G1527" s="40"/>
      <c r="H1527" s="43"/>
      <c r="I1527" s="20"/>
      <c r="J1527" s="17" t="s">
        <v>11</v>
      </c>
      <c r="K1527" s="23">
        <f t="shared" ca="1" si="120"/>
        <v>3.0170484583018657</v>
      </c>
      <c r="L1527" s="23"/>
      <c r="M1527" s="26" t="str">
        <f t="shared" si="121"/>
        <v/>
      </c>
      <c r="N1527" s="48"/>
      <c r="O1527" s="28" t="str">
        <f t="shared" si="117"/>
        <v/>
      </c>
      <c r="P1527" s="26" t="str">
        <f t="shared" si="118"/>
        <v/>
      </c>
      <c r="Q1527" s="26" t="str">
        <f t="shared" si="119"/>
        <v/>
      </c>
    </row>
    <row r="1528" spans="5:17">
      <c r="E1528" s="17">
        <v>1522</v>
      </c>
      <c r="F1528" s="17"/>
      <c r="G1528" s="40"/>
      <c r="H1528" s="43"/>
      <c r="I1528" s="20"/>
      <c r="J1528" s="17" t="s">
        <v>11</v>
      </c>
      <c r="K1528" s="23">
        <f t="shared" ca="1" si="120"/>
        <v>2.7766483105556321</v>
      </c>
      <c r="L1528" s="23"/>
      <c r="M1528" s="26" t="str">
        <f t="shared" si="121"/>
        <v/>
      </c>
      <c r="N1528" s="48"/>
      <c r="O1528" s="28" t="str">
        <f t="shared" si="117"/>
        <v/>
      </c>
      <c r="P1528" s="26" t="str">
        <f t="shared" si="118"/>
        <v/>
      </c>
      <c r="Q1528" s="26" t="str">
        <f t="shared" si="119"/>
        <v/>
      </c>
    </row>
    <row r="1529" spans="5:17">
      <c r="E1529" s="17">
        <v>1523</v>
      </c>
      <c r="F1529" s="17"/>
      <c r="G1529" s="40"/>
      <c r="H1529" s="43"/>
      <c r="I1529" s="20"/>
      <c r="J1529" s="17" t="s">
        <v>11</v>
      </c>
      <c r="K1529" s="23">
        <f t="shared" ca="1" si="120"/>
        <v>4.2309563342931789</v>
      </c>
      <c r="L1529" s="23"/>
      <c r="M1529" s="26" t="str">
        <f t="shared" si="121"/>
        <v/>
      </c>
      <c r="N1529" s="48"/>
      <c r="O1529" s="28" t="str">
        <f t="shared" si="117"/>
        <v/>
      </c>
      <c r="P1529" s="26" t="str">
        <f t="shared" si="118"/>
        <v/>
      </c>
      <c r="Q1529" s="26" t="str">
        <f t="shared" si="119"/>
        <v/>
      </c>
    </row>
    <row r="1530" spans="5:17">
      <c r="E1530" s="17">
        <v>1524</v>
      </c>
      <c r="F1530" s="17"/>
      <c r="G1530" s="40"/>
      <c r="H1530" s="43"/>
      <c r="I1530" s="20"/>
      <c r="J1530" s="17" t="s">
        <v>11</v>
      </c>
      <c r="K1530" s="23">
        <f t="shared" ca="1" si="120"/>
        <v>3.4092512965549182</v>
      </c>
      <c r="L1530" s="23"/>
      <c r="M1530" s="26" t="str">
        <f t="shared" si="121"/>
        <v/>
      </c>
      <c r="N1530" s="48"/>
      <c r="O1530" s="28" t="str">
        <f t="shared" si="117"/>
        <v/>
      </c>
      <c r="P1530" s="26" t="str">
        <f t="shared" si="118"/>
        <v/>
      </c>
      <c r="Q1530" s="26" t="str">
        <f t="shared" si="119"/>
        <v/>
      </c>
    </row>
    <row r="1531" spans="5:17">
      <c r="E1531" s="17">
        <v>1525</v>
      </c>
      <c r="F1531" s="17"/>
      <c r="G1531" s="40"/>
      <c r="H1531" s="43"/>
      <c r="I1531" s="20"/>
      <c r="J1531" s="17" t="s">
        <v>11</v>
      </c>
      <c r="K1531" s="23">
        <f t="shared" ca="1" si="120"/>
        <v>2.764867736380114</v>
      </c>
      <c r="L1531" s="23"/>
      <c r="M1531" s="26" t="str">
        <f t="shared" si="121"/>
        <v/>
      </c>
      <c r="N1531" s="48"/>
      <c r="O1531" s="28" t="str">
        <f t="shared" si="117"/>
        <v/>
      </c>
      <c r="P1531" s="26" t="str">
        <f t="shared" si="118"/>
        <v/>
      </c>
      <c r="Q1531" s="26" t="str">
        <f t="shared" si="119"/>
        <v/>
      </c>
    </row>
    <row r="1532" spans="5:17">
      <c r="E1532" s="17">
        <v>1526</v>
      </c>
      <c r="F1532" s="17"/>
      <c r="G1532" s="40"/>
      <c r="H1532" s="43"/>
      <c r="I1532" s="20"/>
      <c r="J1532" s="17" t="s">
        <v>11</v>
      </c>
      <c r="K1532" s="23">
        <f t="shared" ca="1" si="120"/>
        <v>4.2729306199054005</v>
      </c>
      <c r="L1532" s="23"/>
      <c r="M1532" s="26" t="str">
        <f t="shared" si="121"/>
        <v/>
      </c>
      <c r="N1532" s="48"/>
      <c r="O1532" s="28" t="str">
        <f t="shared" si="117"/>
        <v/>
      </c>
      <c r="P1532" s="26" t="str">
        <f t="shared" si="118"/>
        <v/>
      </c>
      <c r="Q1532" s="26" t="str">
        <f t="shared" si="119"/>
        <v/>
      </c>
    </row>
    <row r="1533" spans="5:17">
      <c r="E1533" s="17">
        <v>1527</v>
      </c>
      <c r="F1533" s="17"/>
      <c r="G1533" s="40"/>
      <c r="H1533" s="43"/>
      <c r="I1533" s="20"/>
      <c r="J1533" s="17" t="s">
        <v>11</v>
      </c>
      <c r="K1533" s="23">
        <f t="shared" ca="1" si="120"/>
        <v>4.0191815459690616</v>
      </c>
      <c r="L1533" s="23"/>
      <c r="M1533" s="26" t="str">
        <f t="shared" si="121"/>
        <v/>
      </c>
      <c r="N1533" s="48"/>
      <c r="O1533" s="28" t="str">
        <f t="shared" si="117"/>
        <v/>
      </c>
      <c r="P1533" s="26" t="str">
        <f t="shared" si="118"/>
        <v/>
      </c>
      <c r="Q1533" s="26" t="str">
        <f t="shared" si="119"/>
        <v/>
      </c>
    </row>
    <row r="1534" spans="5:17">
      <c r="E1534" s="17">
        <v>1528</v>
      </c>
      <c r="F1534" s="17"/>
      <c r="G1534" s="40"/>
      <c r="H1534" s="43"/>
      <c r="I1534" s="20"/>
      <c r="J1534" s="17" t="s">
        <v>11</v>
      </c>
      <c r="K1534" s="23">
        <f t="shared" ca="1" si="120"/>
        <v>3.1179111045314034</v>
      </c>
      <c r="L1534" s="23"/>
      <c r="M1534" s="26" t="str">
        <f t="shared" si="121"/>
        <v/>
      </c>
      <c r="N1534" s="48"/>
      <c r="O1534" s="28" t="str">
        <f t="shared" si="117"/>
        <v/>
      </c>
      <c r="P1534" s="26" t="str">
        <f t="shared" si="118"/>
        <v/>
      </c>
      <c r="Q1534" s="26" t="str">
        <f t="shared" si="119"/>
        <v/>
      </c>
    </row>
    <row r="1535" spans="5:17">
      <c r="E1535" s="17">
        <v>1529</v>
      </c>
      <c r="F1535" s="17"/>
      <c r="G1535" s="40"/>
      <c r="H1535" s="43"/>
      <c r="I1535" s="20"/>
      <c r="J1535" s="17" t="s">
        <v>11</v>
      </c>
      <c r="K1535" s="23">
        <f t="shared" ca="1" si="120"/>
        <v>3.3742971403574855</v>
      </c>
      <c r="L1535" s="23"/>
      <c r="M1535" s="26" t="str">
        <f t="shared" si="121"/>
        <v/>
      </c>
      <c r="N1535" s="48"/>
      <c r="O1535" s="28" t="str">
        <f t="shared" si="117"/>
        <v/>
      </c>
      <c r="P1535" s="26" t="str">
        <f t="shared" si="118"/>
        <v/>
      </c>
      <c r="Q1535" s="26" t="str">
        <f t="shared" si="119"/>
        <v/>
      </c>
    </row>
    <row r="1536" spans="5:17">
      <c r="E1536" s="17">
        <v>1530</v>
      </c>
      <c r="F1536" s="17"/>
      <c r="G1536" s="40"/>
      <c r="H1536" s="43"/>
      <c r="I1536" s="20"/>
      <c r="J1536" s="17" t="s">
        <v>11</v>
      </c>
      <c r="K1536" s="23">
        <f t="shared" ca="1" si="120"/>
        <v>3.1671662061200672</v>
      </c>
      <c r="L1536" s="23"/>
      <c r="M1536" s="26" t="str">
        <f t="shared" si="121"/>
        <v/>
      </c>
      <c r="N1536" s="48"/>
      <c r="O1536" s="28" t="str">
        <f t="shared" si="117"/>
        <v/>
      </c>
      <c r="P1536" s="26" t="str">
        <f t="shared" si="118"/>
        <v/>
      </c>
      <c r="Q1536" s="26" t="str">
        <f t="shared" si="119"/>
        <v/>
      </c>
    </row>
    <row r="1537" spans="5:17">
      <c r="E1537" s="17">
        <v>1531</v>
      </c>
      <c r="F1537" s="17"/>
      <c r="G1537" s="40"/>
      <c r="H1537" s="43"/>
      <c r="I1537" s="20"/>
      <c r="J1537" s="17" t="s">
        <v>11</v>
      </c>
      <c r="K1537" s="23">
        <f t="shared" ca="1" si="120"/>
        <v>3.862193683227058</v>
      </c>
      <c r="L1537" s="23"/>
      <c r="M1537" s="26" t="str">
        <f t="shared" si="121"/>
        <v/>
      </c>
      <c r="N1537" s="48"/>
      <c r="O1537" s="28" t="str">
        <f t="shared" si="117"/>
        <v/>
      </c>
      <c r="P1537" s="26" t="str">
        <f t="shared" si="118"/>
        <v/>
      </c>
      <c r="Q1537" s="26" t="str">
        <f t="shared" si="119"/>
        <v/>
      </c>
    </row>
    <row r="1538" spans="5:17">
      <c r="E1538" s="17">
        <v>1532</v>
      </c>
      <c r="F1538" s="17"/>
      <c r="G1538" s="40"/>
      <c r="H1538" s="43"/>
      <c r="I1538" s="20"/>
      <c r="J1538" s="17" t="s">
        <v>11</v>
      </c>
      <c r="K1538" s="23">
        <f t="shared" ca="1" si="120"/>
        <v>4.4984145009330128</v>
      </c>
      <c r="L1538" s="23"/>
      <c r="M1538" s="26" t="str">
        <f t="shared" si="121"/>
        <v/>
      </c>
      <c r="N1538" s="48"/>
      <c r="O1538" s="28" t="str">
        <f t="shared" si="117"/>
        <v/>
      </c>
      <c r="P1538" s="26" t="str">
        <f t="shared" si="118"/>
        <v/>
      </c>
      <c r="Q1538" s="26" t="str">
        <f t="shared" si="119"/>
        <v/>
      </c>
    </row>
    <row r="1539" spans="5:17">
      <c r="E1539" s="17">
        <v>1533</v>
      </c>
      <c r="F1539" s="17"/>
      <c r="G1539" s="40"/>
      <c r="H1539" s="43"/>
      <c r="I1539" s="20"/>
      <c r="J1539" s="17" t="s">
        <v>11</v>
      </c>
      <c r="K1539" s="23">
        <f t="shared" ca="1" si="120"/>
        <v>3.5680542127486956</v>
      </c>
      <c r="L1539" s="23"/>
      <c r="M1539" s="26" t="str">
        <f t="shared" si="121"/>
        <v/>
      </c>
      <c r="N1539" s="48"/>
      <c r="O1539" s="28" t="str">
        <f t="shared" si="117"/>
        <v/>
      </c>
      <c r="P1539" s="26" t="str">
        <f t="shared" si="118"/>
        <v/>
      </c>
      <c r="Q1539" s="26" t="str">
        <f t="shared" si="119"/>
        <v/>
      </c>
    </row>
    <row r="1540" spans="5:17">
      <c r="E1540" s="17">
        <v>1534</v>
      </c>
      <c r="F1540" s="17"/>
      <c r="G1540" s="40"/>
      <c r="H1540" s="43"/>
      <c r="I1540" s="20"/>
      <c r="J1540" s="17" t="s">
        <v>11</v>
      </c>
      <c r="K1540" s="23">
        <f t="shared" ca="1" si="120"/>
        <v>3.1903263191018141</v>
      </c>
      <c r="L1540" s="23"/>
      <c r="M1540" s="26" t="str">
        <f t="shared" si="121"/>
        <v/>
      </c>
      <c r="N1540" s="48"/>
      <c r="O1540" s="28" t="str">
        <f t="shared" si="117"/>
        <v/>
      </c>
      <c r="P1540" s="26" t="str">
        <f t="shared" si="118"/>
        <v/>
      </c>
      <c r="Q1540" s="26" t="str">
        <f t="shared" si="119"/>
        <v/>
      </c>
    </row>
    <row r="1541" spans="5:17">
      <c r="E1541" s="17">
        <v>1535</v>
      </c>
      <c r="F1541" s="17"/>
      <c r="G1541" s="40"/>
      <c r="H1541" s="43"/>
      <c r="I1541" s="20"/>
      <c r="J1541" s="17" t="s">
        <v>11</v>
      </c>
      <c r="K1541" s="23">
        <f t="shared" ca="1" si="120"/>
        <v>4.4559683822136584</v>
      </c>
      <c r="L1541" s="23"/>
      <c r="M1541" s="26" t="str">
        <f t="shared" si="121"/>
        <v/>
      </c>
      <c r="N1541" s="48"/>
      <c r="O1541" s="28" t="str">
        <f t="shared" si="117"/>
        <v/>
      </c>
      <c r="P1541" s="26" t="str">
        <f t="shared" si="118"/>
        <v/>
      </c>
      <c r="Q1541" s="26" t="str">
        <f t="shared" si="119"/>
        <v/>
      </c>
    </row>
    <row r="1542" spans="5:17">
      <c r="E1542" s="17">
        <v>1536</v>
      </c>
      <c r="F1542" s="17"/>
      <c r="G1542" s="40"/>
      <c r="H1542" s="43"/>
      <c r="I1542" s="20"/>
      <c r="J1542" s="17" t="s">
        <v>11</v>
      </c>
      <c r="K1542" s="23">
        <f t="shared" ca="1" si="120"/>
        <v>3.4229856680263406</v>
      </c>
      <c r="L1542" s="23"/>
      <c r="M1542" s="26" t="str">
        <f t="shared" si="121"/>
        <v/>
      </c>
      <c r="N1542" s="48"/>
      <c r="O1542" s="28" t="str">
        <f t="shared" si="117"/>
        <v/>
      </c>
      <c r="P1542" s="26" t="str">
        <f t="shared" si="118"/>
        <v/>
      </c>
      <c r="Q1542" s="26" t="str">
        <f t="shared" si="119"/>
        <v/>
      </c>
    </row>
    <row r="1543" spans="5:17">
      <c r="E1543" s="17">
        <v>1537</v>
      </c>
      <c r="F1543" s="17"/>
      <c r="G1543" s="40"/>
      <c r="H1543" s="43"/>
      <c r="I1543" s="20"/>
      <c r="J1543" s="17" t="s">
        <v>11</v>
      </c>
      <c r="K1543" s="23">
        <f t="shared" ca="1" si="120"/>
        <v>4.2987069936587341</v>
      </c>
      <c r="L1543" s="23"/>
      <c r="M1543" s="26" t="str">
        <f t="shared" si="121"/>
        <v/>
      </c>
      <c r="N1543" s="48"/>
      <c r="O1543" s="28" t="str">
        <f t="shared" si="117"/>
        <v/>
      </c>
      <c r="P1543" s="26" t="str">
        <f t="shared" si="118"/>
        <v/>
      </c>
      <c r="Q1543" s="26" t="str">
        <f t="shared" si="119"/>
        <v/>
      </c>
    </row>
    <row r="1544" spans="5:17">
      <c r="E1544" s="17">
        <v>1538</v>
      </c>
      <c r="F1544" s="17"/>
      <c r="G1544" s="40"/>
      <c r="H1544" s="43"/>
      <c r="I1544" s="20"/>
      <c r="J1544" s="17" t="s">
        <v>11</v>
      </c>
      <c r="K1544" s="23">
        <f t="shared" ca="1" si="120"/>
        <v>3.1438857912106841</v>
      </c>
      <c r="L1544" s="23"/>
      <c r="M1544" s="26" t="str">
        <f t="shared" si="121"/>
        <v/>
      </c>
      <c r="N1544" s="48"/>
      <c r="O1544" s="28" t="str">
        <f t="shared" si="117"/>
        <v/>
      </c>
      <c r="P1544" s="26" t="str">
        <f t="shared" si="118"/>
        <v/>
      </c>
      <c r="Q1544" s="26" t="str">
        <f t="shared" si="119"/>
        <v/>
      </c>
    </row>
    <row r="1545" spans="5:17">
      <c r="E1545" s="17">
        <v>1539</v>
      </c>
      <c r="F1545" s="17"/>
      <c r="G1545" s="40"/>
      <c r="H1545" s="43"/>
      <c r="I1545" s="20"/>
      <c r="J1545" s="17" t="s">
        <v>11</v>
      </c>
      <c r="K1545" s="23">
        <f t="shared" ca="1" si="120"/>
        <v>2.9915585351500407</v>
      </c>
      <c r="L1545" s="23"/>
      <c r="M1545" s="26" t="str">
        <f t="shared" si="121"/>
        <v/>
      </c>
      <c r="N1545" s="48"/>
      <c r="O1545" s="28" t="str">
        <f t="shared" ref="O1545:O1608" si="122">IF(N1545="GAGNÉ",K1545*M1545,IF(N1545="PERDU","0,00 €",""))</f>
        <v/>
      </c>
      <c r="P1545" s="26" t="str">
        <f t="shared" ref="P1545:P1608" si="123">IF(N1545="GAGNÉ",O1545-M1545,IF(N1545="PERDU",-M1545,""))</f>
        <v/>
      </c>
      <c r="Q1545" s="26" t="str">
        <f t="shared" ref="Q1545:Q1608" si="124">IF(N1545="GAGNÉ",O1545-M1545+Q1544,IF(N1545="PERDU",Q1544-M1545,""))</f>
        <v/>
      </c>
    </row>
    <row r="1546" spans="5:17">
      <c r="E1546" s="17">
        <v>1540</v>
      </c>
      <c r="F1546" s="17"/>
      <c r="G1546" s="40"/>
      <c r="H1546" s="43"/>
      <c r="I1546" s="20"/>
      <c r="J1546" s="17" t="s">
        <v>11</v>
      </c>
      <c r="K1546" s="23">
        <f t="shared" ca="1" si="120"/>
        <v>3.7364541674916487</v>
      </c>
      <c r="L1546" s="23"/>
      <c r="M1546" s="26" t="str">
        <f t="shared" si="121"/>
        <v/>
      </c>
      <c r="N1546" s="48"/>
      <c r="O1546" s="28" t="str">
        <f t="shared" si="122"/>
        <v/>
      </c>
      <c r="P1546" s="26" t="str">
        <f t="shared" si="123"/>
        <v/>
      </c>
      <c r="Q1546" s="26" t="str">
        <f t="shared" si="124"/>
        <v/>
      </c>
    </row>
    <row r="1547" spans="5:17">
      <c r="E1547" s="17">
        <v>1541</v>
      </c>
      <c r="F1547" s="17"/>
      <c r="G1547" s="40"/>
      <c r="H1547" s="43"/>
      <c r="I1547" s="20"/>
      <c r="J1547" s="17" t="s">
        <v>11</v>
      </c>
      <c r="K1547" s="23">
        <f t="shared" ca="1" si="120"/>
        <v>4.2992800926304131</v>
      </c>
      <c r="L1547" s="23"/>
      <c r="M1547" s="26" t="str">
        <f t="shared" si="121"/>
        <v/>
      </c>
      <c r="N1547" s="48"/>
      <c r="O1547" s="28" t="str">
        <f t="shared" si="122"/>
        <v/>
      </c>
      <c r="P1547" s="26" t="str">
        <f t="shared" si="123"/>
        <v/>
      </c>
      <c r="Q1547" s="26" t="str">
        <f t="shared" si="124"/>
        <v/>
      </c>
    </row>
    <row r="1548" spans="5:17">
      <c r="E1548" s="17">
        <v>1542</v>
      </c>
      <c r="F1548" s="17"/>
      <c r="G1548" s="40"/>
      <c r="H1548" s="43"/>
      <c r="I1548" s="20"/>
      <c r="J1548" s="17" t="s">
        <v>11</v>
      </c>
      <c r="K1548" s="23">
        <f t="shared" ca="1" si="120"/>
        <v>4.0642229924521525</v>
      </c>
      <c r="L1548" s="23"/>
      <c r="M1548" s="26" t="str">
        <f t="shared" si="121"/>
        <v/>
      </c>
      <c r="N1548" s="48"/>
      <c r="O1548" s="28" t="str">
        <f t="shared" si="122"/>
        <v/>
      </c>
      <c r="P1548" s="26" t="str">
        <f t="shared" si="123"/>
        <v/>
      </c>
      <c r="Q1548" s="26" t="str">
        <f t="shared" si="124"/>
        <v/>
      </c>
    </row>
    <row r="1549" spans="5:17">
      <c r="E1549" s="17">
        <v>1543</v>
      </c>
      <c r="F1549" s="17"/>
      <c r="G1549" s="40"/>
      <c r="H1549" s="43"/>
      <c r="I1549" s="20"/>
      <c r="J1549" s="17" t="s">
        <v>11</v>
      </c>
      <c r="K1549" s="23">
        <f t="shared" ca="1" si="120"/>
        <v>4.4033280362895741</v>
      </c>
      <c r="L1549" s="23"/>
      <c r="M1549" s="26" t="str">
        <f t="shared" si="121"/>
        <v/>
      </c>
      <c r="N1549" s="48"/>
      <c r="O1549" s="28" t="str">
        <f t="shared" si="122"/>
        <v/>
      </c>
      <c r="P1549" s="26" t="str">
        <f t="shared" si="123"/>
        <v/>
      </c>
      <c r="Q1549" s="26" t="str">
        <f t="shared" si="124"/>
        <v/>
      </c>
    </row>
    <row r="1550" spans="5:17">
      <c r="E1550" s="17">
        <v>1544</v>
      </c>
      <c r="F1550" s="17"/>
      <c r="G1550" s="40"/>
      <c r="H1550" s="43"/>
      <c r="I1550" s="20"/>
      <c r="J1550" s="17" t="s">
        <v>11</v>
      </c>
      <c r="K1550" s="23">
        <f t="shared" ca="1" si="120"/>
        <v>3.9942921014506956</v>
      </c>
      <c r="L1550" s="23"/>
      <c r="M1550" s="26" t="str">
        <f t="shared" si="121"/>
        <v/>
      </c>
      <c r="N1550" s="48"/>
      <c r="O1550" s="28" t="str">
        <f t="shared" si="122"/>
        <v/>
      </c>
      <c r="P1550" s="26" t="str">
        <f t="shared" si="123"/>
        <v/>
      </c>
      <c r="Q1550" s="26" t="str">
        <f t="shared" si="124"/>
        <v/>
      </c>
    </row>
    <row r="1551" spans="5:17">
      <c r="E1551" s="17">
        <v>1545</v>
      </c>
      <c r="F1551" s="17"/>
      <c r="G1551" s="40"/>
      <c r="H1551" s="43"/>
      <c r="I1551" s="20"/>
      <c r="J1551" s="17" t="s">
        <v>11</v>
      </c>
      <c r="K1551" s="23">
        <f t="shared" ca="1" si="120"/>
        <v>3.8401758378612767</v>
      </c>
      <c r="L1551" s="23"/>
      <c r="M1551" s="26" t="str">
        <f t="shared" si="121"/>
        <v/>
      </c>
      <c r="N1551" s="48"/>
      <c r="O1551" s="28" t="str">
        <f t="shared" si="122"/>
        <v/>
      </c>
      <c r="P1551" s="26" t="str">
        <f t="shared" si="123"/>
        <v/>
      </c>
      <c r="Q1551" s="26" t="str">
        <f t="shared" si="124"/>
        <v/>
      </c>
    </row>
    <row r="1552" spans="5:17">
      <c r="E1552" s="17">
        <v>1546</v>
      </c>
      <c r="F1552" s="17"/>
      <c r="G1552" s="40"/>
      <c r="H1552" s="43"/>
      <c r="I1552" s="20"/>
      <c r="J1552" s="17" t="s">
        <v>11</v>
      </c>
      <c r="K1552" s="23">
        <f t="shared" ca="1" si="120"/>
        <v>3.2321168402644527</v>
      </c>
      <c r="L1552" s="23"/>
      <c r="M1552" s="26" t="str">
        <f t="shared" si="121"/>
        <v/>
      </c>
      <c r="N1552" s="48"/>
      <c r="O1552" s="28" t="str">
        <f t="shared" si="122"/>
        <v/>
      </c>
      <c r="P1552" s="26" t="str">
        <f t="shared" si="123"/>
        <v/>
      </c>
      <c r="Q1552" s="26" t="str">
        <f t="shared" si="124"/>
        <v/>
      </c>
    </row>
    <row r="1553" spans="5:17">
      <c r="E1553" s="17">
        <v>1547</v>
      </c>
      <c r="F1553" s="17"/>
      <c r="G1553" s="40"/>
      <c r="H1553" s="43"/>
      <c r="I1553" s="20"/>
      <c r="J1553" s="17" t="s">
        <v>11</v>
      </c>
      <c r="K1553" s="23">
        <f t="shared" ca="1" si="120"/>
        <v>3.0862277798432416</v>
      </c>
      <c r="L1553" s="23"/>
      <c r="M1553" s="26" t="str">
        <f t="shared" si="121"/>
        <v/>
      </c>
      <c r="N1553" s="48"/>
      <c r="O1553" s="28" t="str">
        <f t="shared" si="122"/>
        <v/>
      </c>
      <c r="P1553" s="26" t="str">
        <f t="shared" si="123"/>
        <v/>
      </c>
      <c r="Q1553" s="26" t="str">
        <f t="shared" si="124"/>
        <v/>
      </c>
    </row>
    <row r="1554" spans="5:17">
      <c r="E1554" s="17">
        <v>1548</v>
      </c>
      <c r="F1554" s="17"/>
      <c r="G1554" s="40"/>
      <c r="H1554" s="43"/>
      <c r="I1554" s="20"/>
      <c r="J1554" s="17" t="s">
        <v>11</v>
      </c>
      <c r="K1554" s="23">
        <f t="shared" ca="1" si="120"/>
        <v>3.8086724120907665</v>
      </c>
      <c r="L1554" s="23"/>
      <c r="M1554" s="26" t="str">
        <f t="shared" si="121"/>
        <v/>
      </c>
      <c r="N1554" s="48"/>
      <c r="O1554" s="28" t="str">
        <f t="shared" si="122"/>
        <v/>
      </c>
      <c r="P1554" s="26" t="str">
        <f t="shared" si="123"/>
        <v/>
      </c>
      <c r="Q1554" s="26" t="str">
        <f t="shared" si="124"/>
        <v/>
      </c>
    </row>
    <row r="1555" spans="5:17">
      <c r="E1555" s="17">
        <v>1549</v>
      </c>
      <c r="F1555" s="17"/>
      <c r="G1555" s="40"/>
      <c r="H1555" s="43"/>
      <c r="I1555" s="20"/>
      <c r="J1555" s="17" t="s">
        <v>11</v>
      </c>
      <c r="K1555" s="23">
        <f t="shared" ca="1" si="120"/>
        <v>2.9632886150286994</v>
      </c>
      <c r="L1555" s="23"/>
      <c r="M1555" s="26" t="str">
        <f t="shared" si="121"/>
        <v/>
      </c>
      <c r="N1555" s="48"/>
      <c r="O1555" s="28" t="str">
        <f t="shared" si="122"/>
        <v/>
      </c>
      <c r="P1555" s="26" t="str">
        <f t="shared" si="123"/>
        <v/>
      </c>
      <c r="Q1555" s="26" t="str">
        <f t="shared" si="124"/>
        <v/>
      </c>
    </row>
    <row r="1556" spans="5:17">
      <c r="E1556" s="17">
        <v>1550</v>
      </c>
      <c r="F1556" s="17"/>
      <c r="G1556" s="40"/>
      <c r="H1556" s="43"/>
      <c r="I1556" s="20"/>
      <c r="J1556" s="17" t="s">
        <v>11</v>
      </c>
      <c r="K1556" s="23">
        <f t="shared" ca="1" si="120"/>
        <v>3.7071816142668199</v>
      </c>
      <c r="L1556" s="23"/>
      <c r="M1556" s="26" t="str">
        <f t="shared" si="121"/>
        <v/>
      </c>
      <c r="N1556" s="48"/>
      <c r="O1556" s="28" t="str">
        <f t="shared" si="122"/>
        <v/>
      </c>
      <c r="P1556" s="26" t="str">
        <f t="shared" si="123"/>
        <v/>
      </c>
      <c r="Q1556" s="26" t="str">
        <f t="shared" si="124"/>
        <v/>
      </c>
    </row>
    <row r="1557" spans="5:17">
      <c r="E1557" s="17">
        <v>1551</v>
      </c>
      <c r="F1557" s="17"/>
      <c r="G1557" s="40"/>
      <c r="H1557" s="43"/>
      <c r="I1557" s="20"/>
      <c r="J1557" s="17" t="s">
        <v>11</v>
      </c>
      <c r="K1557" s="23">
        <f t="shared" ca="1" si="120"/>
        <v>3.75894630538847</v>
      </c>
      <c r="L1557" s="23"/>
      <c r="M1557" s="26" t="str">
        <f t="shared" si="121"/>
        <v/>
      </c>
      <c r="N1557" s="48"/>
      <c r="O1557" s="28" t="str">
        <f t="shared" si="122"/>
        <v/>
      </c>
      <c r="P1557" s="26" t="str">
        <f t="shared" si="123"/>
        <v/>
      </c>
      <c r="Q1557" s="26" t="str">
        <f t="shared" si="124"/>
        <v/>
      </c>
    </row>
    <row r="1558" spans="5:17">
      <c r="E1558" s="17">
        <v>1552</v>
      </c>
      <c r="F1558" s="17"/>
      <c r="G1558" s="40"/>
      <c r="H1558" s="43"/>
      <c r="I1558" s="20"/>
      <c r="J1558" s="17" t="s">
        <v>11</v>
      </c>
      <c r="K1558" s="23">
        <f t="shared" ca="1" si="120"/>
        <v>4.5511303047298197</v>
      </c>
      <c r="L1558" s="23"/>
      <c r="M1558" s="26" t="str">
        <f t="shared" si="121"/>
        <v/>
      </c>
      <c r="N1558" s="48"/>
      <c r="O1558" s="28" t="str">
        <f t="shared" si="122"/>
        <v/>
      </c>
      <c r="P1558" s="26" t="str">
        <f t="shared" si="123"/>
        <v/>
      </c>
      <c r="Q1558" s="26" t="str">
        <f t="shared" si="124"/>
        <v/>
      </c>
    </row>
    <row r="1559" spans="5:17">
      <c r="E1559" s="17">
        <v>1553</v>
      </c>
      <c r="F1559" s="17"/>
      <c r="G1559" s="40"/>
      <c r="H1559" s="43"/>
      <c r="I1559" s="20"/>
      <c r="J1559" s="17" t="s">
        <v>11</v>
      </c>
      <c r="K1559" s="23">
        <f t="shared" ca="1" si="120"/>
        <v>3.5668207046552602</v>
      </c>
      <c r="L1559" s="23"/>
      <c r="M1559" s="26" t="str">
        <f t="shared" si="121"/>
        <v/>
      </c>
      <c r="N1559" s="48"/>
      <c r="O1559" s="28" t="str">
        <f t="shared" si="122"/>
        <v/>
      </c>
      <c r="P1559" s="26" t="str">
        <f t="shared" si="123"/>
        <v/>
      </c>
      <c r="Q1559" s="26" t="str">
        <f t="shared" si="124"/>
        <v/>
      </c>
    </row>
    <row r="1560" spans="5:17">
      <c r="E1560" s="17">
        <v>1554</v>
      </c>
      <c r="F1560" s="17"/>
      <c r="G1560" s="40"/>
      <c r="H1560" s="43"/>
      <c r="I1560" s="20"/>
      <c r="J1560" s="17" t="s">
        <v>11</v>
      </c>
      <c r="K1560" s="23">
        <f t="shared" ca="1" si="120"/>
        <v>4.5676879127172603</v>
      </c>
      <c r="L1560" s="23"/>
      <c r="M1560" s="26" t="str">
        <f t="shared" si="121"/>
        <v/>
      </c>
      <c r="N1560" s="48"/>
      <c r="O1560" s="28" t="str">
        <f t="shared" si="122"/>
        <v/>
      </c>
      <c r="P1560" s="26" t="str">
        <f t="shared" si="123"/>
        <v/>
      </c>
      <c r="Q1560" s="26" t="str">
        <f t="shared" si="124"/>
        <v/>
      </c>
    </row>
    <row r="1561" spans="5:17">
      <c r="E1561" s="17">
        <v>1555</v>
      </c>
      <c r="F1561" s="17"/>
      <c r="G1561" s="40"/>
      <c r="H1561" s="43"/>
      <c r="I1561" s="20"/>
      <c r="J1561" s="17" t="s">
        <v>11</v>
      </c>
      <c r="K1561" s="23">
        <f t="shared" ca="1" si="120"/>
        <v>3.2934609543598938</v>
      </c>
      <c r="L1561" s="23"/>
      <c r="M1561" s="26" t="str">
        <f t="shared" si="121"/>
        <v/>
      </c>
      <c r="N1561" s="48"/>
      <c r="O1561" s="28" t="str">
        <f t="shared" si="122"/>
        <v/>
      </c>
      <c r="P1561" s="26" t="str">
        <f t="shared" si="123"/>
        <v/>
      </c>
      <c r="Q1561" s="26" t="str">
        <f t="shared" si="124"/>
        <v/>
      </c>
    </row>
    <row r="1562" spans="5:17">
      <c r="E1562" s="17">
        <v>1556</v>
      </c>
      <c r="F1562" s="17"/>
      <c r="G1562" s="40"/>
      <c r="H1562" s="43"/>
      <c r="I1562" s="20"/>
      <c r="J1562" s="17" t="s">
        <v>11</v>
      </c>
      <c r="K1562" s="23">
        <f t="shared" ca="1" si="120"/>
        <v>3.4117868150170345</v>
      </c>
      <c r="L1562" s="23"/>
      <c r="M1562" s="26" t="str">
        <f t="shared" si="121"/>
        <v/>
      </c>
      <c r="N1562" s="48"/>
      <c r="O1562" s="28" t="str">
        <f t="shared" si="122"/>
        <v/>
      </c>
      <c r="P1562" s="26" t="str">
        <f t="shared" si="123"/>
        <v/>
      </c>
      <c r="Q1562" s="26" t="str">
        <f t="shared" si="124"/>
        <v/>
      </c>
    </row>
    <row r="1563" spans="5:17">
      <c r="E1563" s="17">
        <v>1557</v>
      </c>
      <c r="F1563" s="17"/>
      <c r="G1563" s="40"/>
      <c r="H1563" s="43"/>
      <c r="I1563" s="20"/>
      <c r="J1563" s="17" t="s">
        <v>11</v>
      </c>
      <c r="K1563" s="23">
        <f t="shared" ca="1" si="120"/>
        <v>4.4160362747768716</v>
      </c>
      <c r="L1563" s="23"/>
      <c r="M1563" s="26" t="str">
        <f t="shared" si="121"/>
        <v/>
      </c>
      <c r="N1563" s="48"/>
      <c r="O1563" s="28" t="str">
        <f t="shared" si="122"/>
        <v/>
      </c>
      <c r="P1563" s="26" t="str">
        <f t="shared" si="123"/>
        <v/>
      </c>
      <c r="Q1563" s="26" t="str">
        <f t="shared" si="124"/>
        <v/>
      </c>
    </row>
    <row r="1564" spans="5:17">
      <c r="E1564" s="17">
        <v>1558</v>
      </c>
      <c r="F1564" s="17"/>
      <c r="G1564" s="40"/>
      <c r="H1564" s="43"/>
      <c r="I1564" s="20"/>
      <c r="J1564" s="17" t="s">
        <v>11</v>
      </c>
      <c r="K1564" s="23">
        <f t="shared" ca="1" si="120"/>
        <v>4.2765192470839777</v>
      </c>
      <c r="L1564" s="23"/>
      <c r="M1564" s="26" t="str">
        <f t="shared" si="121"/>
        <v/>
      </c>
      <c r="N1564" s="48"/>
      <c r="O1564" s="28" t="str">
        <f t="shared" si="122"/>
        <v/>
      </c>
      <c r="P1564" s="26" t="str">
        <f t="shared" si="123"/>
        <v/>
      </c>
      <c r="Q1564" s="26" t="str">
        <f t="shared" si="124"/>
        <v/>
      </c>
    </row>
    <row r="1565" spans="5:17">
      <c r="E1565" s="17">
        <v>1559</v>
      </c>
      <c r="F1565" s="17"/>
      <c r="G1565" s="40"/>
      <c r="H1565" s="43"/>
      <c r="I1565" s="20"/>
      <c r="J1565" s="17" t="s">
        <v>11</v>
      </c>
      <c r="K1565" s="23">
        <f t="shared" ca="1" si="120"/>
        <v>3.9597970596419336</v>
      </c>
      <c r="L1565" s="23"/>
      <c r="M1565" s="26" t="str">
        <f t="shared" si="121"/>
        <v/>
      </c>
      <c r="N1565" s="48"/>
      <c r="O1565" s="28" t="str">
        <f t="shared" si="122"/>
        <v/>
      </c>
      <c r="P1565" s="26" t="str">
        <f t="shared" si="123"/>
        <v/>
      </c>
      <c r="Q1565" s="26" t="str">
        <f t="shared" si="124"/>
        <v/>
      </c>
    </row>
    <row r="1566" spans="5:17">
      <c r="E1566" s="17">
        <v>1560</v>
      </c>
      <c r="F1566" s="17"/>
      <c r="G1566" s="40"/>
      <c r="H1566" s="43"/>
      <c r="I1566" s="20"/>
      <c r="J1566" s="17" t="s">
        <v>11</v>
      </c>
      <c r="K1566" s="23">
        <f t="shared" ca="1" si="120"/>
        <v>3.272347464501955</v>
      </c>
      <c r="L1566" s="23"/>
      <c r="M1566" s="26" t="str">
        <f t="shared" si="121"/>
        <v/>
      </c>
      <c r="N1566" s="48"/>
      <c r="O1566" s="28" t="str">
        <f t="shared" si="122"/>
        <v/>
      </c>
      <c r="P1566" s="26" t="str">
        <f t="shared" si="123"/>
        <v/>
      </c>
      <c r="Q1566" s="26" t="str">
        <f t="shared" si="124"/>
        <v/>
      </c>
    </row>
    <row r="1567" spans="5:17">
      <c r="E1567" s="17">
        <v>1561</v>
      </c>
      <c r="F1567" s="17"/>
      <c r="G1567" s="40"/>
      <c r="H1567" s="43"/>
      <c r="I1567" s="20"/>
      <c r="J1567" s="17" t="s">
        <v>11</v>
      </c>
      <c r="K1567" s="23">
        <f t="shared" ca="1" si="120"/>
        <v>2.8201417504742641</v>
      </c>
      <c r="L1567" s="23"/>
      <c r="M1567" s="26" t="str">
        <f t="shared" si="121"/>
        <v/>
      </c>
      <c r="N1567" s="48"/>
      <c r="O1567" s="28" t="str">
        <f t="shared" si="122"/>
        <v/>
      </c>
      <c r="P1567" s="26" t="str">
        <f t="shared" si="123"/>
        <v/>
      </c>
      <c r="Q1567" s="26" t="str">
        <f t="shared" si="124"/>
        <v/>
      </c>
    </row>
    <row r="1568" spans="5:17">
      <c r="E1568" s="17">
        <v>1562</v>
      </c>
      <c r="F1568" s="17"/>
      <c r="G1568" s="40"/>
      <c r="H1568" s="43"/>
      <c r="I1568" s="20"/>
      <c r="J1568" s="17" t="s">
        <v>11</v>
      </c>
      <c r="K1568" s="23">
        <f t="shared" ca="1" si="120"/>
        <v>3.6141409225173495</v>
      </c>
      <c r="L1568" s="23"/>
      <c r="M1568" s="26" t="str">
        <f t="shared" si="121"/>
        <v/>
      </c>
      <c r="N1568" s="48"/>
      <c r="O1568" s="28" t="str">
        <f t="shared" si="122"/>
        <v/>
      </c>
      <c r="P1568" s="26" t="str">
        <f t="shared" si="123"/>
        <v/>
      </c>
      <c r="Q1568" s="26" t="str">
        <f t="shared" si="124"/>
        <v/>
      </c>
    </row>
    <row r="1569" spans="5:17">
      <c r="E1569" s="17">
        <v>1563</v>
      </c>
      <c r="F1569" s="17"/>
      <c r="G1569" s="40"/>
      <c r="H1569" s="43"/>
      <c r="I1569" s="20"/>
      <c r="J1569" s="17" t="s">
        <v>11</v>
      </c>
      <c r="K1569" s="23">
        <f t="shared" ca="1" si="120"/>
        <v>3.4071313422668528</v>
      </c>
      <c r="L1569" s="23"/>
      <c r="M1569" s="26" t="str">
        <f t="shared" si="121"/>
        <v/>
      </c>
      <c r="N1569" s="48"/>
      <c r="O1569" s="28" t="str">
        <f t="shared" si="122"/>
        <v/>
      </c>
      <c r="P1569" s="26" t="str">
        <f t="shared" si="123"/>
        <v/>
      </c>
      <c r="Q1569" s="26" t="str">
        <f t="shared" si="124"/>
        <v/>
      </c>
    </row>
    <row r="1570" spans="5:17">
      <c r="E1570" s="17">
        <v>1564</v>
      </c>
      <c r="F1570" s="17"/>
      <c r="G1570" s="40"/>
      <c r="H1570" s="43"/>
      <c r="I1570" s="20"/>
      <c r="J1570" s="17" t="s">
        <v>11</v>
      </c>
      <c r="K1570" s="23">
        <f t="shared" ca="1" si="120"/>
        <v>2.9722052868305111</v>
      </c>
      <c r="L1570" s="23"/>
      <c r="M1570" s="26" t="str">
        <f t="shared" si="121"/>
        <v/>
      </c>
      <c r="N1570" s="48"/>
      <c r="O1570" s="28" t="str">
        <f t="shared" si="122"/>
        <v/>
      </c>
      <c r="P1570" s="26" t="str">
        <f t="shared" si="123"/>
        <v/>
      </c>
      <c r="Q1570" s="26" t="str">
        <f t="shared" si="124"/>
        <v/>
      </c>
    </row>
    <row r="1571" spans="5:17">
      <c r="E1571" s="17">
        <v>1565</v>
      </c>
      <c r="F1571" s="17"/>
      <c r="G1571" s="40"/>
      <c r="H1571" s="43"/>
      <c r="I1571" s="20"/>
      <c r="J1571" s="17" t="s">
        <v>11</v>
      </c>
      <c r="K1571" s="23">
        <f t="shared" ca="1" si="120"/>
        <v>2.8249135337826368</v>
      </c>
      <c r="L1571" s="23"/>
      <c r="M1571" s="26" t="str">
        <f t="shared" si="121"/>
        <v/>
      </c>
      <c r="N1571" s="48"/>
      <c r="O1571" s="28" t="str">
        <f t="shared" si="122"/>
        <v/>
      </c>
      <c r="P1571" s="26" t="str">
        <f t="shared" si="123"/>
        <v/>
      </c>
      <c r="Q1571" s="26" t="str">
        <f t="shared" si="124"/>
        <v/>
      </c>
    </row>
    <row r="1572" spans="5:17">
      <c r="E1572" s="17">
        <v>1566</v>
      </c>
      <c r="F1572" s="17"/>
      <c r="G1572" s="40"/>
      <c r="H1572" s="43"/>
      <c r="I1572" s="20"/>
      <c r="J1572" s="17" t="s">
        <v>11</v>
      </c>
      <c r="K1572" s="23">
        <f t="shared" ca="1" si="120"/>
        <v>4.3850885101721495</v>
      </c>
      <c r="L1572" s="23"/>
      <c r="M1572" s="26" t="str">
        <f t="shared" si="121"/>
        <v/>
      </c>
      <c r="N1572" s="48"/>
      <c r="O1572" s="28" t="str">
        <f t="shared" si="122"/>
        <v/>
      </c>
      <c r="P1572" s="26" t="str">
        <f t="shared" si="123"/>
        <v/>
      </c>
      <c r="Q1572" s="26" t="str">
        <f t="shared" si="124"/>
        <v/>
      </c>
    </row>
    <row r="1573" spans="5:17">
      <c r="E1573" s="17">
        <v>1567</v>
      </c>
      <c r="F1573" s="17"/>
      <c r="G1573" s="40"/>
      <c r="H1573" s="43"/>
      <c r="I1573" s="20"/>
      <c r="J1573" s="17" t="s">
        <v>11</v>
      </c>
      <c r="K1573" s="23">
        <f t="shared" ca="1" si="120"/>
        <v>4.227457713442786</v>
      </c>
      <c r="L1573" s="23"/>
      <c r="M1573" s="26" t="str">
        <f t="shared" si="121"/>
        <v/>
      </c>
      <c r="N1573" s="48"/>
      <c r="O1573" s="28" t="str">
        <f t="shared" si="122"/>
        <v/>
      </c>
      <c r="P1573" s="26" t="str">
        <f t="shared" si="123"/>
        <v/>
      </c>
      <c r="Q1573" s="26" t="str">
        <f t="shared" si="124"/>
        <v/>
      </c>
    </row>
    <row r="1574" spans="5:17">
      <c r="E1574" s="17">
        <v>1568</v>
      </c>
      <c r="F1574" s="17"/>
      <c r="G1574" s="40"/>
      <c r="H1574" s="43"/>
      <c r="I1574" s="20"/>
      <c r="J1574" s="17" t="s">
        <v>11</v>
      </c>
      <c r="K1574" s="23">
        <f t="shared" ca="1" si="120"/>
        <v>3.2677246378348714</v>
      </c>
      <c r="L1574" s="23"/>
      <c r="M1574" s="26" t="str">
        <f t="shared" si="121"/>
        <v/>
      </c>
      <c r="N1574" s="48"/>
      <c r="O1574" s="28" t="str">
        <f t="shared" si="122"/>
        <v/>
      </c>
      <c r="P1574" s="26" t="str">
        <f t="shared" si="123"/>
        <v/>
      </c>
      <c r="Q1574" s="26" t="str">
        <f t="shared" si="124"/>
        <v/>
      </c>
    </row>
    <row r="1575" spans="5:17">
      <c r="E1575" s="17">
        <v>1569</v>
      </c>
      <c r="F1575" s="17"/>
      <c r="G1575" s="40"/>
      <c r="H1575" s="43"/>
      <c r="I1575" s="20"/>
      <c r="J1575" s="17" t="s">
        <v>11</v>
      </c>
      <c r="K1575" s="23">
        <f t="shared" ca="1" si="120"/>
        <v>3.9001258621006931</v>
      </c>
      <c r="L1575" s="23"/>
      <c r="M1575" s="26" t="str">
        <f t="shared" si="121"/>
        <v/>
      </c>
      <c r="N1575" s="48"/>
      <c r="O1575" s="28" t="str">
        <f t="shared" si="122"/>
        <v/>
      </c>
      <c r="P1575" s="26" t="str">
        <f t="shared" si="123"/>
        <v/>
      </c>
      <c r="Q1575" s="26" t="str">
        <f t="shared" si="124"/>
        <v/>
      </c>
    </row>
    <row r="1576" spans="5:17">
      <c r="E1576" s="17">
        <v>1570</v>
      </c>
      <c r="F1576" s="17"/>
      <c r="G1576" s="40"/>
      <c r="H1576" s="43"/>
      <c r="I1576" s="20"/>
      <c r="J1576" s="17" t="s">
        <v>11</v>
      </c>
      <c r="K1576" s="23">
        <f t="shared" ca="1" si="120"/>
        <v>4.4592409393224353</v>
      </c>
      <c r="L1576" s="23"/>
      <c r="M1576" s="26" t="str">
        <f t="shared" si="121"/>
        <v/>
      </c>
      <c r="N1576" s="48"/>
      <c r="O1576" s="28" t="str">
        <f t="shared" si="122"/>
        <v/>
      </c>
      <c r="P1576" s="26" t="str">
        <f t="shared" si="123"/>
        <v/>
      </c>
      <c r="Q1576" s="26" t="str">
        <f t="shared" si="124"/>
        <v/>
      </c>
    </row>
    <row r="1577" spans="5:17">
      <c r="E1577" s="17">
        <v>1571</v>
      </c>
      <c r="F1577" s="17"/>
      <c r="G1577" s="40"/>
      <c r="H1577" s="43"/>
      <c r="I1577" s="20"/>
      <c r="J1577" s="17" t="s">
        <v>11</v>
      </c>
      <c r="K1577" s="23">
        <f t="shared" ca="1" si="120"/>
        <v>2.8716140757171758</v>
      </c>
      <c r="L1577" s="23"/>
      <c r="M1577" s="26" t="str">
        <f t="shared" si="121"/>
        <v/>
      </c>
      <c r="N1577" s="48"/>
      <c r="O1577" s="28" t="str">
        <f t="shared" si="122"/>
        <v/>
      </c>
      <c r="P1577" s="26" t="str">
        <f t="shared" si="123"/>
        <v/>
      </c>
      <c r="Q1577" s="26" t="str">
        <f t="shared" si="124"/>
        <v/>
      </c>
    </row>
    <row r="1578" spans="5:17">
      <c r="E1578" s="17">
        <v>1572</v>
      </c>
      <c r="F1578" s="17"/>
      <c r="G1578" s="40"/>
      <c r="H1578" s="43"/>
      <c r="I1578" s="20"/>
      <c r="J1578" s="17" t="s">
        <v>11</v>
      </c>
      <c r="K1578" s="23">
        <f t="shared" ca="1" si="120"/>
        <v>4.1697008717507309</v>
      </c>
      <c r="L1578" s="23"/>
      <c r="M1578" s="26" t="str">
        <f t="shared" si="121"/>
        <v/>
      </c>
      <c r="N1578" s="48"/>
      <c r="O1578" s="28" t="str">
        <f t="shared" si="122"/>
        <v/>
      </c>
      <c r="P1578" s="26" t="str">
        <f t="shared" si="123"/>
        <v/>
      </c>
      <c r="Q1578" s="26" t="str">
        <f t="shared" si="124"/>
        <v/>
      </c>
    </row>
    <row r="1579" spans="5:17">
      <c r="E1579" s="17">
        <v>1573</v>
      </c>
      <c r="F1579" s="17"/>
      <c r="G1579" s="40"/>
      <c r="H1579" s="43"/>
      <c r="I1579" s="20"/>
      <c r="J1579" s="17" t="s">
        <v>11</v>
      </c>
      <c r="K1579" s="23">
        <f t="shared" ref="K1579:K1642" ca="1" si="125">2.75+RAND()*(4.6-2.75)</f>
        <v>4.4590120949716896</v>
      </c>
      <c r="L1579" s="23"/>
      <c r="M1579" s="26" t="str">
        <f t="shared" si="121"/>
        <v/>
      </c>
      <c r="N1579" s="48"/>
      <c r="O1579" s="28" t="str">
        <f t="shared" si="122"/>
        <v/>
      </c>
      <c r="P1579" s="26" t="str">
        <f t="shared" si="123"/>
        <v/>
      </c>
      <c r="Q1579" s="26" t="str">
        <f t="shared" si="124"/>
        <v/>
      </c>
    </row>
    <row r="1580" spans="5:17">
      <c r="E1580" s="17">
        <v>1574</v>
      </c>
      <c r="F1580" s="17"/>
      <c r="G1580" s="40"/>
      <c r="H1580" s="43"/>
      <c r="I1580" s="20"/>
      <c r="J1580" s="17" t="s">
        <v>11</v>
      </c>
      <c r="K1580" s="23">
        <f t="shared" ca="1" si="125"/>
        <v>3.420993346006072</v>
      </c>
      <c r="L1580" s="23"/>
      <c r="M1580" s="26" t="str">
        <f t="shared" si="121"/>
        <v/>
      </c>
      <c r="N1580" s="48"/>
      <c r="O1580" s="28" t="str">
        <f t="shared" si="122"/>
        <v/>
      </c>
      <c r="P1580" s="26" t="str">
        <f t="shared" si="123"/>
        <v/>
      </c>
      <c r="Q1580" s="26" t="str">
        <f t="shared" si="124"/>
        <v/>
      </c>
    </row>
    <row r="1581" spans="5:17">
      <c r="E1581" s="17">
        <v>1575</v>
      </c>
      <c r="F1581" s="17"/>
      <c r="G1581" s="40"/>
      <c r="H1581" s="43"/>
      <c r="I1581" s="20"/>
      <c r="J1581" s="17" t="s">
        <v>11</v>
      </c>
      <c r="K1581" s="23">
        <f t="shared" ca="1" si="125"/>
        <v>3.9986050063812475</v>
      </c>
      <c r="L1581" s="23"/>
      <c r="M1581" s="26" t="str">
        <f t="shared" si="121"/>
        <v/>
      </c>
      <c r="N1581" s="48"/>
      <c r="O1581" s="28" t="str">
        <f t="shared" si="122"/>
        <v/>
      </c>
      <c r="P1581" s="26" t="str">
        <f t="shared" si="123"/>
        <v/>
      </c>
      <c r="Q1581" s="26" t="str">
        <f t="shared" si="124"/>
        <v/>
      </c>
    </row>
    <row r="1582" spans="5:17">
      <c r="E1582" s="17">
        <v>1576</v>
      </c>
      <c r="F1582" s="17"/>
      <c r="G1582" s="40"/>
      <c r="H1582" s="43"/>
      <c r="I1582" s="20"/>
      <c r="J1582" s="17" t="s">
        <v>11</v>
      </c>
      <c r="K1582" s="23">
        <f t="shared" ca="1" si="125"/>
        <v>4.0495485483477403</v>
      </c>
      <c r="L1582" s="23"/>
      <c r="M1582" s="26" t="str">
        <f t="shared" si="121"/>
        <v/>
      </c>
      <c r="N1582" s="48"/>
      <c r="O1582" s="28" t="str">
        <f t="shared" si="122"/>
        <v/>
      </c>
      <c r="P1582" s="26" t="str">
        <f t="shared" si="123"/>
        <v/>
      </c>
      <c r="Q1582" s="26" t="str">
        <f t="shared" si="124"/>
        <v/>
      </c>
    </row>
    <row r="1583" spans="5:17">
      <c r="E1583" s="17">
        <v>1577</v>
      </c>
      <c r="F1583" s="17"/>
      <c r="G1583" s="40"/>
      <c r="H1583" s="43"/>
      <c r="I1583" s="20"/>
      <c r="J1583" s="17" t="s">
        <v>11</v>
      </c>
      <c r="K1583" s="23">
        <f t="shared" ca="1" si="125"/>
        <v>3.2169771529226465</v>
      </c>
      <c r="L1583" s="23"/>
      <c r="M1583" s="26" t="str">
        <f t="shared" si="121"/>
        <v/>
      </c>
      <c r="N1583" s="48"/>
      <c r="O1583" s="28" t="str">
        <f t="shared" si="122"/>
        <v/>
      </c>
      <c r="P1583" s="26" t="str">
        <f t="shared" si="123"/>
        <v/>
      </c>
      <c r="Q1583" s="26" t="str">
        <f t="shared" si="124"/>
        <v/>
      </c>
    </row>
    <row r="1584" spans="5:17">
      <c r="E1584" s="17">
        <v>1578</v>
      </c>
      <c r="F1584" s="17"/>
      <c r="G1584" s="40"/>
      <c r="H1584" s="43"/>
      <c r="I1584" s="20"/>
      <c r="J1584" s="17" t="s">
        <v>11</v>
      </c>
      <c r="K1584" s="23">
        <f t="shared" ca="1" si="125"/>
        <v>4.5463592497403731</v>
      </c>
      <c r="L1584" s="23"/>
      <c r="M1584" s="26" t="str">
        <f t="shared" si="121"/>
        <v/>
      </c>
      <c r="N1584" s="48"/>
      <c r="O1584" s="28" t="str">
        <f t="shared" si="122"/>
        <v/>
      </c>
      <c r="P1584" s="26" t="str">
        <f t="shared" si="123"/>
        <v/>
      </c>
      <c r="Q1584" s="26" t="str">
        <f t="shared" si="124"/>
        <v/>
      </c>
    </row>
    <row r="1585" spans="5:17">
      <c r="E1585" s="17">
        <v>1579</v>
      </c>
      <c r="F1585" s="17"/>
      <c r="G1585" s="40"/>
      <c r="H1585" s="43"/>
      <c r="I1585" s="20"/>
      <c r="J1585" s="17" t="s">
        <v>11</v>
      </c>
      <c r="K1585" s="23">
        <f t="shared" ca="1" si="125"/>
        <v>3.5319501985886448</v>
      </c>
      <c r="L1585" s="23"/>
      <c r="M1585" s="26" t="str">
        <f t="shared" si="121"/>
        <v/>
      </c>
      <c r="N1585" s="48"/>
      <c r="O1585" s="28" t="str">
        <f t="shared" si="122"/>
        <v/>
      </c>
      <c r="P1585" s="26" t="str">
        <f t="shared" si="123"/>
        <v/>
      </c>
      <c r="Q1585" s="26" t="str">
        <f t="shared" si="124"/>
        <v/>
      </c>
    </row>
    <row r="1586" spans="5:17">
      <c r="E1586" s="17">
        <v>1580</v>
      </c>
      <c r="F1586" s="17"/>
      <c r="G1586" s="40"/>
      <c r="H1586" s="43"/>
      <c r="I1586" s="20"/>
      <c r="J1586" s="17" t="s">
        <v>11</v>
      </c>
      <c r="K1586" s="23">
        <f t="shared" ca="1" si="125"/>
        <v>3.2619737001550098</v>
      </c>
      <c r="L1586" s="23"/>
      <c r="M1586" s="26" t="str">
        <f t="shared" si="121"/>
        <v/>
      </c>
      <c r="N1586" s="48"/>
      <c r="O1586" s="28" t="str">
        <f t="shared" si="122"/>
        <v/>
      </c>
      <c r="P1586" s="26" t="str">
        <f t="shared" si="123"/>
        <v/>
      </c>
      <c r="Q1586" s="26" t="str">
        <f t="shared" si="124"/>
        <v/>
      </c>
    </row>
    <row r="1587" spans="5:17">
      <c r="E1587" s="17">
        <v>1581</v>
      </c>
      <c r="F1587" s="17"/>
      <c r="G1587" s="40"/>
      <c r="H1587" s="43"/>
      <c r="I1587" s="20"/>
      <c r="J1587" s="17" t="s">
        <v>11</v>
      </c>
      <c r="K1587" s="23">
        <f t="shared" ca="1" si="125"/>
        <v>4.2954756823447271</v>
      </c>
      <c r="L1587" s="23"/>
      <c r="M1587" s="26" t="str">
        <f t="shared" si="121"/>
        <v/>
      </c>
      <c r="N1587" s="48"/>
      <c r="O1587" s="28" t="str">
        <f t="shared" si="122"/>
        <v/>
      </c>
      <c r="P1587" s="26" t="str">
        <f t="shared" si="123"/>
        <v/>
      </c>
      <c r="Q1587" s="26" t="str">
        <f t="shared" si="124"/>
        <v/>
      </c>
    </row>
    <row r="1588" spans="5:17">
      <c r="E1588" s="17">
        <v>1582</v>
      </c>
      <c r="F1588" s="17"/>
      <c r="G1588" s="40"/>
      <c r="H1588" s="43"/>
      <c r="I1588" s="20"/>
      <c r="J1588" s="17" t="s">
        <v>11</v>
      </c>
      <c r="K1588" s="23">
        <f t="shared" ca="1" si="125"/>
        <v>4.2057869474783853</v>
      </c>
      <c r="L1588" s="23"/>
      <c r="M1588" s="26" t="str">
        <f t="shared" si="121"/>
        <v/>
      </c>
      <c r="N1588" s="48"/>
      <c r="O1588" s="28" t="str">
        <f t="shared" si="122"/>
        <v/>
      </c>
      <c r="P1588" s="26" t="str">
        <f t="shared" si="123"/>
        <v/>
      </c>
      <c r="Q1588" s="26" t="str">
        <f t="shared" si="124"/>
        <v/>
      </c>
    </row>
    <row r="1589" spans="5:17">
      <c r="E1589" s="17">
        <v>1583</v>
      </c>
      <c r="F1589" s="17"/>
      <c r="G1589" s="40"/>
      <c r="H1589" s="43"/>
      <c r="I1589" s="20"/>
      <c r="J1589" s="17" t="s">
        <v>11</v>
      </c>
      <c r="K1589" s="23">
        <f t="shared" ca="1" si="125"/>
        <v>3.2144232315262755</v>
      </c>
      <c r="L1589" s="23"/>
      <c r="M1589" s="26" t="str">
        <f t="shared" si="121"/>
        <v/>
      </c>
      <c r="N1589" s="48"/>
      <c r="O1589" s="28" t="str">
        <f t="shared" si="122"/>
        <v/>
      </c>
      <c r="P1589" s="26" t="str">
        <f t="shared" si="123"/>
        <v/>
      </c>
      <c r="Q1589" s="26" t="str">
        <f t="shared" si="124"/>
        <v/>
      </c>
    </row>
    <row r="1590" spans="5:17">
      <c r="E1590" s="17">
        <v>1584</v>
      </c>
      <c r="F1590" s="17"/>
      <c r="G1590" s="40"/>
      <c r="H1590" s="43"/>
      <c r="I1590" s="20"/>
      <c r="J1590" s="17" t="s">
        <v>11</v>
      </c>
      <c r="K1590" s="23">
        <f t="shared" ca="1" si="125"/>
        <v>4.3739035603035736</v>
      </c>
      <c r="L1590" s="23"/>
      <c r="M1590" s="26" t="str">
        <f t="shared" ref="M1590:M1653" si="126">IF(N1589="","",IF(OR(N1589="REPORTÉ",N1589="ANNULÉ"),M1589,IF(N1589="GAGNÉ",M1587,M1588+M1589)))</f>
        <v/>
      </c>
      <c r="N1590" s="48"/>
      <c r="O1590" s="28" t="str">
        <f t="shared" si="122"/>
        <v/>
      </c>
      <c r="P1590" s="26" t="str">
        <f t="shared" si="123"/>
        <v/>
      </c>
      <c r="Q1590" s="26" t="str">
        <f t="shared" si="124"/>
        <v/>
      </c>
    </row>
    <row r="1591" spans="5:17">
      <c r="E1591" s="17">
        <v>1585</v>
      </c>
      <c r="F1591" s="17"/>
      <c r="G1591" s="40"/>
      <c r="H1591" s="43"/>
      <c r="I1591" s="20"/>
      <c r="J1591" s="17" t="s">
        <v>11</v>
      </c>
      <c r="K1591" s="23">
        <f t="shared" ca="1" si="125"/>
        <v>2.910916634058633</v>
      </c>
      <c r="L1591" s="23"/>
      <c r="M1591" s="26" t="str">
        <f t="shared" si="126"/>
        <v/>
      </c>
      <c r="N1591" s="48"/>
      <c r="O1591" s="28" t="str">
        <f t="shared" si="122"/>
        <v/>
      </c>
      <c r="P1591" s="26" t="str">
        <f t="shared" si="123"/>
        <v/>
      </c>
      <c r="Q1591" s="26" t="str">
        <f t="shared" si="124"/>
        <v/>
      </c>
    </row>
    <row r="1592" spans="5:17">
      <c r="E1592" s="17">
        <v>1586</v>
      </c>
      <c r="F1592" s="17"/>
      <c r="G1592" s="40"/>
      <c r="H1592" s="43"/>
      <c r="I1592" s="20"/>
      <c r="J1592" s="17" t="s">
        <v>11</v>
      </c>
      <c r="K1592" s="23">
        <f t="shared" ca="1" si="125"/>
        <v>4.4084669332063342</v>
      </c>
      <c r="L1592" s="23"/>
      <c r="M1592" s="26" t="str">
        <f t="shared" si="126"/>
        <v/>
      </c>
      <c r="N1592" s="48"/>
      <c r="O1592" s="28" t="str">
        <f t="shared" si="122"/>
        <v/>
      </c>
      <c r="P1592" s="26" t="str">
        <f t="shared" si="123"/>
        <v/>
      </c>
      <c r="Q1592" s="26" t="str">
        <f t="shared" si="124"/>
        <v/>
      </c>
    </row>
    <row r="1593" spans="5:17">
      <c r="E1593" s="17">
        <v>1587</v>
      </c>
      <c r="F1593" s="17"/>
      <c r="G1593" s="40"/>
      <c r="H1593" s="43"/>
      <c r="I1593" s="20"/>
      <c r="J1593" s="17" t="s">
        <v>11</v>
      </c>
      <c r="K1593" s="23">
        <f t="shared" ca="1" si="125"/>
        <v>3.9922936849396597</v>
      </c>
      <c r="L1593" s="23"/>
      <c r="M1593" s="26" t="str">
        <f t="shared" si="126"/>
        <v/>
      </c>
      <c r="N1593" s="48"/>
      <c r="O1593" s="28" t="str">
        <f t="shared" si="122"/>
        <v/>
      </c>
      <c r="P1593" s="26" t="str">
        <f t="shared" si="123"/>
        <v/>
      </c>
      <c r="Q1593" s="26" t="str">
        <f t="shared" si="124"/>
        <v/>
      </c>
    </row>
    <row r="1594" spans="5:17">
      <c r="E1594" s="17">
        <v>1588</v>
      </c>
      <c r="F1594" s="17"/>
      <c r="G1594" s="40"/>
      <c r="H1594" s="43"/>
      <c r="I1594" s="20"/>
      <c r="J1594" s="17" t="s">
        <v>11</v>
      </c>
      <c r="K1594" s="23">
        <f t="shared" ca="1" si="125"/>
        <v>4.5965012119238793</v>
      </c>
      <c r="L1594" s="23"/>
      <c r="M1594" s="26" t="str">
        <f t="shared" si="126"/>
        <v/>
      </c>
      <c r="N1594" s="48"/>
      <c r="O1594" s="28" t="str">
        <f t="shared" si="122"/>
        <v/>
      </c>
      <c r="P1594" s="26" t="str">
        <f t="shared" si="123"/>
        <v/>
      </c>
      <c r="Q1594" s="26" t="str">
        <f t="shared" si="124"/>
        <v/>
      </c>
    </row>
    <row r="1595" spans="5:17">
      <c r="E1595" s="17">
        <v>1589</v>
      </c>
      <c r="F1595" s="17"/>
      <c r="G1595" s="40"/>
      <c r="H1595" s="43"/>
      <c r="I1595" s="20"/>
      <c r="J1595" s="17" t="s">
        <v>11</v>
      </c>
      <c r="K1595" s="23">
        <f t="shared" ca="1" si="125"/>
        <v>4.3156867165325394</v>
      </c>
      <c r="L1595" s="23"/>
      <c r="M1595" s="26" t="str">
        <f t="shared" si="126"/>
        <v/>
      </c>
      <c r="N1595" s="48"/>
      <c r="O1595" s="28" t="str">
        <f t="shared" si="122"/>
        <v/>
      </c>
      <c r="P1595" s="26" t="str">
        <f t="shared" si="123"/>
        <v/>
      </c>
      <c r="Q1595" s="26" t="str">
        <f t="shared" si="124"/>
        <v/>
      </c>
    </row>
    <row r="1596" spans="5:17">
      <c r="E1596" s="17">
        <v>1590</v>
      </c>
      <c r="F1596" s="17"/>
      <c r="G1596" s="40"/>
      <c r="H1596" s="43"/>
      <c r="I1596" s="20"/>
      <c r="J1596" s="17" t="s">
        <v>11</v>
      </c>
      <c r="K1596" s="23">
        <f t="shared" ca="1" si="125"/>
        <v>3.8895467464282909</v>
      </c>
      <c r="L1596" s="23"/>
      <c r="M1596" s="26" t="str">
        <f t="shared" si="126"/>
        <v/>
      </c>
      <c r="N1596" s="48"/>
      <c r="O1596" s="28" t="str">
        <f t="shared" si="122"/>
        <v/>
      </c>
      <c r="P1596" s="26" t="str">
        <f t="shared" si="123"/>
        <v/>
      </c>
      <c r="Q1596" s="26" t="str">
        <f t="shared" si="124"/>
        <v/>
      </c>
    </row>
    <row r="1597" spans="5:17">
      <c r="E1597" s="17">
        <v>1591</v>
      </c>
      <c r="F1597" s="17"/>
      <c r="G1597" s="40"/>
      <c r="H1597" s="43"/>
      <c r="I1597" s="20"/>
      <c r="J1597" s="17" t="s">
        <v>11</v>
      </c>
      <c r="K1597" s="23">
        <f t="shared" ca="1" si="125"/>
        <v>3.7984767287565755</v>
      </c>
      <c r="L1597" s="23"/>
      <c r="M1597" s="26" t="str">
        <f t="shared" si="126"/>
        <v/>
      </c>
      <c r="N1597" s="48"/>
      <c r="O1597" s="28" t="str">
        <f t="shared" si="122"/>
        <v/>
      </c>
      <c r="P1597" s="26" t="str">
        <f t="shared" si="123"/>
        <v/>
      </c>
      <c r="Q1597" s="26" t="str">
        <f t="shared" si="124"/>
        <v/>
      </c>
    </row>
    <row r="1598" spans="5:17">
      <c r="E1598" s="17">
        <v>1592</v>
      </c>
      <c r="F1598" s="17"/>
      <c r="G1598" s="40"/>
      <c r="H1598" s="43"/>
      <c r="I1598" s="20"/>
      <c r="J1598" s="17" t="s">
        <v>11</v>
      </c>
      <c r="K1598" s="23">
        <f t="shared" ca="1" si="125"/>
        <v>2.7825078230453002</v>
      </c>
      <c r="L1598" s="23"/>
      <c r="M1598" s="26" t="str">
        <f t="shared" si="126"/>
        <v/>
      </c>
      <c r="N1598" s="48"/>
      <c r="O1598" s="28" t="str">
        <f t="shared" si="122"/>
        <v/>
      </c>
      <c r="P1598" s="26" t="str">
        <f t="shared" si="123"/>
        <v/>
      </c>
      <c r="Q1598" s="26" t="str">
        <f t="shared" si="124"/>
        <v/>
      </c>
    </row>
    <row r="1599" spans="5:17">
      <c r="E1599" s="17">
        <v>1593</v>
      </c>
      <c r="F1599" s="17"/>
      <c r="G1599" s="40"/>
      <c r="H1599" s="43"/>
      <c r="I1599" s="20"/>
      <c r="J1599" s="17" t="s">
        <v>11</v>
      </c>
      <c r="K1599" s="23">
        <f t="shared" ca="1" si="125"/>
        <v>4.1681950814638071</v>
      </c>
      <c r="L1599" s="23"/>
      <c r="M1599" s="26" t="str">
        <f t="shared" si="126"/>
        <v/>
      </c>
      <c r="N1599" s="48"/>
      <c r="O1599" s="28" t="str">
        <f t="shared" si="122"/>
        <v/>
      </c>
      <c r="P1599" s="26" t="str">
        <f t="shared" si="123"/>
        <v/>
      </c>
      <c r="Q1599" s="26" t="str">
        <f t="shared" si="124"/>
        <v/>
      </c>
    </row>
    <row r="1600" spans="5:17">
      <c r="E1600" s="17">
        <v>1594</v>
      </c>
      <c r="F1600" s="17"/>
      <c r="G1600" s="40"/>
      <c r="H1600" s="43"/>
      <c r="I1600" s="20"/>
      <c r="J1600" s="17" t="s">
        <v>11</v>
      </c>
      <c r="K1600" s="23">
        <f t="shared" ca="1" si="125"/>
        <v>3.282148565665822</v>
      </c>
      <c r="L1600" s="23"/>
      <c r="M1600" s="26" t="str">
        <f t="shared" si="126"/>
        <v/>
      </c>
      <c r="N1600" s="48"/>
      <c r="O1600" s="28" t="str">
        <f t="shared" si="122"/>
        <v/>
      </c>
      <c r="P1600" s="26" t="str">
        <f t="shared" si="123"/>
        <v/>
      </c>
      <c r="Q1600" s="26" t="str">
        <f t="shared" si="124"/>
        <v/>
      </c>
    </row>
    <row r="1601" spans="5:17">
      <c r="E1601" s="17">
        <v>1595</v>
      </c>
      <c r="F1601" s="17"/>
      <c r="G1601" s="40"/>
      <c r="H1601" s="43"/>
      <c r="I1601" s="20"/>
      <c r="J1601" s="17" t="s">
        <v>11</v>
      </c>
      <c r="K1601" s="23">
        <f t="shared" ca="1" si="125"/>
        <v>4.4352584204646934</v>
      </c>
      <c r="L1601" s="23"/>
      <c r="M1601" s="26" t="str">
        <f t="shared" si="126"/>
        <v/>
      </c>
      <c r="N1601" s="48"/>
      <c r="O1601" s="28" t="str">
        <f t="shared" si="122"/>
        <v/>
      </c>
      <c r="P1601" s="26" t="str">
        <f t="shared" si="123"/>
        <v/>
      </c>
      <c r="Q1601" s="26" t="str">
        <f t="shared" si="124"/>
        <v/>
      </c>
    </row>
    <row r="1602" spans="5:17">
      <c r="E1602" s="17">
        <v>1596</v>
      </c>
      <c r="F1602" s="17"/>
      <c r="G1602" s="40"/>
      <c r="H1602" s="43"/>
      <c r="I1602" s="20"/>
      <c r="J1602" s="17" t="s">
        <v>11</v>
      </c>
      <c r="K1602" s="23">
        <f t="shared" ca="1" si="125"/>
        <v>3.8416919980215543</v>
      </c>
      <c r="L1602" s="23"/>
      <c r="M1602" s="26" t="str">
        <f t="shared" si="126"/>
        <v/>
      </c>
      <c r="N1602" s="48"/>
      <c r="O1602" s="28" t="str">
        <f t="shared" si="122"/>
        <v/>
      </c>
      <c r="P1602" s="26" t="str">
        <f t="shared" si="123"/>
        <v/>
      </c>
      <c r="Q1602" s="26" t="str">
        <f t="shared" si="124"/>
        <v/>
      </c>
    </row>
    <row r="1603" spans="5:17">
      <c r="E1603" s="17">
        <v>1597</v>
      </c>
      <c r="F1603" s="17"/>
      <c r="G1603" s="40"/>
      <c r="H1603" s="43"/>
      <c r="I1603" s="20"/>
      <c r="J1603" s="17" t="s">
        <v>11</v>
      </c>
      <c r="K1603" s="23">
        <f t="shared" ca="1" si="125"/>
        <v>3.8966454048955224</v>
      </c>
      <c r="L1603" s="23"/>
      <c r="M1603" s="26" t="str">
        <f t="shared" si="126"/>
        <v/>
      </c>
      <c r="N1603" s="48"/>
      <c r="O1603" s="28" t="str">
        <f t="shared" si="122"/>
        <v/>
      </c>
      <c r="P1603" s="26" t="str">
        <f t="shared" si="123"/>
        <v/>
      </c>
      <c r="Q1603" s="26" t="str">
        <f t="shared" si="124"/>
        <v/>
      </c>
    </row>
    <row r="1604" spans="5:17">
      <c r="E1604" s="17">
        <v>1598</v>
      </c>
      <c r="F1604" s="17"/>
      <c r="G1604" s="40"/>
      <c r="H1604" s="43"/>
      <c r="I1604" s="20"/>
      <c r="J1604" s="17" t="s">
        <v>11</v>
      </c>
      <c r="K1604" s="23">
        <f t="shared" ca="1" si="125"/>
        <v>3.9162595450616609</v>
      </c>
      <c r="L1604" s="23"/>
      <c r="M1604" s="26" t="str">
        <f t="shared" si="126"/>
        <v/>
      </c>
      <c r="N1604" s="48"/>
      <c r="O1604" s="28" t="str">
        <f t="shared" si="122"/>
        <v/>
      </c>
      <c r="P1604" s="26" t="str">
        <f t="shared" si="123"/>
        <v/>
      </c>
      <c r="Q1604" s="26" t="str">
        <f t="shared" si="124"/>
        <v/>
      </c>
    </row>
    <row r="1605" spans="5:17">
      <c r="E1605" s="17">
        <v>1599</v>
      </c>
      <c r="F1605" s="17"/>
      <c r="G1605" s="40"/>
      <c r="H1605" s="43"/>
      <c r="I1605" s="20"/>
      <c r="J1605" s="17" t="s">
        <v>11</v>
      </c>
      <c r="K1605" s="23">
        <f t="shared" ca="1" si="125"/>
        <v>3.4486521460728552</v>
      </c>
      <c r="L1605" s="23"/>
      <c r="M1605" s="26" t="str">
        <f t="shared" si="126"/>
        <v/>
      </c>
      <c r="N1605" s="48"/>
      <c r="O1605" s="28" t="str">
        <f t="shared" si="122"/>
        <v/>
      </c>
      <c r="P1605" s="26" t="str">
        <f t="shared" si="123"/>
        <v/>
      </c>
      <c r="Q1605" s="26" t="str">
        <f t="shared" si="124"/>
        <v/>
      </c>
    </row>
    <row r="1606" spans="5:17">
      <c r="E1606" s="17">
        <v>1600</v>
      </c>
      <c r="F1606" s="17"/>
      <c r="G1606" s="40"/>
      <c r="H1606" s="43"/>
      <c r="I1606" s="20"/>
      <c r="J1606" s="17" t="s">
        <v>11</v>
      </c>
      <c r="K1606" s="23">
        <f t="shared" ca="1" si="125"/>
        <v>2.7667033918755406</v>
      </c>
      <c r="L1606" s="23"/>
      <c r="M1606" s="26" t="str">
        <f t="shared" si="126"/>
        <v/>
      </c>
      <c r="N1606" s="48"/>
      <c r="O1606" s="28" t="str">
        <f t="shared" si="122"/>
        <v/>
      </c>
      <c r="P1606" s="26" t="str">
        <f t="shared" si="123"/>
        <v/>
      </c>
      <c r="Q1606" s="26" t="str">
        <f t="shared" si="124"/>
        <v/>
      </c>
    </row>
    <row r="1607" spans="5:17">
      <c r="E1607" s="17">
        <v>1601</v>
      </c>
      <c r="F1607" s="17"/>
      <c r="G1607" s="40"/>
      <c r="H1607" s="43"/>
      <c r="I1607" s="20"/>
      <c r="J1607" s="17" t="s">
        <v>11</v>
      </c>
      <c r="K1607" s="23">
        <f t="shared" ca="1" si="125"/>
        <v>2.7588964643611451</v>
      </c>
      <c r="L1607" s="23"/>
      <c r="M1607" s="26" t="str">
        <f t="shared" si="126"/>
        <v/>
      </c>
      <c r="N1607" s="48"/>
      <c r="O1607" s="28" t="str">
        <f t="shared" si="122"/>
        <v/>
      </c>
      <c r="P1607" s="26" t="str">
        <f t="shared" si="123"/>
        <v/>
      </c>
      <c r="Q1607" s="26" t="str">
        <f t="shared" si="124"/>
        <v/>
      </c>
    </row>
    <row r="1608" spans="5:17">
      <c r="E1608" s="17">
        <v>1602</v>
      </c>
      <c r="F1608" s="17"/>
      <c r="G1608" s="40"/>
      <c r="H1608" s="43"/>
      <c r="I1608" s="20"/>
      <c r="J1608" s="17" t="s">
        <v>11</v>
      </c>
      <c r="K1608" s="23">
        <f t="shared" ca="1" si="125"/>
        <v>2.9322566364268243</v>
      </c>
      <c r="L1608" s="23"/>
      <c r="M1608" s="26" t="str">
        <f t="shared" si="126"/>
        <v/>
      </c>
      <c r="N1608" s="48"/>
      <c r="O1608" s="28" t="str">
        <f t="shared" si="122"/>
        <v/>
      </c>
      <c r="P1608" s="26" t="str">
        <f t="shared" si="123"/>
        <v/>
      </c>
      <c r="Q1608" s="26" t="str">
        <f t="shared" si="124"/>
        <v/>
      </c>
    </row>
    <row r="1609" spans="5:17">
      <c r="E1609" s="17">
        <v>1603</v>
      </c>
      <c r="F1609" s="17"/>
      <c r="G1609" s="40"/>
      <c r="H1609" s="43"/>
      <c r="I1609" s="20"/>
      <c r="J1609" s="17" t="s">
        <v>11</v>
      </c>
      <c r="K1609" s="23">
        <f t="shared" ca="1" si="125"/>
        <v>2.9133758757305017</v>
      </c>
      <c r="L1609" s="23"/>
      <c r="M1609" s="26" t="str">
        <f t="shared" si="126"/>
        <v/>
      </c>
      <c r="N1609" s="48"/>
      <c r="O1609" s="28" t="str">
        <f t="shared" ref="O1609:O1672" si="127">IF(N1609="GAGNÉ",K1609*M1609,IF(N1609="PERDU","0,00 €",""))</f>
        <v/>
      </c>
      <c r="P1609" s="26" t="str">
        <f t="shared" ref="P1609:P1672" si="128">IF(N1609="GAGNÉ",O1609-M1609,IF(N1609="PERDU",-M1609,""))</f>
        <v/>
      </c>
      <c r="Q1609" s="26" t="str">
        <f t="shared" ref="Q1609:Q1672" si="129">IF(N1609="GAGNÉ",O1609-M1609+Q1608,IF(N1609="PERDU",Q1608-M1609,""))</f>
        <v/>
      </c>
    </row>
    <row r="1610" spans="5:17">
      <c r="E1610" s="17">
        <v>1604</v>
      </c>
      <c r="F1610" s="17"/>
      <c r="G1610" s="40"/>
      <c r="H1610" s="43"/>
      <c r="I1610" s="20"/>
      <c r="J1610" s="17" t="s">
        <v>11</v>
      </c>
      <c r="K1610" s="23">
        <f t="shared" ca="1" si="125"/>
        <v>3.1561403168964168</v>
      </c>
      <c r="L1610" s="23"/>
      <c r="M1610" s="26" t="str">
        <f t="shared" si="126"/>
        <v/>
      </c>
      <c r="N1610" s="48"/>
      <c r="O1610" s="28" t="str">
        <f t="shared" si="127"/>
        <v/>
      </c>
      <c r="P1610" s="26" t="str">
        <f t="shared" si="128"/>
        <v/>
      </c>
      <c r="Q1610" s="26" t="str">
        <f t="shared" si="129"/>
        <v/>
      </c>
    </row>
    <row r="1611" spans="5:17">
      <c r="E1611" s="17">
        <v>1605</v>
      </c>
      <c r="F1611" s="17"/>
      <c r="G1611" s="40"/>
      <c r="H1611" s="43"/>
      <c r="I1611" s="20"/>
      <c r="J1611" s="17" t="s">
        <v>11</v>
      </c>
      <c r="K1611" s="23">
        <f t="shared" ca="1" si="125"/>
        <v>2.952028471425479</v>
      </c>
      <c r="L1611" s="23"/>
      <c r="M1611" s="26" t="str">
        <f t="shared" si="126"/>
        <v/>
      </c>
      <c r="N1611" s="48"/>
      <c r="O1611" s="28" t="str">
        <f t="shared" si="127"/>
        <v/>
      </c>
      <c r="P1611" s="26" t="str">
        <f t="shared" si="128"/>
        <v/>
      </c>
      <c r="Q1611" s="26" t="str">
        <f t="shared" si="129"/>
        <v/>
      </c>
    </row>
    <row r="1612" spans="5:17">
      <c r="E1612" s="17">
        <v>1606</v>
      </c>
      <c r="F1612" s="17"/>
      <c r="G1612" s="40"/>
      <c r="H1612" s="43"/>
      <c r="I1612" s="20"/>
      <c r="J1612" s="17" t="s">
        <v>11</v>
      </c>
      <c r="K1612" s="23">
        <f t="shared" ca="1" si="125"/>
        <v>3.7864573826309491</v>
      </c>
      <c r="L1612" s="23"/>
      <c r="M1612" s="26" t="str">
        <f t="shared" si="126"/>
        <v/>
      </c>
      <c r="N1612" s="48"/>
      <c r="O1612" s="28" t="str">
        <f t="shared" si="127"/>
        <v/>
      </c>
      <c r="P1612" s="26" t="str">
        <f t="shared" si="128"/>
        <v/>
      </c>
      <c r="Q1612" s="26" t="str">
        <f t="shared" si="129"/>
        <v/>
      </c>
    </row>
    <row r="1613" spans="5:17">
      <c r="E1613" s="17">
        <v>1607</v>
      </c>
      <c r="F1613" s="17"/>
      <c r="G1613" s="40"/>
      <c r="H1613" s="43"/>
      <c r="I1613" s="20"/>
      <c r="J1613" s="17" t="s">
        <v>11</v>
      </c>
      <c r="K1613" s="23">
        <f t="shared" ca="1" si="125"/>
        <v>4.3679209760934405</v>
      </c>
      <c r="L1613" s="23"/>
      <c r="M1613" s="26" t="str">
        <f t="shared" si="126"/>
        <v/>
      </c>
      <c r="N1613" s="48"/>
      <c r="O1613" s="28" t="str">
        <f t="shared" si="127"/>
        <v/>
      </c>
      <c r="P1613" s="26" t="str">
        <f t="shared" si="128"/>
        <v/>
      </c>
      <c r="Q1613" s="26" t="str">
        <f t="shared" si="129"/>
        <v/>
      </c>
    </row>
    <row r="1614" spans="5:17">
      <c r="E1614" s="17">
        <v>1608</v>
      </c>
      <c r="F1614" s="17"/>
      <c r="G1614" s="40"/>
      <c r="H1614" s="43"/>
      <c r="I1614" s="20"/>
      <c r="J1614" s="17" t="s">
        <v>11</v>
      </c>
      <c r="K1614" s="23">
        <f t="shared" ca="1" si="125"/>
        <v>3.9529421522962176</v>
      </c>
      <c r="L1614" s="23"/>
      <c r="M1614" s="26" t="str">
        <f t="shared" si="126"/>
        <v/>
      </c>
      <c r="N1614" s="48"/>
      <c r="O1614" s="28" t="str">
        <f t="shared" si="127"/>
        <v/>
      </c>
      <c r="P1614" s="26" t="str">
        <f t="shared" si="128"/>
        <v/>
      </c>
      <c r="Q1614" s="26" t="str">
        <f t="shared" si="129"/>
        <v/>
      </c>
    </row>
    <row r="1615" spans="5:17">
      <c r="E1615" s="17">
        <v>1609</v>
      </c>
      <c r="F1615" s="17"/>
      <c r="G1615" s="40"/>
      <c r="H1615" s="43"/>
      <c r="I1615" s="20"/>
      <c r="J1615" s="17" t="s">
        <v>11</v>
      </c>
      <c r="K1615" s="23">
        <f t="shared" ca="1" si="125"/>
        <v>2.9655961360826661</v>
      </c>
      <c r="L1615" s="23"/>
      <c r="M1615" s="26" t="str">
        <f t="shared" si="126"/>
        <v/>
      </c>
      <c r="N1615" s="48"/>
      <c r="O1615" s="28" t="str">
        <f t="shared" si="127"/>
        <v/>
      </c>
      <c r="P1615" s="26" t="str">
        <f t="shared" si="128"/>
        <v/>
      </c>
      <c r="Q1615" s="26" t="str">
        <f t="shared" si="129"/>
        <v/>
      </c>
    </row>
    <row r="1616" spans="5:17">
      <c r="E1616" s="17">
        <v>1610</v>
      </c>
      <c r="F1616" s="17"/>
      <c r="G1616" s="40"/>
      <c r="H1616" s="43"/>
      <c r="I1616" s="20"/>
      <c r="J1616" s="17" t="s">
        <v>11</v>
      </c>
      <c r="K1616" s="23">
        <f t="shared" ca="1" si="125"/>
        <v>3.5192863244866048</v>
      </c>
      <c r="L1616" s="23"/>
      <c r="M1616" s="26" t="str">
        <f t="shared" si="126"/>
        <v/>
      </c>
      <c r="N1616" s="48"/>
      <c r="O1616" s="28" t="str">
        <f t="shared" si="127"/>
        <v/>
      </c>
      <c r="P1616" s="26" t="str">
        <f t="shared" si="128"/>
        <v/>
      </c>
      <c r="Q1616" s="26" t="str">
        <f t="shared" si="129"/>
        <v/>
      </c>
    </row>
    <row r="1617" spans="5:17">
      <c r="E1617" s="17">
        <v>1611</v>
      </c>
      <c r="F1617" s="17"/>
      <c r="G1617" s="40"/>
      <c r="H1617" s="43"/>
      <c r="I1617" s="20"/>
      <c r="J1617" s="17" t="s">
        <v>11</v>
      </c>
      <c r="K1617" s="23">
        <f t="shared" ca="1" si="125"/>
        <v>3.3582382565189528</v>
      </c>
      <c r="L1617" s="23"/>
      <c r="M1617" s="26" t="str">
        <f t="shared" si="126"/>
        <v/>
      </c>
      <c r="N1617" s="48"/>
      <c r="O1617" s="28" t="str">
        <f t="shared" si="127"/>
        <v/>
      </c>
      <c r="P1617" s="26" t="str">
        <f t="shared" si="128"/>
        <v/>
      </c>
      <c r="Q1617" s="26" t="str">
        <f t="shared" si="129"/>
        <v/>
      </c>
    </row>
    <row r="1618" spans="5:17">
      <c r="E1618" s="17">
        <v>1612</v>
      </c>
      <c r="F1618" s="17"/>
      <c r="G1618" s="40"/>
      <c r="H1618" s="43"/>
      <c r="I1618" s="20"/>
      <c r="J1618" s="17" t="s">
        <v>11</v>
      </c>
      <c r="K1618" s="23">
        <f t="shared" ca="1" si="125"/>
        <v>3.730485541446328</v>
      </c>
      <c r="L1618" s="23"/>
      <c r="M1618" s="26" t="str">
        <f t="shared" si="126"/>
        <v/>
      </c>
      <c r="N1618" s="48"/>
      <c r="O1618" s="28" t="str">
        <f t="shared" si="127"/>
        <v/>
      </c>
      <c r="P1618" s="26" t="str">
        <f t="shared" si="128"/>
        <v/>
      </c>
      <c r="Q1618" s="26" t="str">
        <f t="shared" si="129"/>
        <v/>
      </c>
    </row>
    <row r="1619" spans="5:17">
      <c r="E1619" s="17">
        <v>1613</v>
      </c>
      <c r="F1619" s="17"/>
      <c r="G1619" s="40"/>
      <c r="H1619" s="43"/>
      <c r="I1619" s="20"/>
      <c r="J1619" s="17" t="s">
        <v>11</v>
      </c>
      <c r="K1619" s="23">
        <f t="shared" ca="1" si="125"/>
        <v>3.6464099269073671</v>
      </c>
      <c r="L1619" s="23"/>
      <c r="M1619" s="26" t="str">
        <f t="shared" si="126"/>
        <v/>
      </c>
      <c r="N1619" s="48"/>
      <c r="O1619" s="28" t="str">
        <f t="shared" si="127"/>
        <v/>
      </c>
      <c r="P1619" s="26" t="str">
        <f t="shared" si="128"/>
        <v/>
      </c>
      <c r="Q1619" s="26" t="str">
        <f t="shared" si="129"/>
        <v/>
      </c>
    </row>
    <row r="1620" spans="5:17">
      <c r="E1620" s="17">
        <v>1614</v>
      </c>
      <c r="F1620" s="17"/>
      <c r="G1620" s="40"/>
      <c r="H1620" s="43"/>
      <c r="I1620" s="20"/>
      <c r="J1620" s="17" t="s">
        <v>11</v>
      </c>
      <c r="K1620" s="23">
        <f t="shared" ca="1" si="125"/>
        <v>3.6016321683841976</v>
      </c>
      <c r="L1620" s="23"/>
      <c r="M1620" s="26" t="str">
        <f t="shared" si="126"/>
        <v/>
      </c>
      <c r="N1620" s="48"/>
      <c r="O1620" s="28" t="str">
        <f t="shared" si="127"/>
        <v/>
      </c>
      <c r="P1620" s="26" t="str">
        <f t="shared" si="128"/>
        <v/>
      </c>
      <c r="Q1620" s="26" t="str">
        <f t="shared" si="129"/>
        <v/>
      </c>
    </row>
    <row r="1621" spans="5:17">
      <c r="E1621" s="17">
        <v>1615</v>
      </c>
      <c r="F1621" s="17"/>
      <c r="G1621" s="40"/>
      <c r="H1621" s="43"/>
      <c r="I1621" s="20"/>
      <c r="J1621" s="17" t="s">
        <v>11</v>
      </c>
      <c r="K1621" s="23">
        <f t="shared" ca="1" si="125"/>
        <v>3.1334975936233413</v>
      </c>
      <c r="L1621" s="23"/>
      <c r="M1621" s="26" t="str">
        <f t="shared" si="126"/>
        <v/>
      </c>
      <c r="N1621" s="48"/>
      <c r="O1621" s="28" t="str">
        <f t="shared" si="127"/>
        <v/>
      </c>
      <c r="P1621" s="26" t="str">
        <f t="shared" si="128"/>
        <v/>
      </c>
      <c r="Q1621" s="26" t="str">
        <f t="shared" si="129"/>
        <v/>
      </c>
    </row>
    <row r="1622" spans="5:17">
      <c r="E1622" s="17">
        <v>1616</v>
      </c>
      <c r="F1622" s="17"/>
      <c r="G1622" s="40"/>
      <c r="H1622" s="43"/>
      <c r="I1622" s="20"/>
      <c r="J1622" s="17" t="s">
        <v>11</v>
      </c>
      <c r="K1622" s="23">
        <f t="shared" ca="1" si="125"/>
        <v>3.7341198222786085</v>
      </c>
      <c r="L1622" s="23"/>
      <c r="M1622" s="26" t="str">
        <f t="shared" si="126"/>
        <v/>
      </c>
      <c r="N1622" s="48"/>
      <c r="O1622" s="28" t="str">
        <f t="shared" si="127"/>
        <v/>
      </c>
      <c r="P1622" s="26" t="str">
        <f t="shared" si="128"/>
        <v/>
      </c>
      <c r="Q1622" s="26" t="str">
        <f t="shared" si="129"/>
        <v/>
      </c>
    </row>
    <row r="1623" spans="5:17">
      <c r="E1623" s="17">
        <v>1617</v>
      </c>
      <c r="F1623" s="17"/>
      <c r="G1623" s="40"/>
      <c r="H1623" s="43"/>
      <c r="I1623" s="20"/>
      <c r="J1623" s="17" t="s">
        <v>11</v>
      </c>
      <c r="K1623" s="23">
        <f t="shared" ca="1" si="125"/>
        <v>3.1100635627357227</v>
      </c>
      <c r="L1623" s="23"/>
      <c r="M1623" s="26" t="str">
        <f t="shared" si="126"/>
        <v/>
      </c>
      <c r="N1623" s="48"/>
      <c r="O1623" s="28" t="str">
        <f t="shared" si="127"/>
        <v/>
      </c>
      <c r="P1623" s="26" t="str">
        <f t="shared" si="128"/>
        <v/>
      </c>
      <c r="Q1623" s="26" t="str">
        <f t="shared" si="129"/>
        <v/>
      </c>
    </row>
    <row r="1624" spans="5:17">
      <c r="E1624" s="17">
        <v>1618</v>
      </c>
      <c r="F1624" s="17"/>
      <c r="G1624" s="40"/>
      <c r="H1624" s="43"/>
      <c r="I1624" s="20"/>
      <c r="J1624" s="17" t="s">
        <v>11</v>
      </c>
      <c r="K1624" s="23">
        <f t="shared" ca="1" si="125"/>
        <v>4.2963211327129835</v>
      </c>
      <c r="L1624" s="23"/>
      <c r="M1624" s="26" t="str">
        <f t="shared" si="126"/>
        <v/>
      </c>
      <c r="N1624" s="48"/>
      <c r="O1624" s="28" t="str">
        <f t="shared" si="127"/>
        <v/>
      </c>
      <c r="P1624" s="26" t="str">
        <f t="shared" si="128"/>
        <v/>
      </c>
      <c r="Q1624" s="26" t="str">
        <f t="shared" si="129"/>
        <v/>
      </c>
    </row>
    <row r="1625" spans="5:17">
      <c r="E1625" s="17">
        <v>1619</v>
      </c>
      <c r="F1625" s="17"/>
      <c r="G1625" s="40"/>
      <c r="H1625" s="43"/>
      <c r="I1625" s="20"/>
      <c r="J1625" s="17" t="s">
        <v>11</v>
      </c>
      <c r="K1625" s="23">
        <f t="shared" ca="1" si="125"/>
        <v>3.2831963709345255</v>
      </c>
      <c r="L1625" s="23"/>
      <c r="M1625" s="26" t="str">
        <f t="shared" si="126"/>
        <v/>
      </c>
      <c r="N1625" s="48"/>
      <c r="O1625" s="28" t="str">
        <f t="shared" si="127"/>
        <v/>
      </c>
      <c r="P1625" s="26" t="str">
        <f t="shared" si="128"/>
        <v/>
      </c>
      <c r="Q1625" s="26" t="str">
        <f t="shared" si="129"/>
        <v/>
      </c>
    </row>
    <row r="1626" spans="5:17">
      <c r="E1626" s="17">
        <v>1620</v>
      </c>
      <c r="F1626" s="17"/>
      <c r="G1626" s="40"/>
      <c r="H1626" s="43"/>
      <c r="I1626" s="20"/>
      <c r="J1626" s="17" t="s">
        <v>11</v>
      </c>
      <c r="K1626" s="23">
        <f t="shared" ca="1" si="125"/>
        <v>4.1859979130876894</v>
      </c>
      <c r="L1626" s="23"/>
      <c r="M1626" s="26" t="str">
        <f t="shared" si="126"/>
        <v/>
      </c>
      <c r="N1626" s="48"/>
      <c r="O1626" s="28" t="str">
        <f t="shared" si="127"/>
        <v/>
      </c>
      <c r="P1626" s="26" t="str">
        <f t="shared" si="128"/>
        <v/>
      </c>
      <c r="Q1626" s="26" t="str">
        <f t="shared" si="129"/>
        <v/>
      </c>
    </row>
    <row r="1627" spans="5:17">
      <c r="E1627" s="17">
        <v>1621</v>
      </c>
      <c r="F1627" s="17"/>
      <c r="G1627" s="40"/>
      <c r="H1627" s="43"/>
      <c r="I1627" s="20"/>
      <c r="J1627" s="17" t="s">
        <v>11</v>
      </c>
      <c r="K1627" s="23">
        <f t="shared" ca="1" si="125"/>
        <v>2.8263497144519607</v>
      </c>
      <c r="L1627" s="23"/>
      <c r="M1627" s="26" t="str">
        <f t="shared" si="126"/>
        <v/>
      </c>
      <c r="N1627" s="48"/>
      <c r="O1627" s="28" t="str">
        <f t="shared" si="127"/>
        <v/>
      </c>
      <c r="P1627" s="26" t="str">
        <f t="shared" si="128"/>
        <v/>
      </c>
      <c r="Q1627" s="26" t="str">
        <f t="shared" si="129"/>
        <v/>
      </c>
    </row>
    <row r="1628" spans="5:17">
      <c r="E1628" s="17">
        <v>1622</v>
      </c>
      <c r="F1628" s="17"/>
      <c r="G1628" s="40"/>
      <c r="H1628" s="43"/>
      <c r="I1628" s="20"/>
      <c r="J1628" s="17" t="s">
        <v>11</v>
      </c>
      <c r="K1628" s="23">
        <f t="shared" ca="1" si="125"/>
        <v>3.5982902621675716</v>
      </c>
      <c r="L1628" s="23"/>
      <c r="M1628" s="26" t="str">
        <f t="shared" si="126"/>
        <v/>
      </c>
      <c r="N1628" s="48"/>
      <c r="O1628" s="28" t="str">
        <f t="shared" si="127"/>
        <v/>
      </c>
      <c r="P1628" s="26" t="str">
        <f t="shared" si="128"/>
        <v/>
      </c>
      <c r="Q1628" s="26" t="str">
        <f t="shared" si="129"/>
        <v/>
      </c>
    </row>
    <row r="1629" spans="5:17">
      <c r="E1629" s="17">
        <v>1623</v>
      </c>
      <c r="F1629" s="17"/>
      <c r="G1629" s="40"/>
      <c r="H1629" s="43"/>
      <c r="I1629" s="20"/>
      <c r="J1629" s="17" t="s">
        <v>11</v>
      </c>
      <c r="K1629" s="23">
        <f t="shared" ca="1" si="125"/>
        <v>3.8992724451733194</v>
      </c>
      <c r="L1629" s="23"/>
      <c r="M1629" s="26" t="str">
        <f t="shared" si="126"/>
        <v/>
      </c>
      <c r="N1629" s="48"/>
      <c r="O1629" s="28" t="str">
        <f t="shared" si="127"/>
        <v/>
      </c>
      <c r="P1629" s="26" t="str">
        <f t="shared" si="128"/>
        <v/>
      </c>
      <c r="Q1629" s="26" t="str">
        <f t="shared" si="129"/>
        <v/>
      </c>
    </row>
    <row r="1630" spans="5:17">
      <c r="E1630" s="17">
        <v>1624</v>
      </c>
      <c r="F1630" s="17"/>
      <c r="G1630" s="40"/>
      <c r="H1630" s="43"/>
      <c r="I1630" s="20"/>
      <c r="J1630" s="17" t="s">
        <v>11</v>
      </c>
      <c r="K1630" s="23">
        <f t="shared" ca="1" si="125"/>
        <v>3.8887983670246493</v>
      </c>
      <c r="L1630" s="23"/>
      <c r="M1630" s="26" t="str">
        <f t="shared" si="126"/>
        <v/>
      </c>
      <c r="N1630" s="48"/>
      <c r="O1630" s="28" t="str">
        <f t="shared" si="127"/>
        <v/>
      </c>
      <c r="P1630" s="26" t="str">
        <f t="shared" si="128"/>
        <v/>
      </c>
      <c r="Q1630" s="26" t="str">
        <f t="shared" si="129"/>
        <v/>
      </c>
    </row>
    <row r="1631" spans="5:17">
      <c r="E1631" s="17">
        <v>1625</v>
      </c>
      <c r="F1631" s="17"/>
      <c r="G1631" s="40"/>
      <c r="H1631" s="43"/>
      <c r="I1631" s="20"/>
      <c r="J1631" s="17" t="s">
        <v>11</v>
      </c>
      <c r="K1631" s="23">
        <f t="shared" ca="1" si="125"/>
        <v>3.7056236157688622</v>
      </c>
      <c r="L1631" s="23"/>
      <c r="M1631" s="26" t="str">
        <f t="shared" si="126"/>
        <v/>
      </c>
      <c r="N1631" s="48"/>
      <c r="O1631" s="28" t="str">
        <f t="shared" si="127"/>
        <v/>
      </c>
      <c r="P1631" s="26" t="str">
        <f t="shared" si="128"/>
        <v/>
      </c>
      <c r="Q1631" s="26" t="str">
        <f t="shared" si="129"/>
        <v/>
      </c>
    </row>
    <row r="1632" spans="5:17">
      <c r="E1632" s="17">
        <v>1626</v>
      </c>
      <c r="F1632" s="17"/>
      <c r="G1632" s="40"/>
      <c r="H1632" s="43"/>
      <c r="I1632" s="20"/>
      <c r="J1632" s="17" t="s">
        <v>11</v>
      </c>
      <c r="K1632" s="23">
        <f t="shared" ca="1" si="125"/>
        <v>4.4331207078721677</v>
      </c>
      <c r="L1632" s="23"/>
      <c r="M1632" s="26" t="str">
        <f t="shared" si="126"/>
        <v/>
      </c>
      <c r="N1632" s="48"/>
      <c r="O1632" s="28" t="str">
        <f t="shared" si="127"/>
        <v/>
      </c>
      <c r="P1632" s="26" t="str">
        <f t="shared" si="128"/>
        <v/>
      </c>
      <c r="Q1632" s="26" t="str">
        <f t="shared" si="129"/>
        <v/>
      </c>
    </row>
    <row r="1633" spans="5:17">
      <c r="E1633" s="17">
        <v>1627</v>
      </c>
      <c r="F1633" s="17"/>
      <c r="G1633" s="40"/>
      <c r="H1633" s="43"/>
      <c r="I1633" s="20"/>
      <c r="J1633" s="17" t="s">
        <v>11</v>
      </c>
      <c r="K1633" s="23">
        <f t="shared" ca="1" si="125"/>
        <v>3.5127366971577327</v>
      </c>
      <c r="L1633" s="23"/>
      <c r="M1633" s="26" t="str">
        <f t="shared" si="126"/>
        <v/>
      </c>
      <c r="N1633" s="48"/>
      <c r="O1633" s="28" t="str">
        <f t="shared" si="127"/>
        <v/>
      </c>
      <c r="P1633" s="26" t="str">
        <f t="shared" si="128"/>
        <v/>
      </c>
      <c r="Q1633" s="26" t="str">
        <f t="shared" si="129"/>
        <v/>
      </c>
    </row>
    <row r="1634" spans="5:17">
      <c r="E1634" s="17">
        <v>1628</v>
      </c>
      <c r="F1634" s="17"/>
      <c r="G1634" s="40"/>
      <c r="H1634" s="43"/>
      <c r="I1634" s="20"/>
      <c r="J1634" s="17" t="s">
        <v>11</v>
      </c>
      <c r="K1634" s="23">
        <f t="shared" ca="1" si="125"/>
        <v>4.3893204800222607</v>
      </c>
      <c r="L1634" s="23"/>
      <c r="M1634" s="26" t="str">
        <f t="shared" si="126"/>
        <v/>
      </c>
      <c r="N1634" s="48"/>
      <c r="O1634" s="28" t="str">
        <f t="shared" si="127"/>
        <v/>
      </c>
      <c r="P1634" s="26" t="str">
        <f t="shared" si="128"/>
        <v/>
      </c>
      <c r="Q1634" s="26" t="str">
        <f t="shared" si="129"/>
        <v/>
      </c>
    </row>
    <row r="1635" spans="5:17">
      <c r="E1635" s="17">
        <v>1629</v>
      </c>
      <c r="F1635" s="17"/>
      <c r="G1635" s="40"/>
      <c r="H1635" s="43"/>
      <c r="I1635" s="20"/>
      <c r="J1635" s="17" t="s">
        <v>11</v>
      </c>
      <c r="K1635" s="23">
        <f t="shared" ca="1" si="125"/>
        <v>4.4374064926933405</v>
      </c>
      <c r="L1635" s="23"/>
      <c r="M1635" s="26" t="str">
        <f t="shared" si="126"/>
        <v/>
      </c>
      <c r="N1635" s="48"/>
      <c r="O1635" s="28" t="str">
        <f t="shared" si="127"/>
        <v/>
      </c>
      <c r="P1635" s="26" t="str">
        <f t="shared" si="128"/>
        <v/>
      </c>
      <c r="Q1635" s="26" t="str">
        <f t="shared" si="129"/>
        <v/>
      </c>
    </row>
    <row r="1636" spans="5:17">
      <c r="E1636" s="17">
        <v>1630</v>
      </c>
      <c r="F1636" s="17"/>
      <c r="G1636" s="40"/>
      <c r="H1636" s="43"/>
      <c r="I1636" s="20"/>
      <c r="J1636" s="17" t="s">
        <v>11</v>
      </c>
      <c r="K1636" s="23">
        <f t="shared" ca="1" si="125"/>
        <v>4.4102704248749935</v>
      </c>
      <c r="L1636" s="23"/>
      <c r="M1636" s="26" t="str">
        <f t="shared" si="126"/>
        <v/>
      </c>
      <c r="N1636" s="48"/>
      <c r="O1636" s="28" t="str">
        <f t="shared" si="127"/>
        <v/>
      </c>
      <c r="P1636" s="26" t="str">
        <f t="shared" si="128"/>
        <v/>
      </c>
      <c r="Q1636" s="26" t="str">
        <f t="shared" si="129"/>
        <v/>
      </c>
    </row>
    <row r="1637" spans="5:17">
      <c r="E1637" s="17">
        <v>1631</v>
      </c>
      <c r="F1637" s="17"/>
      <c r="G1637" s="40"/>
      <c r="H1637" s="43"/>
      <c r="I1637" s="20"/>
      <c r="J1637" s="17" t="s">
        <v>11</v>
      </c>
      <c r="K1637" s="23">
        <f t="shared" ca="1" si="125"/>
        <v>4.3578664415221944</v>
      </c>
      <c r="L1637" s="23"/>
      <c r="M1637" s="26" t="str">
        <f t="shared" si="126"/>
        <v/>
      </c>
      <c r="N1637" s="48"/>
      <c r="O1637" s="28" t="str">
        <f t="shared" si="127"/>
        <v/>
      </c>
      <c r="P1637" s="26" t="str">
        <f t="shared" si="128"/>
        <v/>
      </c>
      <c r="Q1637" s="26" t="str">
        <f t="shared" si="129"/>
        <v/>
      </c>
    </row>
    <row r="1638" spans="5:17">
      <c r="E1638" s="17">
        <v>1632</v>
      </c>
      <c r="F1638" s="17"/>
      <c r="G1638" s="40"/>
      <c r="H1638" s="43"/>
      <c r="I1638" s="20"/>
      <c r="J1638" s="17" t="s">
        <v>11</v>
      </c>
      <c r="K1638" s="23">
        <f t="shared" ca="1" si="125"/>
        <v>3.7809567573815586</v>
      </c>
      <c r="L1638" s="23"/>
      <c r="M1638" s="26" t="str">
        <f t="shared" si="126"/>
        <v/>
      </c>
      <c r="N1638" s="48"/>
      <c r="O1638" s="28" t="str">
        <f t="shared" si="127"/>
        <v/>
      </c>
      <c r="P1638" s="26" t="str">
        <f t="shared" si="128"/>
        <v/>
      </c>
      <c r="Q1638" s="26" t="str">
        <f t="shared" si="129"/>
        <v/>
      </c>
    </row>
    <row r="1639" spans="5:17">
      <c r="E1639" s="17">
        <v>1633</v>
      </c>
      <c r="F1639" s="17"/>
      <c r="G1639" s="40"/>
      <c r="H1639" s="43"/>
      <c r="I1639" s="20"/>
      <c r="J1639" s="17" t="s">
        <v>11</v>
      </c>
      <c r="K1639" s="23">
        <f t="shared" ca="1" si="125"/>
        <v>3.0724707558194329</v>
      </c>
      <c r="L1639" s="23"/>
      <c r="M1639" s="26" t="str">
        <f t="shared" si="126"/>
        <v/>
      </c>
      <c r="N1639" s="48"/>
      <c r="O1639" s="28" t="str">
        <f t="shared" si="127"/>
        <v/>
      </c>
      <c r="P1639" s="26" t="str">
        <f t="shared" si="128"/>
        <v/>
      </c>
      <c r="Q1639" s="26" t="str">
        <f t="shared" si="129"/>
        <v/>
      </c>
    </row>
    <row r="1640" spans="5:17">
      <c r="E1640" s="17">
        <v>1634</v>
      </c>
      <c r="F1640" s="17"/>
      <c r="G1640" s="40"/>
      <c r="H1640" s="43"/>
      <c r="I1640" s="20"/>
      <c r="J1640" s="17" t="s">
        <v>11</v>
      </c>
      <c r="K1640" s="23">
        <f t="shared" ca="1" si="125"/>
        <v>3.7574984444432542</v>
      </c>
      <c r="L1640" s="23"/>
      <c r="M1640" s="26" t="str">
        <f t="shared" si="126"/>
        <v/>
      </c>
      <c r="N1640" s="48"/>
      <c r="O1640" s="28" t="str">
        <f t="shared" si="127"/>
        <v/>
      </c>
      <c r="P1640" s="26" t="str">
        <f t="shared" si="128"/>
        <v/>
      </c>
      <c r="Q1640" s="26" t="str">
        <f t="shared" si="129"/>
        <v/>
      </c>
    </row>
    <row r="1641" spans="5:17">
      <c r="E1641" s="17">
        <v>1635</v>
      </c>
      <c r="F1641" s="17"/>
      <c r="G1641" s="40"/>
      <c r="H1641" s="43"/>
      <c r="I1641" s="20"/>
      <c r="J1641" s="17" t="s">
        <v>11</v>
      </c>
      <c r="K1641" s="23">
        <f t="shared" ca="1" si="125"/>
        <v>3.1795320063186319</v>
      </c>
      <c r="L1641" s="23"/>
      <c r="M1641" s="26" t="str">
        <f t="shared" si="126"/>
        <v/>
      </c>
      <c r="N1641" s="48"/>
      <c r="O1641" s="28" t="str">
        <f t="shared" si="127"/>
        <v/>
      </c>
      <c r="P1641" s="26" t="str">
        <f t="shared" si="128"/>
        <v/>
      </c>
      <c r="Q1641" s="26" t="str">
        <f t="shared" si="129"/>
        <v/>
      </c>
    </row>
    <row r="1642" spans="5:17">
      <c r="E1642" s="17">
        <v>1636</v>
      </c>
      <c r="F1642" s="17"/>
      <c r="G1642" s="40"/>
      <c r="H1642" s="43"/>
      <c r="I1642" s="20"/>
      <c r="J1642" s="17" t="s">
        <v>11</v>
      </c>
      <c r="K1642" s="23">
        <f t="shared" ca="1" si="125"/>
        <v>3.5004124482148202</v>
      </c>
      <c r="L1642" s="23"/>
      <c r="M1642" s="26" t="str">
        <f t="shared" si="126"/>
        <v/>
      </c>
      <c r="N1642" s="48"/>
      <c r="O1642" s="28" t="str">
        <f t="shared" si="127"/>
        <v/>
      </c>
      <c r="P1642" s="26" t="str">
        <f t="shared" si="128"/>
        <v/>
      </c>
      <c r="Q1642" s="26" t="str">
        <f t="shared" si="129"/>
        <v/>
      </c>
    </row>
    <row r="1643" spans="5:17">
      <c r="E1643" s="17">
        <v>1637</v>
      </c>
      <c r="F1643" s="17"/>
      <c r="G1643" s="40"/>
      <c r="H1643" s="43"/>
      <c r="I1643" s="20"/>
      <c r="J1643" s="17" t="s">
        <v>11</v>
      </c>
      <c r="K1643" s="23">
        <f t="shared" ref="K1643:K1706" ca="1" si="130">2.75+RAND()*(4.6-2.75)</f>
        <v>4.3897426480949715</v>
      </c>
      <c r="L1643" s="23"/>
      <c r="M1643" s="26" t="str">
        <f t="shared" si="126"/>
        <v/>
      </c>
      <c r="N1643" s="48"/>
      <c r="O1643" s="28" t="str">
        <f t="shared" si="127"/>
        <v/>
      </c>
      <c r="P1643" s="26" t="str">
        <f t="shared" si="128"/>
        <v/>
      </c>
      <c r="Q1643" s="26" t="str">
        <f t="shared" si="129"/>
        <v/>
      </c>
    </row>
    <row r="1644" spans="5:17">
      <c r="E1644" s="17">
        <v>1638</v>
      </c>
      <c r="F1644" s="17"/>
      <c r="G1644" s="40"/>
      <c r="H1644" s="43"/>
      <c r="I1644" s="20"/>
      <c r="J1644" s="17" t="s">
        <v>11</v>
      </c>
      <c r="K1644" s="23">
        <f t="shared" ca="1" si="130"/>
        <v>3.132335424259058</v>
      </c>
      <c r="L1644" s="23"/>
      <c r="M1644" s="26" t="str">
        <f t="shared" si="126"/>
        <v/>
      </c>
      <c r="N1644" s="48"/>
      <c r="O1644" s="28" t="str">
        <f t="shared" si="127"/>
        <v/>
      </c>
      <c r="P1644" s="26" t="str">
        <f t="shared" si="128"/>
        <v/>
      </c>
      <c r="Q1644" s="26" t="str">
        <f t="shared" si="129"/>
        <v/>
      </c>
    </row>
    <row r="1645" spans="5:17">
      <c r="E1645" s="17">
        <v>1639</v>
      </c>
      <c r="F1645" s="17"/>
      <c r="G1645" s="40"/>
      <c r="H1645" s="43"/>
      <c r="I1645" s="20"/>
      <c r="J1645" s="17" t="s">
        <v>11</v>
      </c>
      <c r="K1645" s="23">
        <f t="shared" ca="1" si="130"/>
        <v>3.5483726896705181</v>
      </c>
      <c r="L1645" s="23"/>
      <c r="M1645" s="26" t="str">
        <f t="shared" si="126"/>
        <v/>
      </c>
      <c r="N1645" s="48"/>
      <c r="O1645" s="28" t="str">
        <f t="shared" si="127"/>
        <v/>
      </c>
      <c r="P1645" s="26" t="str">
        <f t="shared" si="128"/>
        <v/>
      </c>
      <c r="Q1645" s="26" t="str">
        <f t="shared" si="129"/>
        <v/>
      </c>
    </row>
    <row r="1646" spans="5:17">
      <c r="E1646" s="17">
        <v>1640</v>
      </c>
      <c r="F1646" s="17"/>
      <c r="G1646" s="40"/>
      <c r="H1646" s="43"/>
      <c r="I1646" s="20"/>
      <c r="J1646" s="17" t="s">
        <v>11</v>
      </c>
      <c r="K1646" s="23">
        <f t="shared" ca="1" si="130"/>
        <v>2.7861652163442141</v>
      </c>
      <c r="L1646" s="23"/>
      <c r="M1646" s="26" t="str">
        <f t="shared" si="126"/>
        <v/>
      </c>
      <c r="N1646" s="48"/>
      <c r="O1646" s="28" t="str">
        <f t="shared" si="127"/>
        <v/>
      </c>
      <c r="P1646" s="26" t="str">
        <f t="shared" si="128"/>
        <v/>
      </c>
      <c r="Q1646" s="26" t="str">
        <f t="shared" si="129"/>
        <v/>
      </c>
    </row>
    <row r="1647" spans="5:17">
      <c r="E1647" s="17">
        <v>1641</v>
      </c>
      <c r="F1647" s="17"/>
      <c r="G1647" s="40"/>
      <c r="H1647" s="43"/>
      <c r="I1647" s="20"/>
      <c r="J1647" s="17" t="s">
        <v>11</v>
      </c>
      <c r="K1647" s="23">
        <f t="shared" ca="1" si="130"/>
        <v>4.1470250138837184</v>
      </c>
      <c r="L1647" s="23"/>
      <c r="M1647" s="26" t="str">
        <f t="shared" si="126"/>
        <v/>
      </c>
      <c r="N1647" s="48"/>
      <c r="O1647" s="28" t="str">
        <f t="shared" si="127"/>
        <v/>
      </c>
      <c r="P1647" s="26" t="str">
        <f t="shared" si="128"/>
        <v/>
      </c>
      <c r="Q1647" s="26" t="str">
        <f t="shared" si="129"/>
        <v/>
      </c>
    </row>
    <row r="1648" spans="5:17">
      <c r="E1648" s="17">
        <v>1642</v>
      </c>
      <c r="F1648" s="17"/>
      <c r="G1648" s="40"/>
      <c r="H1648" s="43"/>
      <c r="I1648" s="20"/>
      <c r="J1648" s="17" t="s">
        <v>11</v>
      </c>
      <c r="K1648" s="23">
        <f t="shared" ca="1" si="130"/>
        <v>3.3740237413863299</v>
      </c>
      <c r="L1648" s="23"/>
      <c r="M1648" s="26" t="str">
        <f t="shared" si="126"/>
        <v/>
      </c>
      <c r="N1648" s="48"/>
      <c r="O1648" s="28" t="str">
        <f t="shared" si="127"/>
        <v/>
      </c>
      <c r="P1648" s="26" t="str">
        <f t="shared" si="128"/>
        <v/>
      </c>
      <c r="Q1648" s="26" t="str">
        <f t="shared" si="129"/>
        <v/>
      </c>
    </row>
    <row r="1649" spans="5:17">
      <c r="E1649" s="17">
        <v>1643</v>
      </c>
      <c r="F1649" s="17"/>
      <c r="G1649" s="40"/>
      <c r="H1649" s="43"/>
      <c r="I1649" s="20"/>
      <c r="J1649" s="17" t="s">
        <v>11</v>
      </c>
      <c r="K1649" s="23">
        <f t="shared" ca="1" si="130"/>
        <v>4.5919297726952699</v>
      </c>
      <c r="L1649" s="23"/>
      <c r="M1649" s="26" t="str">
        <f t="shared" si="126"/>
        <v/>
      </c>
      <c r="N1649" s="48"/>
      <c r="O1649" s="28" t="str">
        <f t="shared" si="127"/>
        <v/>
      </c>
      <c r="P1649" s="26" t="str">
        <f t="shared" si="128"/>
        <v/>
      </c>
      <c r="Q1649" s="26" t="str">
        <f t="shared" si="129"/>
        <v/>
      </c>
    </row>
    <row r="1650" spans="5:17">
      <c r="E1650" s="17">
        <v>1644</v>
      </c>
      <c r="F1650" s="17"/>
      <c r="G1650" s="40"/>
      <c r="H1650" s="43"/>
      <c r="I1650" s="20"/>
      <c r="J1650" s="17" t="s">
        <v>11</v>
      </c>
      <c r="K1650" s="23">
        <f t="shared" ca="1" si="130"/>
        <v>2.8198136880549929</v>
      </c>
      <c r="L1650" s="23"/>
      <c r="M1650" s="26" t="str">
        <f t="shared" si="126"/>
        <v/>
      </c>
      <c r="N1650" s="48"/>
      <c r="O1650" s="28" t="str">
        <f t="shared" si="127"/>
        <v/>
      </c>
      <c r="P1650" s="26" t="str">
        <f t="shared" si="128"/>
        <v/>
      </c>
      <c r="Q1650" s="26" t="str">
        <f t="shared" si="129"/>
        <v/>
      </c>
    </row>
    <row r="1651" spans="5:17">
      <c r="E1651" s="17">
        <v>1645</v>
      </c>
      <c r="F1651" s="17"/>
      <c r="G1651" s="40"/>
      <c r="H1651" s="43"/>
      <c r="I1651" s="20"/>
      <c r="J1651" s="17" t="s">
        <v>11</v>
      </c>
      <c r="K1651" s="23">
        <f t="shared" ca="1" si="130"/>
        <v>3.1511622895437235</v>
      </c>
      <c r="L1651" s="23"/>
      <c r="M1651" s="26" t="str">
        <f t="shared" si="126"/>
        <v/>
      </c>
      <c r="N1651" s="48"/>
      <c r="O1651" s="28" t="str">
        <f t="shared" si="127"/>
        <v/>
      </c>
      <c r="P1651" s="26" t="str">
        <f t="shared" si="128"/>
        <v/>
      </c>
      <c r="Q1651" s="26" t="str">
        <f t="shared" si="129"/>
        <v/>
      </c>
    </row>
    <row r="1652" spans="5:17">
      <c r="E1652" s="17">
        <v>1646</v>
      </c>
      <c r="F1652" s="17"/>
      <c r="G1652" s="40"/>
      <c r="H1652" s="43"/>
      <c r="I1652" s="20"/>
      <c r="J1652" s="17" t="s">
        <v>11</v>
      </c>
      <c r="K1652" s="23">
        <f t="shared" ca="1" si="130"/>
        <v>3.1117471929760399</v>
      </c>
      <c r="L1652" s="23"/>
      <c r="M1652" s="26" t="str">
        <f t="shared" si="126"/>
        <v/>
      </c>
      <c r="N1652" s="48"/>
      <c r="O1652" s="28" t="str">
        <f t="shared" si="127"/>
        <v/>
      </c>
      <c r="P1652" s="26" t="str">
        <f t="shared" si="128"/>
        <v/>
      </c>
      <c r="Q1652" s="26" t="str">
        <f t="shared" si="129"/>
        <v/>
      </c>
    </row>
    <row r="1653" spans="5:17">
      <c r="E1653" s="17">
        <v>1647</v>
      </c>
      <c r="F1653" s="17"/>
      <c r="G1653" s="40"/>
      <c r="H1653" s="43"/>
      <c r="I1653" s="20"/>
      <c r="J1653" s="17" t="s">
        <v>11</v>
      </c>
      <c r="K1653" s="23">
        <f t="shared" ca="1" si="130"/>
        <v>4.3822260997953677</v>
      </c>
      <c r="L1653" s="23"/>
      <c r="M1653" s="26" t="str">
        <f t="shared" si="126"/>
        <v/>
      </c>
      <c r="N1653" s="48"/>
      <c r="O1653" s="28" t="str">
        <f t="shared" si="127"/>
        <v/>
      </c>
      <c r="P1653" s="26" t="str">
        <f t="shared" si="128"/>
        <v/>
      </c>
      <c r="Q1653" s="26" t="str">
        <f t="shared" si="129"/>
        <v/>
      </c>
    </row>
    <row r="1654" spans="5:17">
      <c r="E1654" s="17">
        <v>1648</v>
      </c>
      <c r="F1654" s="17"/>
      <c r="G1654" s="40"/>
      <c r="H1654" s="43"/>
      <c r="I1654" s="20"/>
      <c r="J1654" s="17" t="s">
        <v>11</v>
      </c>
      <c r="K1654" s="23">
        <f t="shared" ca="1" si="130"/>
        <v>4.0610946039524283</v>
      </c>
      <c r="L1654" s="23"/>
      <c r="M1654" s="26" t="str">
        <f t="shared" ref="M1654:M1717" si="131">IF(N1653="","",IF(OR(N1653="REPORTÉ",N1653="ANNULÉ"),M1653,IF(N1653="GAGNÉ",M1651,M1652+M1653)))</f>
        <v/>
      </c>
      <c r="N1654" s="48"/>
      <c r="O1654" s="28" t="str">
        <f t="shared" si="127"/>
        <v/>
      </c>
      <c r="P1654" s="26" t="str">
        <f t="shared" si="128"/>
        <v/>
      </c>
      <c r="Q1654" s="26" t="str">
        <f t="shared" si="129"/>
        <v/>
      </c>
    </row>
    <row r="1655" spans="5:17">
      <c r="E1655" s="17">
        <v>1649</v>
      </c>
      <c r="F1655" s="17"/>
      <c r="G1655" s="40"/>
      <c r="H1655" s="43"/>
      <c r="I1655" s="20"/>
      <c r="J1655" s="17" t="s">
        <v>11</v>
      </c>
      <c r="K1655" s="23">
        <f t="shared" ca="1" si="130"/>
        <v>4.1476072082196529</v>
      </c>
      <c r="L1655" s="23"/>
      <c r="M1655" s="26" t="str">
        <f t="shared" si="131"/>
        <v/>
      </c>
      <c r="N1655" s="48"/>
      <c r="O1655" s="28" t="str">
        <f t="shared" si="127"/>
        <v/>
      </c>
      <c r="P1655" s="26" t="str">
        <f t="shared" si="128"/>
        <v/>
      </c>
      <c r="Q1655" s="26" t="str">
        <f t="shared" si="129"/>
        <v/>
      </c>
    </row>
    <row r="1656" spans="5:17">
      <c r="E1656" s="17">
        <v>1650</v>
      </c>
      <c r="F1656" s="17"/>
      <c r="G1656" s="40"/>
      <c r="H1656" s="43"/>
      <c r="I1656" s="20"/>
      <c r="J1656" s="17" t="s">
        <v>11</v>
      </c>
      <c r="K1656" s="23">
        <f t="shared" ca="1" si="130"/>
        <v>3.6128443792926399</v>
      </c>
      <c r="L1656" s="23"/>
      <c r="M1656" s="26" t="str">
        <f t="shared" si="131"/>
        <v/>
      </c>
      <c r="N1656" s="48"/>
      <c r="O1656" s="28" t="str">
        <f t="shared" si="127"/>
        <v/>
      </c>
      <c r="P1656" s="26" t="str">
        <f t="shared" si="128"/>
        <v/>
      </c>
      <c r="Q1656" s="26" t="str">
        <f t="shared" si="129"/>
        <v/>
      </c>
    </row>
    <row r="1657" spans="5:17">
      <c r="E1657" s="17">
        <v>1651</v>
      </c>
      <c r="F1657" s="17"/>
      <c r="G1657" s="40"/>
      <c r="H1657" s="43"/>
      <c r="I1657" s="20"/>
      <c r="J1657" s="17" t="s">
        <v>11</v>
      </c>
      <c r="K1657" s="23">
        <f t="shared" ca="1" si="130"/>
        <v>3.2024222531335824</v>
      </c>
      <c r="L1657" s="23"/>
      <c r="M1657" s="26" t="str">
        <f t="shared" si="131"/>
        <v/>
      </c>
      <c r="N1657" s="48"/>
      <c r="O1657" s="28" t="str">
        <f t="shared" si="127"/>
        <v/>
      </c>
      <c r="P1657" s="26" t="str">
        <f t="shared" si="128"/>
        <v/>
      </c>
      <c r="Q1657" s="26" t="str">
        <f t="shared" si="129"/>
        <v/>
      </c>
    </row>
    <row r="1658" spans="5:17">
      <c r="E1658" s="17">
        <v>1652</v>
      </c>
      <c r="F1658" s="17"/>
      <c r="G1658" s="40"/>
      <c r="H1658" s="43"/>
      <c r="I1658" s="20"/>
      <c r="J1658" s="17" t="s">
        <v>11</v>
      </c>
      <c r="K1658" s="23">
        <f t="shared" ca="1" si="130"/>
        <v>3.9067291030637605</v>
      </c>
      <c r="L1658" s="23"/>
      <c r="M1658" s="26" t="str">
        <f t="shared" si="131"/>
        <v/>
      </c>
      <c r="N1658" s="48"/>
      <c r="O1658" s="28" t="str">
        <f t="shared" si="127"/>
        <v/>
      </c>
      <c r="P1658" s="26" t="str">
        <f t="shared" si="128"/>
        <v/>
      </c>
      <c r="Q1658" s="26" t="str">
        <f t="shared" si="129"/>
        <v/>
      </c>
    </row>
    <row r="1659" spans="5:17">
      <c r="E1659" s="17">
        <v>1653</v>
      </c>
      <c r="F1659" s="17"/>
      <c r="G1659" s="40"/>
      <c r="H1659" s="43"/>
      <c r="I1659" s="20"/>
      <c r="J1659" s="17" t="s">
        <v>11</v>
      </c>
      <c r="K1659" s="23">
        <f t="shared" ca="1" si="130"/>
        <v>3.2181702950304487</v>
      </c>
      <c r="L1659" s="23"/>
      <c r="M1659" s="26" t="str">
        <f t="shared" si="131"/>
        <v/>
      </c>
      <c r="N1659" s="48"/>
      <c r="O1659" s="28" t="str">
        <f t="shared" si="127"/>
        <v/>
      </c>
      <c r="P1659" s="26" t="str">
        <f t="shared" si="128"/>
        <v/>
      </c>
      <c r="Q1659" s="26" t="str">
        <f t="shared" si="129"/>
        <v/>
      </c>
    </row>
    <row r="1660" spans="5:17">
      <c r="E1660" s="17">
        <v>1654</v>
      </c>
      <c r="F1660" s="17"/>
      <c r="G1660" s="40"/>
      <c r="H1660" s="43"/>
      <c r="I1660" s="20"/>
      <c r="J1660" s="17" t="s">
        <v>11</v>
      </c>
      <c r="K1660" s="23">
        <f t="shared" ca="1" si="130"/>
        <v>4.5127482713404259</v>
      </c>
      <c r="L1660" s="23"/>
      <c r="M1660" s="26" t="str">
        <f t="shared" si="131"/>
        <v/>
      </c>
      <c r="N1660" s="48"/>
      <c r="O1660" s="28" t="str">
        <f t="shared" si="127"/>
        <v/>
      </c>
      <c r="P1660" s="26" t="str">
        <f t="shared" si="128"/>
        <v/>
      </c>
      <c r="Q1660" s="26" t="str">
        <f t="shared" si="129"/>
        <v/>
      </c>
    </row>
    <row r="1661" spans="5:17">
      <c r="E1661" s="17">
        <v>1655</v>
      </c>
      <c r="F1661" s="17"/>
      <c r="G1661" s="40"/>
      <c r="H1661" s="43"/>
      <c r="I1661" s="20"/>
      <c r="J1661" s="17" t="s">
        <v>11</v>
      </c>
      <c r="K1661" s="23">
        <f t="shared" ca="1" si="130"/>
        <v>3.3677514006263527</v>
      </c>
      <c r="L1661" s="23"/>
      <c r="M1661" s="26" t="str">
        <f t="shared" si="131"/>
        <v/>
      </c>
      <c r="N1661" s="48"/>
      <c r="O1661" s="28" t="str">
        <f t="shared" si="127"/>
        <v/>
      </c>
      <c r="P1661" s="26" t="str">
        <f t="shared" si="128"/>
        <v/>
      </c>
      <c r="Q1661" s="26" t="str">
        <f t="shared" si="129"/>
        <v/>
      </c>
    </row>
    <row r="1662" spans="5:17">
      <c r="E1662" s="17">
        <v>1656</v>
      </c>
      <c r="F1662" s="17"/>
      <c r="G1662" s="40"/>
      <c r="H1662" s="43"/>
      <c r="I1662" s="20"/>
      <c r="J1662" s="17" t="s">
        <v>11</v>
      </c>
      <c r="K1662" s="23">
        <f t="shared" ca="1" si="130"/>
        <v>4.5688179971468132</v>
      </c>
      <c r="L1662" s="23"/>
      <c r="M1662" s="26" t="str">
        <f t="shared" si="131"/>
        <v/>
      </c>
      <c r="N1662" s="48"/>
      <c r="O1662" s="28" t="str">
        <f t="shared" si="127"/>
        <v/>
      </c>
      <c r="P1662" s="26" t="str">
        <f t="shared" si="128"/>
        <v/>
      </c>
      <c r="Q1662" s="26" t="str">
        <f t="shared" si="129"/>
        <v/>
      </c>
    </row>
    <row r="1663" spans="5:17">
      <c r="E1663" s="17">
        <v>1657</v>
      </c>
      <c r="F1663" s="17"/>
      <c r="G1663" s="40"/>
      <c r="H1663" s="43"/>
      <c r="I1663" s="20"/>
      <c r="J1663" s="17" t="s">
        <v>11</v>
      </c>
      <c r="K1663" s="23">
        <f t="shared" ca="1" si="130"/>
        <v>3.5846549082615136</v>
      </c>
      <c r="L1663" s="23"/>
      <c r="M1663" s="26" t="str">
        <f t="shared" si="131"/>
        <v/>
      </c>
      <c r="N1663" s="48"/>
      <c r="O1663" s="28" t="str">
        <f t="shared" si="127"/>
        <v/>
      </c>
      <c r="P1663" s="26" t="str">
        <f t="shared" si="128"/>
        <v/>
      </c>
      <c r="Q1663" s="26" t="str">
        <f t="shared" si="129"/>
        <v/>
      </c>
    </row>
    <row r="1664" spans="5:17">
      <c r="E1664" s="17">
        <v>1658</v>
      </c>
      <c r="F1664" s="17"/>
      <c r="G1664" s="40"/>
      <c r="H1664" s="43"/>
      <c r="I1664" s="20"/>
      <c r="J1664" s="17" t="s">
        <v>11</v>
      </c>
      <c r="K1664" s="23">
        <f t="shared" ca="1" si="130"/>
        <v>2.8085752241949447</v>
      </c>
      <c r="L1664" s="23"/>
      <c r="M1664" s="26" t="str">
        <f t="shared" si="131"/>
        <v/>
      </c>
      <c r="N1664" s="48"/>
      <c r="O1664" s="28" t="str">
        <f t="shared" si="127"/>
        <v/>
      </c>
      <c r="P1664" s="26" t="str">
        <f t="shared" si="128"/>
        <v/>
      </c>
      <c r="Q1664" s="26" t="str">
        <f t="shared" si="129"/>
        <v/>
      </c>
    </row>
    <row r="1665" spans="5:17">
      <c r="E1665" s="17">
        <v>1659</v>
      </c>
      <c r="F1665" s="17"/>
      <c r="G1665" s="40"/>
      <c r="H1665" s="43"/>
      <c r="I1665" s="20"/>
      <c r="J1665" s="17" t="s">
        <v>11</v>
      </c>
      <c r="K1665" s="23">
        <f t="shared" ca="1" si="130"/>
        <v>2.8287640866175088</v>
      </c>
      <c r="L1665" s="23"/>
      <c r="M1665" s="26" t="str">
        <f t="shared" si="131"/>
        <v/>
      </c>
      <c r="N1665" s="48"/>
      <c r="O1665" s="28" t="str">
        <f t="shared" si="127"/>
        <v/>
      </c>
      <c r="P1665" s="26" t="str">
        <f t="shared" si="128"/>
        <v/>
      </c>
      <c r="Q1665" s="26" t="str">
        <f t="shared" si="129"/>
        <v/>
      </c>
    </row>
    <row r="1666" spans="5:17">
      <c r="E1666" s="17">
        <v>1660</v>
      </c>
      <c r="F1666" s="17"/>
      <c r="G1666" s="40"/>
      <c r="H1666" s="43"/>
      <c r="I1666" s="20"/>
      <c r="J1666" s="17" t="s">
        <v>11</v>
      </c>
      <c r="K1666" s="23">
        <f t="shared" ca="1" si="130"/>
        <v>3.9605659445910772</v>
      </c>
      <c r="L1666" s="23"/>
      <c r="M1666" s="26" t="str">
        <f t="shared" si="131"/>
        <v/>
      </c>
      <c r="N1666" s="48"/>
      <c r="O1666" s="28" t="str">
        <f t="shared" si="127"/>
        <v/>
      </c>
      <c r="P1666" s="26" t="str">
        <f t="shared" si="128"/>
        <v/>
      </c>
      <c r="Q1666" s="26" t="str">
        <f t="shared" si="129"/>
        <v/>
      </c>
    </row>
    <row r="1667" spans="5:17">
      <c r="E1667" s="17">
        <v>1661</v>
      </c>
      <c r="F1667" s="17"/>
      <c r="G1667" s="40"/>
      <c r="H1667" s="43"/>
      <c r="I1667" s="20"/>
      <c r="J1667" s="17" t="s">
        <v>11</v>
      </c>
      <c r="K1667" s="23">
        <f t="shared" ca="1" si="130"/>
        <v>3.6106354871932593</v>
      </c>
      <c r="L1667" s="23"/>
      <c r="M1667" s="26" t="str">
        <f t="shared" si="131"/>
        <v/>
      </c>
      <c r="N1667" s="48"/>
      <c r="O1667" s="28" t="str">
        <f t="shared" si="127"/>
        <v/>
      </c>
      <c r="P1667" s="26" t="str">
        <f t="shared" si="128"/>
        <v/>
      </c>
      <c r="Q1667" s="26" t="str">
        <f t="shared" si="129"/>
        <v/>
      </c>
    </row>
    <row r="1668" spans="5:17">
      <c r="E1668" s="17">
        <v>1662</v>
      </c>
      <c r="F1668" s="17"/>
      <c r="G1668" s="40"/>
      <c r="H1668" s="43"/>
      <c r="I1668" s="20"/>
      <c r="J1668" s="17" t="s">
        <v>11</v>
      </c>
      <c r="K1668" s="23">
        <f t="shared" ca="1" si="130"/>
        <v>4.1409146309447014</v>
      </c>
      <c r="L1668" s="23"/>
      <c r="M1668" s="26" t="str">
        <f t="shared" si="131"/>
        <v/>
      </c>
      <c r="N1668" s="48"/>
      <c r="O1668" s="28" t="str">
        <f t="shared" si="127"/>
        <v/>
      </c>
      <c r="P1668" s="26" t="str">
        <f t="shared" si="128"/>
        <v/>
      </c>
      <c r="Q1668" s="26" t="str">
        <f t="shared" si="129"/>
        <v/>
      </c>
    </row>
    <row r="1669" spans="5:17">
      <c r="E1669" s="17">
        <v>1663</v>
      </c>
      <c r="F1669" s="17"/>
      <c r="G1669" s="40"/>
      <c r="H1669" s="43"/>
      <c r="I1669" s="20"/>
      <c r="J1669" s="17" t="s">
        <v>11</v>
      </c>
      <c r="K1669" s="23">
        <f t="shared" ca="1" si="130"/>
        <v>4.3594940335259542</v>
      </c>
      <c r="L1669" s="23"/>
      <c r="M1669" s="26" t="str">
        <f t="shared" si="131"/>
        <v/>
      </c>
      <c r="N1669" s="48"/>
      <c r="O1669" s="28" t="str">
        <f t="shared" si="127"/>
        <v/>
      </c>
      <c r="P1669" s="26" t="str">
        <f t="shared" si="128"/>
        <v/>
      </c>
      <c r="Q1669" s="26" t="str">
        <f t="shared" si="129"/>
        <v/>
      </c>
    </row>
    <row r="1670" spans="5:17">
      <c r="E1670" s="17">
        <v>1664</v>
      </c>
      <c r="F1670" s="17"/>
      <c r="G1670" s="40"/>
      <c r="H1670" s="43"/>
      <c r="I1670" s="20"/>
      <c r="J1670" s="17" t="s">
        <v>11</v>
      </c>
      <c r="K1670" s="23">
        <f t="shared" ca="1" si="130"/>
        <v>3.2506475706417737</v>
      </c>
      <c r="L1670" s="23"/>
      <c r="M1670" s="26" t="str">
        <f t="shared" si="131"/>
        <v/>
      </c>
      <c r="N1670" s="48"/>
      <c r="O1670" s="28" t="str">
        <f t="shared" si="127"/>
        <v/>
      </c>
      <c r="P1670" s="26" t="str">
        <f t="shared" si="128"/>
        <v/>
      </c>
      <c r="Q1670" s="26" t="str">
        <f t="shared" si="129"/>
        <v/>
      </c>
    </row>
    <row r="1671" spans="5:17">
      <c r="E1671" s="17">
        <v>1665</v>
      </c>
      <c r="F1671" s="17"/>
      <c r="G1671" s="40"/>
      <c r="H1671" s="43"/>
      <c r="I1671" s="20"/>
      <c r="J1671" s="17" t="s">
        <v>11</v>
      </c>
      <c r="K1671" s="23">
        <f t="shared" ca="1" si="130"/>
        <v>3.2642101668891748</v>
      </c>
      <c r="L1671" s="23"/>
      <c r="M1671" s="26" t="str">
        <f t="shared" si="131"/>
        <v/>
      </c>
      <c r="N1671" s="48"/>
      <c r="O1671" s="28" t="str">
        <f t="shared" si="127"/>
        <v/>
      </c>
      <c r="P1671" s="26" t="str">
        <f t="shared" si="128"/>
        <v/>
      </c>
      <c r="Q1671" s="26" t="str">
        <f t="shared" si="129"/>
        <v/>
      </c>
    </row>
    <row r="1672" spans="5:17">
      <c r="E1672" s="17">
        <v>1666</v>
      </c>
      <c r="F1672" s="17"/>
      <c r="G1672" s="40"/>
      <c r="H1672" s="43"/>
      <c r="I1672" s="20"/>
      <c r="J1672" s="17" t="s">
        <v>11</v>
      </c>
      <c r="K1672" s="23">
        <f t="shared" ca="1" si="130"/>
        <v>4.1665181835904015</v>
      </c>
      <c r="L1672" s="23"/>
      <c r="M1672" s="26" t="str">
        <f t="shared" si="131"/>
        <v/>
      </c>
      <c r="N1672" s="48"/>
      <c r="O1672" s="28" t="str">
        <f t="shared" si="127"/>
        <v/>
      </c>
      <c r="P1672" s="26" t="str">
        <f t="shared" si="128"/>
        <v/>
      </c>
      <c r="Q1672" s="26" t="str">
        <f t="shared" si="129"/>
        <v/>
      </c>
    </row>
    <row r="1673" spans="5:17">
      <c r="E1673" s="17">
        <v>1667</v>
      </c>
      <c r="F1673" s="17"/>
      <c r="G1673" s="40"/>
      <c r="H1673" s="43"/>
      <c r="I1673" s="20"/>
      <c r="J1673" s="17" t="s">
        <v>11</v>
      </c>
      <c r="K1673" s="23">
        <f t="shared" ca="1" si="130"/>
        <v>4.5576570807536152</v>
      </c>
      <c r="L1673" s="23"/>
      <c r="M1673" s="26" t="str">
        <f t="shared" si="131"/>
        <v/>
      </c>
      <c r="N1673" s="48"/>
      <c r="O1673" s="28" t="str">
        <f t="shared" ref="O1673:O1736" si="132">IF(N1673="GAGNÉ",K1673*M1673,IF(N1673="PERDU","0,00 €",""))</f>
        <v/>
      </c>
      <c r="P1673" s="26" t="str">
        <f t="shared" ref="P1673:P1736" si="133">IF(N1673="GAGNÉ",O1673-M1673,IF(N1673="PERDU",-M1673,""))</f>
        <v/>
      </c>
      <c r="Q1673" s="26" t="str">
        <f t="shared" ref="Q1673:Q1736" si="134">IF(N1673="GAGNÉ",O1673-M1673+Q1672,IF(N1673="PERDU",Q1672-M1673,""))</f>
        <v/>
      </c>
    </row>
    <row r="1674" spans="5:17">
      <c r="E1674" s="17">
        <v>1668</v>
      </c>
      <c r="F1674" s="17"/>
      <c r="G1674" s="40"/>
      <c r="H1674" s="43"/>
      <c r="I1674" s="20"/>
      <c r="J1674" s="17" t="s">
        <v>11</v>
      </c>
      <c r="K1674" s="23">
        <f t="shared" ca="1" si="130"/>
        <v>4.1925621323715623</v>
      </c>
      <c r="L1674" s="23"/>
      <c r="M1674" s="26" t="str">
        <f t="shared" si="131"/>
        <v/>
      </c>
      <c r="N1674" s="48"/>
      <c r="O1674" s="28" t="str">
        <f t="shared" si="132"/>
        <v/>
      </c>
      <c r="P1674" s="26" t="str">
        <f t="shared" si="133"/>
        <v/>
      </c>
      <c r="Q1674" s="26" t="str">
        <f t="shared" si="134"/>
        <v/>
      </c>
    </row>
    <row r="1675" spans="5:17">
      <c r="E1675" s="17">
        <v>1669</v>
      </c>
      <c r="F1675" s="17"/>
      <c r="G1675" s="40"/>
      <c r="H1675" s="43"/>
      <c r="I1675" s="20"/>
      <c r="J1675" s="17" t="s">
        <v>11</v>
      </c>
      <c r="K1675" s="23">
        <f t="shared" ca="1" si="130"/>
        <v>3.0329560305391894</v>
      </c>
      <c r="L1675" s="23"/>
      <c r="M1675" s="26" t="str">
        <f t="shared" si="131"/>
        <v/>
      </c>
      <c r="N1675" s="48"/>
      <c r="O1675" s="28" t="str">
        <f t="shared" si="132"/>
        <v/>
      </c>
      <c r="P1675" s="26" t="str">
        <f t="shared" si="133"/>
        <v/>
      </c>
      <c r="Q1675" s="26" t="str">
        <f t="shared" si="134"/>
        <v/>
      </c>
    </row>
    <row r="1676" spans="5:17">
      <c r="E1676" s="17">
        <v>1670</v>
      </c>
      <c r="F1676" s="17"/>
      <c r="G1676" s="40"/>
      <c r="H1676" s="43"/>
      <c r="I1676" s="20"/>
      <c r="J1676" s="17" t="s">
        <v>11</v>
      </c>
      <c r="K1676" s="23">
        <f t="shared" ca="1" si="130"/>
        <v>3.3859377636472976</v>
      </c>
      <c r="L1676" s="23"/>
      <c r="M1676" s="26" t="str">
        <f t="shared" si="131"/>
        <v/>
      </c>
      <c r="N1676" s="48"/>
      <c r="O1676" s="28" t="str">
        <f t="shared" si="132"/>
        <v/>
      </c>
      <c r="P1676" s="26" t="str">
        <f t="shared" si="133"/>
        <v/>
      </c>
      <c r="Q1676" s="26" t="str">
        <f t="shared" si="134"/>
        <v/>
      </c>
    </row>
    <row r="1677" spans="5:17">
      <c r="E1677" s="17">
        <v>1671</v>
      </c>
      <c r="F1677" s="17"/>
      <c r="G1677" s="40"/>
      <c r="H1677" s="43"/>
      <c r="I1677" s="20"/>
      <c r="J1677" s="17" t="s">
        <v>11</v>
      </c>
      <c r="K1677" s="23">
        <f t="shared" ca="1" si="130"/>
        <v>3.2946371663332426</v>
      </c>
      <c r="L1677" s="23"/>
      <c r="M1677" s="26" t="str">
        <f t="shared" si="131"/>
        <v/>
      </c>
      <c r="N1677" s="48"/>
      <c r="O1677" s="28" t="str">
        <f t="shared" si="132"/>
        <v/>
      </c>
      <c r="P1677" s="26" t="str">
        <f t="shared" si="133"/>
        <v/>
      </c>
      <c r="Q1677" s="26" t="str">
        <f t="shared" si="134"/>
        <v/>
      </c>
    </row>
    <row r="1678" spans="5:17">
      <c r="E1678" s="17">
        <v>1672</v>
      </c>
      <c r="F1678" s="17"/>
      <c r="G1678" s="40"/>
      <c r="H1678" s="43"/>
      <c r="I1678" s="20"/>
      <c r="J1678" s="17" t="s">
        <v>11</v>
      </c>
      <c r="K1678" s="23">
        <f t="shared" ca="1" si="130"/>
        <v>4.5105617011868864</v>
      </c>
      <c r="L1678" s="23"/>
      <c r="M1678" s="26" t="str">
        <f t="shared" si="131"/>
        <v/>
      </c>
      <c r="N1678" s="48"/>
      <c r="O1678" s="28" t="str">
        <f t="shared" si="132"/>
        <v/>
      </c>
      <c r="P1678" s="26" t="str">
        <f t="shared" si="133"/>
        <v/>
      </c>
      <c r="Q1678" s="26" t="str">
        <f t="shared" si="134"/>
        <v/>
      </c>
    </row>
    <row r="1679" spans="5:17">
      <c r="E1679" s="17">
        <v>1673</v>
      </c>
      <c r="F1679" s="17"/>
      <c r="G1679" s="40"/>
      <c r="H1679" s="43"/>
      <c r="I1679" s="20"/>
      <c r="J1679" s="17" t="s">
        <v>11</v>
      </c>
      <c r="K1679" s="23">
        <f t="shared" ca="1" si="130"/>
        <v>2.8642082089679963</v>
      </c>
      <c r="L1679" s="23"/>
      <c r="M1679" s="26" t="str">
        <f t="shared" si="131"/>
        <v/>
      </c>
      <c r="N1679" s="48"/>
      <c r="O1679" s="28" t="str">
        <f t="shared" si="132"/>
        <v/>
      </c>
      <c r="P1679" s="26" t="str">
        <f t="shared" si="133"/>
        <v/>
      </c>
      <c r="Q1679" s="26" t="str">
        <f t="shared" si="134"/>
        <v/>
      </c>
    </row>
    <row r="1680" spans="5:17">
      <c r="E1680" s="17">
        <v>1674</v>
      </c>
      <c r="F1680" s="17"/>
      <c r="G1680" s="40"/>
      <c r="H1680" s="43"/>
      <c r="I1680" s="20"/>
      <c r="J1680" s="17" t="s">
        <v>11</v>
      </c>
      <c r="K1680" s="23">
        <f t="shared" ca="1" si="130"/>
        <v>3.5828231910097412</v>
      </c>
      <c r="L1680" s="23"/>
      <c r="M1680" s="26" t="str">
        <f t="shared" si="131"/>
        <v/>
      </c>
      <c r="N1680" s="48"/>
      <c r="O1680" s="28" t="str">
        <f t="shared" si="132"/>
        <v/>
      </c>
      <c r="P1680" s="26" t="str">
        <f t="shared" si="133"/>
        <v/>
      </c>
      <c r="Q1680" s="26" t="str">
        <f t="shared" si="134"/>
        <v/>
      </c>
    </row>
    <row r="1681" spans="5:17">
      <c r="E1681" s="17">
        <v>1675</v>
      </c>
      <c r="F1681" s="17"/>
      <c r="G1681" s="40"/>
      <c r="H1681" s="43"/>
      <c r="I1681" s="20"/>
      <c r="J1681" s="17" t="s">
        <v>11</v>
      </c>
      <c r="K1681" s="23">
        <f t="shared" ca="1" si="130"/>
        <v>3.093366935952941</v>
      </c>
      <c r="L1681" s="23"/>
      <c r="M1681" s="26" t="str">
        <f t="shared" si="131"/>
        <v/>
      </c>
      <c r="N1681" s="48"/>
      <c r="O1681" s="28" t="str">
        <f t="shared" si="132"/>
        <v/>
      </c>
      <c r="P1681" s="26" t="str">
        <f t="shared" si="133"/>
        <v/>
      </c>
      <c r="Q1681" s="26" t="str">
        <f t="shared" si="134"/>
        <v/>
      </c>
    </row>
    <row r="1682" spans="5:17">
      <c r="E1682" s="17">
        <v>1676</v>
      </c>
      <c r="F1682" s="17"/>
      <c r="G1682" s="40"/>
      <c r="H1682" s="43"/>
      <c r="I1682" s="20"/>
      <c r="J1682" s="17" t="s">
        <v>11</v>
      </c>
      <c r="K1682" s="23">
        <f t="shared" ca="1" si="130"/>
        <v>3.6226856587416263</v>
      </c>
      <c r="L1682" s="23"/>
      <c r="M1682" s="26" t="str">
        <f t="shared" si="131"/>
        <v/>
      </c>
      <c r="N1682" s="48"/>
      <c r="O1682" s="28" t="str">
        <f t="shared" si="132"/>
        <v/>
      </c>
      <c r="P1682" s="26" t="str">
        <f t="shared" si="133"/>
        <v/>
      </c>
      <c r="Q1682" s="26" t="str">
        <f t="shared" si="134"/>
        <v/>
      </c>
    </row>
    <row r="1683" spans="5:17">
      <c r="E1683" s="17">
        <v>1677</v>
      </c>
      <c r="F1683" s="17"/>
      <c r="G1683" s="40"/>
      <c r="H1683" s="43"/>
      <c r="I1683" s="20"/>
      <c r="J1683" s="17" t="s">
        <v>11</v>
      </c>
      <c r="K1683" s="23">
        <f t="shared" ca="1" si="130"/>
        <v>4.2167769440479024</v>
      </c>
      <c r="L1683" s="23"/>
      <c r="M1683" s="26" t="str">
        <f t="shared" si="131"/>
        <v/>
      </c>
      <c r="N1683" s="48"/>
      <c r="O1683" s="28" t="str">
        <f t="shared" si="132"/>
        <v/>
      </c>
      <c r="P1683" s="26" t="str">
        <f t="shared" si="133"/>
        <v/>
      </c>
      <c r="Q1683" s="26" t="str">
        <f t="shared" si="134"/>
        <v/>
      </c>
    </row>
    <row r="1684" spans="5:17">
      <c r="E1684" s="17">
        <v>1678</v>
      </c>
      <c r="F1684" s="17"/>
      <c r="G1684" s="40"/>
      <c r="H1684" s="43"/>
      <c r="I1684" s="20"/>
      <c r="J1684" s="17" t="s">
        <v>11</v>
      </c>
      <c r="K1684" s="23">
        <f t="shared" ca="1" si="130"/>
        <v>3.3292624535635431</v>
      </c>
      <c r="L1684" s="23"/>
      <c r="M1684" s="26" t="str">
        <f t="shared" si="131"/>
        <v/>
      </c>
      <c r="N1684" s="48"/>
      <c r="O1684" s="28" t="str">
        <f t="shared" si="132"/>
        <v/>
      </c>
      <c r="P1684" s="26" t="str">
        <f t="shared" si="133"/>
        <v/>
      </c>
      <c r="Q1684" s="26" t="str">
        <f t="shared" si="134"/>
        <v/>
      </c>
    </row>
    <row r="1685" spans="5:17">
      <c r="E1685" s="17">
        <v>1679</v>
      </c>
      <c r="F1685" s="17"/>
      <c r="G1685" s="40"/>
      <c r="H1685" s="43"/>
      <c r="I1685" s="20"/>
      <c r="J1685" s="17" t="s">
        <v>11</v>
      </c>
      <c r="K1685" s="23">
        <f t="shared" ca="1" si="130"/>
        <v>3.6453148038610848</v>
      </c>
      <c r="L1685" s="23"/>
      <c r="M1685" s="26" t="str">
        <f t="shared" si="131"/>
        <v/>
      </c>
      <c r="N1685" s="48"/>
      <c r="O1685" s="28" t="str">
        <f t="shared" si="132"/>
        <v/>
      </c>
      <c r="P1685" s="26" t="str">
        <f t="shared" si="133"/>
        <v/>
      </c>
      <c r="Q1685" s="26" t="str">
        <f t="shared" si="134"/>
        <v/>
      </c>
    </row>
    <row r="1686" spans="5:17">
      <c r="E1686" s="17">
        <v>1680</v>
      </c>
      <c r="F1686" s="17"/>
      <c r="G1686" s="40"/>
      <c r="H1686" s="43"/>
      <c r="I1686" s="20"/>
      <c r="J1686" s="17" t="s">
        <v>11</v>
      </c>
      <c r="K1686" s="23">
        <f t="shared" ca="1" si="130"/>
        <v>2.8968306659434657</v>
      </c>
      <c r="L1686" s="23"/>
      <c r="M1686" s="26" t="str">
        <f t="shared" si="131"/>
        <v/>
      </c>
      <c r="N1686" s="48"/>
      <c r="O1686" s="28" t="str">
        <f t="shared" si="132"/>
        <v/>
      </c>
      <c r="P1686" s="26" t="str">
        <f t="shared" si="133"/>
        <v/>
      </c>
      <c r="Q1686" s="26" t="str">
        <f t="shared" si="134"/>
        <v/>
      </c>
    </row>
    <row r="1687" spans="5:17">
      <c r="E1687" s="17">
        <v>1681</v>
      </c>
      <c r="F1687" s="17"/>
      <c r="G1687" s="40"/>
      <c r="H1687" s="43"/>
      <c r="I1687" s="20"/>
      <c r="J1687" s="17" t="s">
        <v>11</v>
      </c>
      <c r="K1687" s="23">
        <f t="shared" ca="1" si="130"/>
        <v>4.1286601065391935</v>
      </c>
      <c r="L1687" s="23"/>
      <c r="M1687" s="26" t="str">
        <f t="shared" si="131"/>
        <v/>
      </c>
      <c r="N1687" s="48"/>
      <c r="O1687" s="28" t="str">
        <f t="shared" si="132"/>
        <v/>
      </c>
      <c r="P1687" s="26" t="str">
        <f t="shared" si="133"/>
        <v/>
      </c>
      <c r="Q1687" s="26" t="str">
        <f t="shared" si="134"/>
        <v/>
      </c>
    </row>
    <row r="1688" spans="5:17">
      <c r="E1688" s="17">
        <v>1682</v>
      </c>
      <c r="F1688" s="17"/>
      <c r="G1688" s="40"/>
      <c r="H1688" s="43"/>
      <c r="I1688" s="20"/>
      <c r="J1688" s="17" t="s">
        <v>11</v>
      </c>
      <c r="K1688" s="23">
        <f t="shared" ca="1" si="130"/>
        <v>3.3616307776303325</v>
      </c>
      <c r="L1688" s="23"/>
      <c r="M1688" s="26" t="str">
        <f t="shared" si="131"/>
        <v/>
      </c>
      <c r="N1688" s="48"/>
      <c r="O1688" s="28" t="str">
        <f t="shared" si="132"/>
        <v/>
      </c>
      <c r="P1688" s="26" t="str">
        <f t="shared" si="133"/>
        <v/>
      </c>
      <c r="Q1688" s="26" t="str">
        <f t="shared" si="134"/>
        <v/>
      </c>
    </row>
    <row r="1689" spans="5:17">
      <c r="E1689" s="17">
        <v>1683</v>
      </c>
      <c r="F1689" s="17"/>
      <c r="G1689" s="40"/>
      <c r="H1689" s="43"/>
      <c r="I1689" s="20"/>
      <c r="J1689" s="17" t="s">
        <v>11</v>
      </c>
      <c r="K1689" s="23">
        <f t="shared" ca="1" si="130"/>
        <v>2.779727584863279</v>
      </c>
      <c r="L1689" s="23"/>
      <c r="M1689" s="26" t="str">
        <f t="shared" si="131"/>
        <v/>
      </c>
      <c r="N1689" s="48"/>
      <c r="O1689" s="28" t="str">
        <f t="shared" si="132"/>
        <v/>
      </c>
      <c r="P1689" s="26" t="str">
        <f t="shared" si="133"/>
        <v/>
      </c>
      <c r="Q1689" s="26" t="str">
        <f t="shared" si="134"/>
        <v/>
      </c>
    </row>
    <row r="1690" spans="5:17">
      <c r="E1690" s="17">
        <v>1684</v>
      </c>
      <c r="F1690" s="17"/>
      <c r="G1690" s="40"/>
      <c r="H1690" s="43"/>
      <c r="I1690" s="20"/>
      <c r="J1690" s="17" t="s">
        <v>11</v>
      </c>
      <c r="K1690" s="23">
        <f t="shared" ca="1" si="130"/>
        <v>3.7486988145939213</v>
      </c>
      <c r="L1690" s="23"/>
      <c r="M1690" s="26" t="str">
        <f t="shared" si="131"/>
        <v/>
      </c>
      <c r="N1690" s="48"/>
      <c r="O1690" s="28" t="str">
        <f t="shared" si="132"/>
        <v/>
      </c>
      <c r="P1690" s="26" t="str">
        <f t="shared" si="133"/>
        <v/>
      </c>
      <c r="Q1690" s="26" t="str">
        <f t="shared" si="134"/>
        <v/>
      </c>
    </row>
    <row r="1691" spans="5:17">
      <c r="E1691" s="17">
        <v>1685</v>
      </c>
      <c r="F1691" s="17"/>
      <c r="G1691" s="40"/>
      <c r="H1691" s="43"/>
      <c r="I1691" s="20"/>
      <c r="J1691" s="17" t="s">
        <v>11</v>
      </c>
      <c r="K1691" s="23">
        <f t="shared" ca="1" si="130"/>
        <v>3.4097190600452745</v>
      </c>
      <c r="L1691" s="23"/>
      <c r="M1691" s="26" t="str">
        <f t="shared" si="131"/>
        <v/>
      </c>
      <c r="N1691" s="48"/>
      <c r="O1691" s="28" t="str">
        <f t="shared" si="132"/>
        <v/>
      </c>
      <c r="P1691" s="26" t="str">
        <f t="shared" si="133"/>
        <v/>
      </c>
      <c r="Q1691" s="26" t="str">
        <f t="shared" si="134"/>
        <v/>
      </c>
    </row>
    <row r="1692" spans="5:17">
      <c r="E1692" s="17">
        <v>1686</v>
      </c>
      <c r="F1692" s="17"/>
      <c r="G1692" s="40"/>
      <c r="H1692" s="43"/>
      <c r="I1692" s="20"/>
      <c r="J1692" s="17" t="s">
        <v>11</v>
      </c>
      <c r="K1692" s="23">
        <f t="shared" ca="1" si="130"/>
        <v>2.9479289686273251</v>
      </c>
      <c r="L1692" s="23"/>
      <c r="M1692" s="26" t="str">
        <f t="shared" si="131"/>
        <v/>
      </c>
      <c r="N1692" s="48"/>
      <c r="O1692" s="28" t="str">
        <f t="shared" si="132"/>
        <v/>
      </c>
      <c r="P1692" s="26" t="str">
        <f t="shared" si="133"/>
        <v/>
      </c>
      <c r="Q1692" s="26" t="str">
        <f t="shared" si="134"/>
        <v/>
      </c>
    </row>
    <row r="1693" spans="5:17">
      <c r="E1693" s="17">
        <v>1687</v>
      </c>
      <c r="F1693" s="17"/>
      <c r="G1693" s="40"/>
      <c r="H1693" s="43"/>
      <c r="I1693" s="20"/>
      <c r="J1693" s="17" t="s">
        <v>11</v>
      </c>
      <c r="K1693" s="23">
        <f t="shared" ca="1" si="130"/>
        <v>4.1875067837568887</v>
      </c>
      <c r="L1693" s="23"/>
      <c r="M1693" s="26" t="str">
        <f t="shared" si="131"/>
        <v/>
      </c>
      <c r="N1693" s="48"/>
      <c r="O1693" s="28" t="str">
        <f t="shared" si="132"/>
        <v/>
      </c>
      <c r="P1693" s="26" t="str">
        <f t="shared" si="133"/>
        <v/>
      </c>
      <c r="Q1693" s="26" t="str">
        <f t="shared" si="134"/>
        <v/>
      </c>
    </row>
    <row r="1694" spans="5:17">
      <c r="E1694" s="17">
        <v>1688</v>
      </c>
      <c r="F1694" s="17"/>
      <c r="G1694" s="40"/>
      <c r="H1694" s="43"/>
      <c r="I1694" s="20"/>
      <c r="J1694" s="17" t="s">
        <v>11</v>
      </c>
      <c r="K1694" s="23">
        <f t="shared" ca="1" si="130"/>
        <v>3.5730859864830919</v>
      </c>
      <c r="L1694" s="23"/>
      <c r="M1694" s="26" t="str">
        <f t="shared" si="131"/>
        <v/>
      </c>
      <c r="N1694" s="48"/>
      <c r="O1694" s="28" t="str">
        <f t="shared" si="132"/>
        <v/>
      </c>
      <c r="P1694" s="26" t="str">
        <f t="shared" si="133"/>
        <v/>
      </c>
      <c r="Q1694" s="26" t="str">
        <f t="shared" si="134"/>
        <v/>
      </c>
    </row>
    <row r="1695" spans="5:17">
      <c r="E1695" s="17">
        <v>1689</v>
      </c>
      <c r="F1695" s="17"/>
      <c r="G1695" s="40"/>
      <c r="H1695" s="43"/>
      <c r="I1695" s="20"/>
      <c r="J1695" s="17" t="s">
        <v>11</v>
      </c>
      <c r="K1695" s="23">
        <f t="shared" ca="1" si="130"/>
        <v>3.4775038139994696</v>
      </c>
      <c r="L1695" s="23"/>
      <c r="M1695" s="26" t="str">
        <f t="shared" si="131"/>
        <v/>
      </c>
      <c r="N1695" s="48"/>
      <c r="O1695" s="28" t="str">
        <f t="shared" si="132"/>
        <v/>
      </c>
      <c r="P1695" s="26" t="str">
        <f t="shared" si="133"/>
        <v/>
      </c>
      <c r="Q1695" s="26" t="str">
        <f t="shared" si="134"/>
        <v/>
      </c>
    </row>
    <row r="1696" spans="5:17">
      <c r="E1696" s="17">
        <v>1690</v>
      </c>
      <c r="F1696" s="17"/>
      <c r="G1696" s="40"/>
      <c r="H1696" s="43"/>
      <c r="I1696" s="20"/>
      <c r="J1696" s="17" t="s">
        <v>11</v>
      </c>
      <c r="K1696" s="23">
        <f t="shared" ca="1" si="130"/>
        <v>3.714850514643377</v>
      </c>
      <c r="L1696" s="23"/>
      <c r="M1696" s="26" t="str">
        <f t="shared" si="131"/>
        <v/>
      </c>
      <c r="N1696" s="48"/>
      <c r="O1696" s="28" t="str">
        <f t="shared" si="132"/>
        <v/>
      </c>
      <c r="P1696" s="26" t="str">
        <f t="shared" si="133"/>
        <v/>
      </c>
      <c r="Q1696" s="26" t="str">
        <f t="shared" si="134"/>
        <v/>
      </c>
    </row>
    <row r="1697" spans="5:17">
      <c r="E1697" s="17">
        <v>1691</v>
      </c>
      <c r="F1697" s="17"/>
      <c r="G1697" s="40"/>
      <c r="H1697" s="43"/>
      <c r="I1697" s="20"/>
      <c r="J1697" s="17" t="s">
        <v>11</v>
      </c>
      <c r="K1697" s="23">
        <f t="shared" ca="1" si="130"/>
        <v>4.5192927504642046</v>
      </c>
      <c r="L1697" s="23"/>
      <c r="M1697" s="26" t="str">
        <f t="shared" si="131"/>
        <v/>
      </c>
      <c r="N1697" s="48"/>
      <c r="O1697" s="28" t="str">
        <f t="shared" si="132"/>
        <v/>
      </c>
      <c r="P1697" s="26" t="str">
        <f t="shared" si="133"/>
        <v/>
      </c>
      <c r="Q1697" s="26" t="str">
        <f t="shared" si="134"/>
        <v/>
      </c>
    </row>
    <row r="1698" spans="5:17">
      <c r="E1698" s="17">
        <v>1692</v>
      </c>
      <c r="F1698" s="17"/>
      <c r="G1698" s="40"/>
      <c r="H1698" s="43"/>
      <c r="I1698" s="20"/>
      <c r="J1698" s="17" t="s">
        <v>11</v>
      </c>
      <c r="K1698" s="23">
        <f t="shared" ca="1" si="130"/>
        <v>4.2239880148358662</v>
      </c>
      <c r="L1698" s="23"/>
      <c r="M1698" s="26" t="str">
        <f t="shared" si="131"/>
        <v/>
      </c>
      <c r="N1698" s="48"/>
      <c r="O1698" s="28" t="str">
        <f t="shared" si="132"/>
        <v/>
      </c>
      <c r="P1698" s="26" t="str">
        <f t="shared" si="133"/>
        <v/>
      </c>
      <c r="Q1698" s="26" t="str">
        <f t="shared" si="134"/>
        <v/>
      </c>
    </row>
    <row r="1699" spans="5:17">
      <c r="E1699" s="17">
        <v>1693</v>
      </c>
      <c r="F1699" s="17"/>
      <c r="G1699" s="40"/>
      <c r="H1699" s="43"/>
      <c r="I1699" s="20"/>
      <c r="J1699" s="17" t="s">
        <v>11</v>
      </c>
      <c r="K1699" s="23">
        <f t="shared" ca="1" si="130"/>
        <v>4.1587776789987476</v>
      </c>
      <c r="L1699" s="23"/>
      <c r="M1699" s="26" t="str">
        <f t="shared" si="131"/>
        <v/>
      </c>
      <c r="N1699" s="48"/>
      <c r="O1699" s="28" t="str">
        <f t="shared" si="132"/>
        <v/>
      </c>
      <c r="P1699" s="26" t="str">
        <f t="shared" si="133"/>
        <v/>
      </c>
      <c r="Q1699" s="26" t="str">
        <f t="shared" si="134"/>
        <v/>
      </c>
    </row>
    <row r="1700" spans="5:17">
      <c r="E1700" s="17">
        <v>1694</v>
      </c>
      <c r="F1700" s="17"/>
      <c r="G1700" s="40"/>
      <c r="H1700" s="43"/>
      <c r="I1700" s="20"/>
      <c r="J1700" s="17" t="s">
        <v>11</v>
      </c>
      <c r="K1700" s="23">
        <f t="shared" ca="1" si="130"/>
        <v>4.2655508639276256</v>
      </c>
      <c r="L1700" s="23"/>
      <c r="M1700" s="26" t="str">
        <f t="shared" si="131"/>
        <v/>
      </c>
      <c r="N1700" s="48"/>
      <c r="O1700" s="28" t="str">
        <f t="shared" si="132"/>
        <v/>
      </c>
      <c r="P1700" s="26" t="str">
        <f t="shared" si="133"/>
        <v/>
      </c>
      <c r="Q1700" s="26" t="str">
        <f t="shared" si="134"/>
        <v/>
      </c>
    </row>
    <row r="1701" spans="5:17">
      <c r="E1701" s="17">
        <v>1695</v>
      </c>
      <c r="F1701" s="17"/>
      <c r="G1701" s="40"/>
      <c r="H1701" s="43"/>
      <c r="I1701" s="20"/>
      <c r="J1701" s="17" t="s">
        <v>11</v>
      </c>
      <c r="K1701" s="23">
        <f t="shared" ca="1" si="130"/>
        <v>3.9092334843557328</v>
      </c>
      <c r="L1701" s="23"/>
      <c r="M1701" s="26" t="str">
        <f t="shared" si="131"/>
        <v/>
      </c>
      <c r="N1701" s="48"/>
      <c r="O1701" s="28" t="str">
        <f t="shared" si="132"/>
        <v/>
      </c>
      <c r="P1701" s="26" t="str">
        <f t="shared" si="133"/>
        <v/>
      </c>
      <c r="Q1701" s="26" t="str">
        <f t="shared" si="134"/>
        <v/>
      </c>
    </row>
    <row r="1702" spans="5:17">
      <c r="E1702" s="17">
        <v>1696</v>
      </c>
      <c r="F1702" s="17"/>
      <c r="G1702" s="40"/>
      <c r="H1702" s="43"/>
      <c r="I1702" s="20"/>
      <c r="J1702" s="17" t="s">
        <v>11</v>
      </c>
      <c r="K1702" s="23">
        <f t="shared" ca="1" si="130"/>
        <v>3.5368401556842719</v>
      </c>
      <c r="L1702" s="23"/>
      <c r="M1702" s="26" t="str">
        <f t="shared" si="131"/>
        <v/>
      </c>
      <c r="N1702" s="48"/>
      <c r="O1702" s="28" t="str">
        <f t="shared" si="132"/>
        <v/>
      </c>
      <c r="P1702" s="26" t="str">
        <f t="shared" si="133"/>
        <v/>
      </c>
      <c r="Q1702" s="26" t="str">
        <f t="shared" si="134"/>
        <v/>
      </c>
    </row>
    <row r="1703" spans="5:17">
      <c r="E1703" s="17">
        <v>1697</v>
      </c>
      <c r="F1703" s="17"/>
      <c r="G1703" s="40"/>
      <c r="H1703" s="43"/>
      <c r="I1703" s="20"/>
      <c r="J1703" s="17" t="s">
        <v>11</v>
      </c>
      <c r="K1703" s="23">
        <f t="shared" ca="1" si="130"/>
        <v>2.9125017125776984</v>
      </c>
      <c r="L1703" s="23"/>
      <c r="M1703" s="26" t="str">
        <f t="shared" si="131"/>
        <v/>
      </c>
      <c r="N1703" s="48"/>
      <c r="O1703" s="28" t="str">
        <f t="shared" si="132"/>
        <v/>
      </c>
      <c r="P1703" s="26" t="str">
        <f t="shared" si="133"/>
        <v/>
      </c>
      <c r="Q1703" s="26" t="str">
        <f t="shared" si="134"/>
        <v/>
      </c>
    </row>
    <row r="1704" spans="5:17">
      <c r="E1704" s="17">
        <v>1698</v>
      </c>
      <c r="F1704" s="17"/>
      <c r="G1704" s="40"/>
      <c r="H1704" s="43"/>
      <c r="I1704" s="20"/>
      <c r="J1704" s="17" t="s">
        <v>11</v>
      </c>
      <c r="K1704" s="23">
        <f t="shared" ca="1" si="130"/>
        <v>3.8296425720218248</v>
      </c>
      <c r="L1704" s="23"/>
      <c r="M1704" s="26" t="str">
        <f t="shared" si="131"/>
        <v/>
      </c>
      <c r="N1704" s="48"/>
      <c r="O1704" s="28" t="str">
        <f t="shared" si="132"/>
        <v/>
      </c>
      <c r="P1704" s="26" t="str">
        <f t="shared" si="133"/>
        <v/>
      </c>
      <c r="Q1704" s="26" t="str">
        <f t="shared" si="134"/>
        <v/>
      </c>
    </row>
    <row r="1705" spans="5:17">
      <c r="E1705" s="17">
        <v>1699</v>
      </c>
      <c r="F1705" s="17"/>
      <c r="G1705" s="40"/>
      <c r="H1705" s="43"/>
      <c r="I1705" s="20"/>
      <c r="J1705" s="17" t="s">
        <v>11</v>
      </c>
      <c r="K1705" s="23">
        <f t="shared" ca="1" si="130"/>
        <v>4.4651247299263792</v>
      </c>
      <c r="L1705" s="23"/>
      <c r="M1705" s="26" t="str">
        <f t="shared" si="131"/>
        <v/>
      </c>
      <c r="N1705" s="48"/>
      <c r="O1705" s="28" t="str">
        <f t="shared" si="132"/>
        <v/>
      </c>
      <c r="P1705" s="26" t="str">
        <f t="shared" si="133"/>
        <v/>
      </c>
      <c r="Q1705" s="26" t="str">
        <f t="shared" si="134"/>
        <v/>
      </c>
    </row>
    <row r="1706" spans="5:17">
      <c r="E1706" s="17">
        <v>1700</v>
      </c>
      <c r="F1706" s="17"/>
      <c r="G1706" s="40"/>
      <c r="H1706" s="43"/>
      <c r="I1706" s="20"/>
      <c r="J1706" s="17" t="s">
        <v>11</v>
      </c>
      <c r="K1706" s="23">
        <f t="shared" ca="1" si="130"/>
        <v>4.0779367052190558</v>
      </c>
      <c r="L1706" s="23"/>
      <c r="M1706" s="26" t="str">
        <f t="shared" si="131"/>
        <v/>
      </c>
      <c r="N1706" s="48"/>
      <c r="O1706" s="28" t="str">
        <f t="shared" si="132"/>
        <v/>
      </c>
      <c r="P1706" s="26" t="str">
        <f t="shared" si="133"/>
        <v/>
      </c>
      <c r="Q1706" s="26" t="str">
        <f t="shared" si="134"/>
        <v/>
      </c>
    </row>
    <row r="1707" spans="5:17">
      <c r="E1707" s="17">
        <v>1701</v>
      </c>
      <c r="F1707" s="17"/>
      <c r="G1707" s="40"/>
      <c r="H1707" s="43"/>
      <c r="I1707" s="20"/>
      <c r="J1707" s="17" t="s">
        <v>11</v>
      </c>
      <c r="K1707" s="23">
        <f t="shared" ref="K1707:K1770" ca="1" si="135">2.75+RAND()*(4.6-2.75)</f>
        <v>3.3242512831842119</v>
      </c>
      <c r="L1707" s="23"/>
      <c r="M1707" s="26" t="str">
        <f t="shared" si="131"/>
        <v/>
      </c>
      <c r="N1707" s="48"/>
      <c r="O1707" s="28" t="str">
        <f t="shared" si="132"/>
        <v/>
      </c>
      <c r="P1707" s="26" t="str">
        <f t="shared" si="133"/>
        <v/>
      </c>
      <c r="Q1707" s="26" t="str">
        <f t="shared" si="134"/>
        <v/>
      </c>
    </row>
    <row r="1708" spans="5:17">
      <c r="E1708" s="17">
        <v>1702</v>
      </c>
      <c r="F1708" s="17"/>
      <c r="G1708" s="40"/>
      <c r="H1708" s="43"/>
      <c r="I1708" s="20"/>
      <c r="J1708" s="17" t="s">
        <v>11</v>
      </c>
      <c r="K1708" s="23">
        <f t="shared" ca="1" si="135"/>
        <v>4.4364672749324399</v>
      </c>
      <c r="L1708" s="23"/>
      <c r="M1708" s="26" t="str">
        <f t="shared" si="131"/>
        <v/>
      </c>
      <c r="N1708" s="48"/>
      <c r="O1708" s="28" t="str">
        <f t="shared" si="132"/>
        <v/>
      </c>
      <c r="P1708" s="26" t="str">
        <f t="shared" si="133"/>
        <v/>
      </c>
      <c r="Q1708" s="26" t="str">
        <f t="shared" si="134"/>
        <v/>
      </c>
    </row>
    <row r="1709" spans="5:17">
      <c r="E1709" s="17">
        <v>1703</v>
      </c>
      <c r="F1709" s="17"/>
      <c r="G1709" s="40"/>
      <c r="H1709" s="43"/>
      <c r="I1709" s="20"/>
      <c r="J1709" s="17" t="s">
        <v>11</v>
      </c>
      <c r="K1709" s="23">
        <f t="shared" ca="1" si="135"/>
        <v>3.0811582879447377</v>
      </c>
      <c r="L1709" s="23"/>
      <c r="M1709" s="26" t="str">
        <f t="shared" si="131"/>
        <v/>
      </c>
      <c r="N1709" s="48"/>
      <c r="O1709" s="28" t="str">
        <f t="shared" si="132"/>
        <v/>
      </c>
      <c r="P1709" s="26" t="str">
        <f t="shared" si="133"/>
        <v/>
      </c>
      <c r="Q1709" s="26" t="str">
        <f t="shared" si="134"/>
        <v/>
      </c>
    </row>
    <row r="1710" spans="5:17">
      <c r="E1710" s="17">
        <v>1704</v>
      </c>
      <c r="F1710" s="17"/>
      <c r="G1710" s="40"/>
      <c r="H1710" s="43"/>
      <c r="I1710" s="20"/>
      <c r="J1710" s="17" t="s">
        <v>11</v>
      </c>
      <c r="K1710" s="23">
        <f t="shared" ca="1" si="135"/>
        <v>3.6815561317520658</v>
      </c>
      <c r="L1710" s="23"/>
      <c r="M1710" s="26" t="str">
        <f t="shared" si="131"/>
        <v/>
      </c>
      <c r="N1710" s="48"/>
      <c r="O1710" s="28" t="str">
        <f t="shared" si="132"/>
        <v/>
      </c>
      <c r="P1710" s="26" t="str">
        <f t="shared" si="133"/>
        <v/>
      </c>
      <c r="Q1710" s="26" t="str">
        <f t="shared" si="134"/>
        <v/>
      </c>
    </row>
    <row r="1711" spans="5:17">
      <c r="E1711" s="17">
        <v>1705</v>
      </c>
      <c r="F1711" s="17"/>
      <c r="G1711" s="40"/>
      <c r="H1711" s="43"/>
      <c r="I1711" s="20"/>
      <c r="J1711" s="17" t="s">
        <v>11</v>
      </c>
      <c r="K1711" s="23">
        <f t="shared" ca="1" si="135"/>
        <v>3.6865079491100787</v>
      </c>
      <c r="L1711" s="23"/>
      <c r="M1711" s="26" t="str">
        <f t="shared" si="131"/>
        <v/>
      </c>
      <c r="N1711" s="48"/>
      <c r="O1711" s="28" t="str">
        <f t="shared" si="132"/>
        <v/>
      </c>
      <c r="P1711" s="26" t="str">
        <f t="shared" si="133"/>
        <v/>
      </c>
      <c r="Q1711" s="26" t="str">
        <f t="shared" si="134"/>
        <v/>
      </c>
    </row>
    <row r="1712" spans="5:17">
      <c r="E1712" s="17">
        <v>1706</v>
      </c>
      <c r="F1712" s="17"/>
      <c r="G1712" s="40"/>
      <c r="H1712" s="43"/>
      <c r="I1712" s="20"/>
      <c r="J1712" s="17" t="s">
        <v>11</v>
      </c>
      <c r="K1712" s="23">
        <f t="shared" ca="1" si="135"/>
        <v>3.3017855798580897</v>
      </c>
      <c r="L1712" s="23"/>
      <c r="M1712" s="26" t="str">
        <f t="shared" si="131"/>
        <v/>
      </c>
      <c r="N1712" s="48"/>
      <c r="O1712" s="28" t="str">
        <f t="shared" si="132"/>
        <v/>
      </c>
      <c r="P1712" s="26" t="str">
        <f t="shared" si="133"/>
        <v/>
      </c>
      <c r="Q1712" s="26" t="str">
        <f t="shared" si="134"/>
        <v/>
      </c>
    </row>
    <row r="1713" spans="5:17">
      <c r="E1713" s="17">
        <v>1707</v>
      </c>
      <c r="F1713" s="17"/>
      <c r="G1713" s="40"/>
      <c r="H1713" s="43"/>
      <c r="I1713" s="20"/>
      <c r="J1713" s="17" t="s">
        <v>11</v>
      </c>
      <c r="K1713" s="23">
        <f t="shared" ca="1" si="135"/>
        <v>3.2522209691205912</v>
      </c>
      <c r="L1713" s="23"/>
      <c r="M1713" s="26" t="str">
        <f t="shared" si="131"/>
        <v/>
      </c>
      <c r="N1713" s="48"/>
      <c r="O1713" s="28" t="str">
        <f t="shared" si="132"/>
        <v/>
      </c>
      <c r="P1713" s="26" t="str">
        <f t="shared" si="133"/>
        <v/>
      </c>
      <c r="Q1713" s="26" t="str">
        <f t="shared" si="134"/>
        <v/>
      </c>
    </row>
    <row r="1714" spans="5:17">
      <c r="E1714" s="17">
        <v>1708</v>
      </c>
      <c r="F1714" s="17"/>
      <c r="G1714" s="40"/>
      <c r="H1714" s="43"/>
      <c r="I1714" s="20"/>
      <c r="J1714" s="17" t="s">
        <v>11</v>
      </c>
      <c r="K1714" s="23">
        <f t="shared" ca="1" si="135"/>
        <v>3.0443689830707581</v>
      </c>
      <c r="L1714" s="23"/>
      <c r="M1714" s="26" t="str">
        <f t="shared" si="131"/>
        <v/>
      </c>
      <c r="N1714" s="48"/>
      <c r="O1714" s="28" t="str">
        <f t="shared" si="132"/>
        <v/>
      </c>
      <c r="P1714" s="26" t="str">
        <f t="shared" si="133"/>
        <v/>
      </c>
      <c r="Q1714" s="26" t="str">
        <f t="shared" si="134"/>
        <v/>
      </c>
    </row>
    <row r="1715" spans="5:17">
      <c r="E1715" s="17">
        <v>1709</v>
      </c>
      <c r="F1715" s="17"/>
      <c r="G1715" s="40"/>
      <c r="H1715" s="43"/>
      <c r="I1715" s="20"/>
      <c r="J1715" s="17" t="s">
        <v>11</v>
      </c>
      <c r="K1715" s="23">
        <f t="shared" ca="1" si="135"/>
        <v>4.2525793228460742</v>
      </c>
      <c r="L1715" s="23"/>
      <c r="M1715" s="26" t="str">
        <f t="shared" si="131"/>
        <v/>
      </c>
      <c r="N1715" s="48"/>
      <c r="O1715" s="28" t="str">
        <f t="shared" si="132"/>
        <v/>
      </c>
      <c r="P1715" s="26" t="str">
        <f t="shared" si="133"/>
        <v/>
      </c>
      <c r="Q1715" s="26" t="str">
        <f t="shared" si="134"/>
        <v/>
      </c>
    </row>
    <row r="1716" spans="5:17">
      <c r="E1716" s="17">
        <v>1710</v>
      </c>
      <c r="F1716" s="17"/>
      <c r="G1716" s="40"/>
      <c r="H1716" s="43"/>
      <c r="I1716" s="20"/>
      <c r="J1716" s="17" t="s">
        <v>11</v>
      </c>
      <c r="K1716" s="23">
        <f t="shared" ca="1" si="135"/>
        <v>3.5843997703611579</v>
      </c>
      <c r="L1716" s="23"/>
      <c r="M1716" s="26" t="str">
        <f t="shared" si="131"/>
        <v/>
      </c>
      <c r="N1716" s="48"/>
      <c r="O1716" s="28" t="str">
        <f t="shared" si="132"/>
        <v/>
      </c>
      <c r="P1716" s="26" t="str">
        <f t="shared" si="133"/>
        <v/>
      </c>
      <c r="Q1716" s="26" t="str">
        <f t="shared" si="134"/>
        <v/>
      </c>
    </row>
    <row r="1717" spans="5:17">
      <c r="E1717" s="17">
        <v>1711</v>
      </c>
      <c r="F1717" s="17"/>
      <c r="G1717" s="40"/>
      <c r="H1717" s="43"/>
      <c r="I1717" s="20"/>
      <c r="J1717" s="17" t="s">
        <v>11</v>
      </c>
      <c r="K1717" s="23">
        <f t="shared" ca="1" si="135"/>
        <v>3.033953350884846</v>
      </c>
      <c r="L1717" s="23"/>
      <c r="M1717" s="26" t="str">
        <f t="shared" si="131"/>
        <v/>
      </c>
      <c r="N1717" s="48"/>
      <c r="O1717" s="28" t="str">
        <f t="shared" si="132"/>
        <v/>
      </c>
      <c r="P1717" s="26" t="str">
        <f t="shared" si="133"/>
        <v/>
      </c>
      <c r="Q1717" s="26" t="str">
        <f t="shared" si="134"/>
        <v/>
      </c>
    </row>
    <row r="1718" spans="5:17">
      <c r="E1718" s="17">
        <v>1712</v>
      </c>
      <c r="F1718" s="17"/>
      <c r="G1718" s="40"/>
      <c r="H1718" s="43"/>
      <c r="I1718" s="20"/>
      <c r="J1718" s="17" t="s">
        <v>11</v>
      </c>
      <c r="K1718" s="23">
        <f t="shared" ca="1" si="135"/>
        <v>3.3525201907405453</v>
      </c>
      <c r="L1718" s="23"/>
      <c r="M1718" s="26" t="str">
        <f t="shared" ref="M1718:M1781" si="136">IF(N1717="","",IF(OR(N1717="REPORTÉ",N1717="ANNULÉ"),M1717,IF(N1717="GAGNÉ",M1715,M1716+M1717)))</f>
        <v/>
      </c>
      <c r="N1718" s="48"/>
      <c r="O1718" s="28" t="str">
        <f t="shared" si="132"/>
        <v/>
      </c>
      <c r="P1718" s="26" t="str">
        <f t="shared" si="133"/>
        <v/>
      </c>
      <c r="Q1718" s="26" t="str">
        <f t="shared" si="134"/>
        <v/>
      </c>
    </row>
    <row r="1719" spans="5:17">
      <c r="E1719" s="17">
        <v>1713</v>
      </c>
      <c r="F1719" s="17"/>
      <c r="G1719" s="40"/>
      <c r="H1719" s="43"/>
      <c r="I1719" s="20"/>
      <c r="J1719" s="17" t="s">
        <v>11</v>
      </c>
      <c r="K1719" s="23">
        <f t="shared" ca="1" si="135"/>
        <v>2.9871281477654286</v>
      </c>
      <c r="L1719" s="23"/>
      <c r="M1719" s="26" t="str">
        <f t="shared" si="136"/>
        <v/>
      </c>
      <c r="N1719" s="48"/>
      <c r="O1719" s="28" t="str">
        <f t="shared" si="132"/>
        <v/>
      </c>
      <c r="P1719" s="26" t="str">
        <f t="shared" si="133"/>
        <v/>
      </c>
      <c r="Q1719" s="26" t="str">
        <f t="shared" si="134"/>
        <v/>
      </c>
    </row>
    <row r="1720" spans="5:17">
      <c r="E1720" s="17">
        <v>1714</v>
      </c>
      <c r="F1720" s="17"/>
      <c r="G1720" s="40"/>
      <c r="H1720" s="43"/>
      <c r="I1720" s="20"/>
      <c r="J1720" s="17" t="s">
        <v>11</v>
      </c>
      <c r="K1720" s="23">
        <f t="shared" ca="1" si="135"/>
        <v>3.6467590425634571</v>
      </c>
      <c r="L1720" s="23"/>
      <c r="M1720" s="26" t="str">
        <f t="shared" si="136"/>
        <v/>
      </c>
      <c r="N1720" s="48"/>
      <c r="O1720" s="28" t="str">
        <f t="shared" si="132"/>
        <v/>
      </c>
      <c r="P1720" s="26" t="str">
        <f t="shared" si="133"/>
        <v/>
      </c>
      <c r="Q1720" s="26" t="str">
        <f t="shared" si="134"/>
        <v/>
      </c>
    </row>
    <row r="1721" spans="5:17">
      <c r="E1721" s="17">
        <v>1715</v>
      </c>
      <c r="F1721" s="17"/>
      <c r="G1721" s="40"/>
      <c r="H1721" s="43"/>
      <c r="I1721" s="20"/>
      <c r="J1721" s="17" t="s">
        <v>11</v>
      </c>
      <c r="K1721" s="23">
        <f t="shared" ca="1" si="135"/>
        <v>4.1650538677719116</v>
      </c>
      <c r="L1721" s="23"/>
      <c r="M1721" s="26" t="str">
        <f t="shared" si="136"/>
        <v/>
      </c>
      <c r="N1721" s="48"/>
      <c r="O1721" s="28" t="str">
        <f t="shared" si="132"/>
        <v/>
      </c>
      <c r="P1721" s="26" t="str">
        <f t="shared" si="133"/>
        <v/>
      </c>
      <c r="Q1721" s="26" t="str">
        <f t="shared" si="134"/>
        <v/>
      </c>
    </row>
    <row r="1722" spans="5:17">
      <c r="E1722" s="17">
        <v>1716</v>
      </c>
      <c r="F1722" s="17"/>
      <c r="G1722" s="40"/>
      <c r="H1722" s="43"/>
      <c r="I1722" s="20"/>
      <c r="J1722" s="17" t="s">
        <v>11</v>
      </c>
      <c r="K1722" s="23">
        <f t="shared" ca="1" si="135"/>
        <v>3.9369696085175825</v>
      </c>
      <c r="L1722" s="23"/>
      <c r="M1722" s="26" t="str">
        <f t="shared" si="136"/>
        <v/>
      </c>
      <c r="N1722" s="48"/>
      <c r="O1722" s="28" t="str">
        <f t="shared" si="132"/>
        <v/>
      </c>
      <c r="P1722" s="26" t="str">
        <f t="shared" si="133"/>
        <v/>
      </c>
      <c r="Q1722" s="26" t="str">
        <f t="shared" si="134"/>
        <v/>
      </c>
    </row>
    <row r="1723" spans="5:17">
      <c r="E1723" s="17">
        <v>1717</v>
      </c>
      <c r="F1723" s="17"/>
      <c r="G1723" s="40"/>
      <c r="H1723" s="43"/>
      <c r="I1723" s="20"/>
      <c r="J1723" s="17" t="s">
        <v>11</v>
      </c>
      <c r="K1723" s="23">
        <f t="shared" ca="1" si="135"/>
        <v>4.2840340754810855</v>
      </c>
      <c r="L1723" s="23"/>
      <c r="M1723" s="26" t="str">
        <f t="shared" si="136"/>
        <v/>
      </c>
      <c r="N1723" s="48"/>
      <c r="O1723" s="28" t="str">
        <f t="shared" si="132"/>
        <v/>
      </c>
      <c r="P1723" s="26" t="str">
        <f t="shared" si="133"/>
        <v/>
      </c>
      <c r="Q1723" s="26" t="str">
        <f t="shared" si="134"/>
        <v/>
      </c>
    </row>
    <row r="1724" spans="5:17">
      <c r="E1724" s="17">
        <v>1718</v>
      </c>
      <c r="F1724" s="17"/>
      <c r="G1724" s="40"/>
      <c r="H1724" s="43"/>
      <c r="I1724" s="20"/>
      <c r="J1724" s="17" t="s">
        <v>11</v>
      </c>
      <c r="K1724" s="23">
        <f t="shared" ca="1" si="135"/>
        <v>3.6592999997531304</v>
      </c>
      <c r="L1724" s="23"/>
      <c r="M1724" s="26" t="str">
        <f t="shared" si="136"/>
        <v/>
      </c>
      <c r="N1724" s="48"/>
      <c r="O1724" s="28" t="str">
        <f t="shared" si="132"/>
        <v/>
      </c>
      <c r="P1724" s="26" t="str">
        <f t="shared" si="133"/>
        <v/>
      </c>
      <c r="Q1724" s="26" t="str">
        <f t="shared" si="134"/>
        <v/>
      </c>
    </row>
    <row r="1725" spans="5:17">
      <c r="E1725" s="17">
        <v>1719</v>
      </c>
      <c r="F1725" s="17"/>
      <c r="G1725" s="40"/>
      <c r="H1725" s="43"/>
      <c r="I1725" s="20"/>
      <c r="J1725" s="17" t="s">
        <v>11</v>
      </c>
      <c r="K1725" s="23">
        <f t="shared" ca="1" si="135"/>
        <v>3.6003291633455254</v>
      </c>
      <c r="L1725" s="23"/>
      <c r="M1725" s="26" t="str">
        <f t="shared" si="136"/>
        <v/>
      </c>
      <c r="N1725" s="48"/>
      <c r="O1725" s="28" t="str">
        <f t="shared" si="132"/>
        <v/>
      </c>
      <c r="P1725" s="26" t="str">
        <f t="shared" si="133"/>
        <v/>
      </c>
      <c r="Q1725" s="26" t="str">
        <f t="shared" si="134"/>
        <v/>
      </c>
    </row>
    <row r="1726" spans="5:17">
      <c r="E1726" s="17">
        <v>1720</v>
      </c>
      <c r="F1726" s="17"/>
      <c r="G1726" s="40"/>
      <c r="H1726" s="43"/>
      <c r="I1726" s="20"/>
      <c r="J1726" s="17" t="s">
        <v>11</v>
      </c>
      <c r="K1726" s="23">
        <f t="shared" ca="1" si="135"/>
        <v>4.1963875434034881</v>
      </c>
      <c r="L1726" s="23"/>
      <c r="M1726" s="26" t="str">
        <f t="shared" si="136"/>
        <v/>
      </c>
      <c r="N1726" s="48"/>
      <c r="O1726" s="28" t="str">
        <f t="shared" si="132"/>
        <v/>
      </c>
      <c r="P1726" s="26" t="str">
        <f t="shared" si="133"/>
        <v/>
      </c>
      <c r="Q1726" s="26" t="str">
        <f t="shared" si="134"/>
        <v/>
      </c>
    </row>
    <row r="1727" spans="5:17">
      <c r="E1727" s="17">
        <v>1721</v>
      </c>
      <c r="F1727" s="17"/>
      <c r="G1727" s="40"/>
      <c r="H1727" s="43"/>
      <c r="I1727" s="20"/>
      <c r="J1727" s="17" t="s">
        <v>11</v>
      </c>
      <c r="K1727" s="23">
        <f t="shared" ca="1" si="135"/>
        <v>3.6941662296091833</v>
      </c>
      <c r="L1727" s="23"/>
      <c r="M1727" s="26" t="str">
        <f t="shared" si="136"/>
        <v/>
      </c>
      <c r="N1727" s="48"/>
      <c r="O1727" s="28" t="str">
        <f t="shared" si="132"/>
        <v/>
      </c>
      <c r="P1727" s="26" t="str">
        <f t="shared" si="133"/>
        <v/>
      </c>
      <c r="Q1727" s="26" t="str">
        <f t="shared" si="134"/>
        <v/>
      </c>
    </row>
    <row r="1728" spans="5:17">
      <c r="E1728" s="17">
        <v>1722</v>
      </c>
      <c r="F1728" s="17"/>
      <c r="G1728" s="40"/>
      <c r="H1728" s="43"/>
      <c r="I1728" s="20"/>
      <c r="J1728" s="17" t="s">
        <v>11</v>
      </c>
      <c r="K1728" s="23">
        <f t="shared" ca="1" si="135"/>
        <v>3.8393989662874084</v>
      </c>
      <c r="L1728" s="23"/>
      <c r="M1728" s="26" t="str">
        <f t="shared" si="136"/>
        <v/>
      </c>
      <c r="N1728" s="48"/>
      <c r="O1728" s="28" t="str">
        <f t="shared" si="132"/>
        <v/>
      </c>
      <c r="P1728" s="26" t="str">
        <f t="shared" si="133"/>
        <v/>
      </c>
      <c r="Q1728" s="26" t="str">
        <f t="shared" si="134"/>
        <v/>
      </c>
    </row>
    <row r="1729" spans="5:17">
      <c r="E1729" s="17">
        <v>1723</v>
      </c>
      <c r="F1729" s="17"/>
      <c r="G1729" s="40"/>
      <c r="H1729" s="43"/>
      <c r="I1729" s="20"/>
      <c r="J1729" s="17" t="s">
        <v>11</v>
      </c>
      <c r="K1729" s="23">
        <f t="shared" ca="1" si="135"/>
        <v>4.322083981787622</v>
      </c>
      <c r="L1729" s="23"/>
      <c r="M1729" s="26" t="str">
        <f t="shared" si="136"/>
        <v/>
      </c>
      <c r="N1729" s="48"/>
      <c r="O1729" s="28" t="str">
        <f t="shared" si="132"/>
        <v/>
      </c>
      <c r="P1729" s="26" t="str">
        <f t="shared" si="133"/>
        <v/>
      </c>
      <c r="Q1729" s="26" t="str">
        <f t="shared" si="134"/>
        <v/>
      </c>
    </row>
    <row r="1730" spans="5:17">
      <c r="E1730" s="17">
        <v>1724</v>
      </c>
      <c r="F1730" s="17"/>
      <c r="G1730" s="40"/>
      <c r="H1730" s="43"/>
      <c r="I1730" s="20"/>
      <c r="J1730" s="17" t="s">
        <v>11</v>
      </c>
      <c r="K1730" s="23">
        <f t="shared" ca="1" si="135"/>
        <v>4.5056109036774243</v>
      </c>
      <c r="L1730" s="23"/>
      <c r="M1730" s="26" t="str">
        <f t="shared" si="136"/>
        <v/>
      </c>
      <c r="N1730" s="48"/>
      <c r="O1730" s="28" t="str">
        <f t="shared" si="132"/>
        <v/>
      </c>
      <c r="P1730" s="26" t="str">
        <f t="shared" si="133"/>
        <v/>
      </c>
      <c r="Q1730" s="26" t="str">
        <f t="shared" si="134"/>
        <v/>
      </c>
    </row>
    <row r="1731" spans="5:17">
      <c r="E1731" s="17">
        <v>1725</v>
      </c>
      <c r="F1731" s="17"/>
      <c r="G1731" s="40"/>
      <c r="H1731" s="43"/>
      <c r="I1731" s="20"/>
      <c r="J1731" s="17" t="s">
        <v>11</v>
      </c>
      <c r="K1731" s="23">
        <f t="shared" ca="1" si="135"/>
        <v>2.9522781646893712</v>
      </c>
      <c r="L1731" s="23"/>
      <c r="M1731" s="26" t="str">
        <f t="shared" si="136"/>
        <v/>
      </c>
      <c r="N1731" s="48"/>
      <c r="O1731" s="28" t="str">
        <f t="shared" si="132"/>
        <v/>
      </c>
      <c r="P1731" s="26" t="str">
        <f t="shared" si="133"/>
        <v/>
      </c>
      <c r="Q1731" s="26" t="str">
        <f t="shared" si="134"/>
        <v/>
      </c>
    </row>
    <row r="1732" spans="5:17">
      <c r="E1732" s="17">
        <v>1726</v>
      </c>
      <c r="F1732" s="17"/>
      <c r="G1732" s="40"/>
      <c r="H1732" s="43"/>
      <c r="I1732" s="20"/>
      <c r="J1732" s="17" t="s">
        <v>11</v>
      </c>
      <c r="K1732" s="23">
        <f t="shared" ca="1" si="135"/>
        <v>4.5633908832532164</v>
      </c>
      <c r="L1732" s="23"/>
      <c r="M1732" s="26" t="str">
        <f t="shared" si="136"/>
        <v/>
      </c>
      <c r="N1732" s="48"/>
      <c r="O1732" s="28" t="str">
        <f t="shared" si="132"/>
        <v/>
      </c>
      <c r="P1732" s="26" t="str">
        <f t="shared" si="133"/>
        <v/>
      </c>
      <c r="Q1732" s="26" t="str">
        <f t="shared" si="134"/>
        <v/>
      </c>
    </row>
    <row r="1733" spans="5:17">
      <c r="E1733" s="17">
        <v>1727</v>
      </c>
      <c r="F1733" s="17"/>
      <c r="G1733" s="40"/>
      <c r="H1733" s="43"/>
      <c r="I1733" s="20"/>
      <c r="J1733" s="17" t="s">
        <v>11</v>
      </c>
      <c r="K1733" s="23">
        <f t="shared" ca="1" si="135"/>
        <v>3.6437145109789024</v>
      </c>
      <c r="L1733" s="23"/>
      <c r="M1733" s="26" t="str">
        <f t="shared" si="136"/>
        <v/>
      </c>
      <c r="N1733" s="48"/>
      <c r="O1733" s="28" t="str">
        <f t="shared" si="132"/>
        <v/>
      </c>
      <c r="P1733" s="26" t="str">
        <f t="shared" si="133"/>
        <v/>
      </c>
      <c r="Q1733" s="26" t="str">
        <f t="shared" si="134"/>
        <v/>
      </c>
    </row>
    <row r="1734" spans="5:17">
      <c r="E1734" s="17">
        <v>1728</v>
      </c>
      <c r="F1734" s="17"/>
      <c r="G1734" s="40"/>
      <c r="H1734" s="43"/>
      <c r="I1734" s="20"/>
      <c r="J1734" s="17" t="s">
        <v>11</v>
      </c>
      <c r="K1734" s="23">
        <f t="shared" ca="1" si="135"/>
        <v>3.0361649009353768</v>
      </c>
      <c r="L1734" s="23"/>
      <c r="M1734" s="26" t="str">
        <f t="shared" si="136"/>
        <v/>
      </c>
      <c r="N1734" s="48"/>
      <c r="O1734" s="28" t="str">
        <f t="shared" si="132"/>
        <v/>
      </c>
      <c r="P1734" s="26" t="str">
        <f t="shared" si="133"/>
        <v/>
      </c>
      <c r="Q1734" s="26" t="str">
        <f t="shared" si="134"/>
        <v/>
      </c>
    </row>
    <row r="1735" spans="5:17">
      <c r="E1735" s="17">
        <v>1729</v>
      </c>
      <c r="F1735" s="17"/>
      <c r="G1735" s="40"/>
      <c r="H1735" s="43"/>
      <c r="I1735" s="20"/>
      <c r="J1735" s="17" t="s">
        <v>11</v>
      </c>
      <c r="K1735" s="23">
        <f t="shared" ca="1" si="135"/>
        <v>2.7584123223758779</v>
      </c>
      <c r="L1735" s="23"/>
      <c r="M1735" s="26" t="str">
        <f t="shared" si="136"/>
        <v/>
      </c>
      <c r="N1735" s="48"/>
      <c r="O1735" s="28" t="str">
        <f t="shared" si="132"/>
        <v/>
      </c>
      <c r="P1735" s="26" t="str">
        <f t="shared" si="133"/>
        <v/>
      </c>
      <c r="Q1735" s="26" t="str">
        <f t="shared" si="134"/>
        <v/>
      </c>
    </row>
    <row r="1736" spans="5:17">
      <c r="E1736" s="17">
        <v>1730</v>
      </c>
      <c r="F1736" s="17"/>
      <c r="G1736" s="40"/>
      <c r="H1736" s="43"/>
      <c r="I1736" s="20"/>
      <c r="J1736" s="17" t="s">
        <v>11</v>
      </c>
      <c r="K1736" s="23">
        <f t="shared" ca="1" si="135"/>
        <v>3.5767106329685059</v>
      </c>
      <c r="L1736" s="23"/>
      <c r="M1736" s="26" t="str">
        <f t="shared" si="136"/>
        <v/>
      </c>
      <c r="N1736" s="48"/>
      <c r="O1736" s="28" t="str">
        <f t="shared" si="132"/>
        <v/>
      </c>
      <c r="P1736" s="26" t="str">
        <f t="shared" si="133"/>
        <v/>
      </c>
      <c r="Q1736" s="26" t="str">
        <f t="shared" si="134"/>
        <v/>
      </c>
    </row>
    <row r="1737" spans="5:17">
      <c r="E1737" s="17">
        <v>1731</v>
      </c>
      <c r="F1737" s="17"/>
      <c r="G1737" s="40"/>
      <c r="H1737" s="43"/>
      <c r="I1737" s="20"/>
      <c r="J1737" s="17" t="s">
        <v>11</v>
      </c>
      <c r="K1737" s="23">
        <f t="shared" ca="1" si="135"/>
        <v>2.8907940507451313</v>
      </c>
      <c r="L1737" s="23"/>
      <c r="M1737" s="26" t="str">
        <f t="shared" si="136"/>
        <v/>
      </c>
      <c r="N1737" s="48"/>
      <c r="O1737" s="28" t="str">
        <f t="shared" ref="O1737:O1800" si="137">IF(N1737="GAGNÉ",K1737*M1737,IF(N1737="PERDU","0,00 €",""))</f>
        <v/>
      </c>
      <c r="P1737" s="26" t="str">
        <f t="shared" ref="P1737:P1800" si="138">IF(N1737="GAGNÉ",O1737-M1737,IF(N1737="PERDU",-M1737,""))</f>
        <v/>
      </c>
      <c r="Q1737" s="26" t="str">
        <f t="shared" ref="Q1737:Q1800" si="139">IF(N1737="GAGNÉ",O1737-M1737+Q1736,IF(N1737="PERDU",Q1736-M1737,""))</f>
        <v/>
      </c>
    </row>
    <row r="1738" spans="5:17">
      <c r="E1738" s="17">
        <v>1732</v>
      </c>
      <c r="F1738" s="17"/>
      <c r="G1738" s="40"/>
      <c r="H1738" s="43"/>
      <c r="I1738" s="20"/>
      <c r="J1738" s="17" t="s">
        <v>11</v>
      </c>
      <c r="K1738" s="23">
        <f t="shared" ca="1" si="135"/>
        <v>4.3502086918118446</v>
      </c>
      <c r="L1738" s="23"/>
      <c r="M1738" s="26" t="str">
        <f t="shared" si="136"/>
        <v/>
      </c>
      <c r="N1738" s="48"/>
      <c r="O1738" s="28" t="str">
        <f t="shared" si="137"/>
        <v/>
      </c>
      <c r="P1738" s="26" t="str">
        <f t="shared" si="138"/>
        <v/>
      </c>
      <c r="Q1738" s="26" t="str">
        <f t="shared" si="139"/>
        <v/>
      </c>
    </row>
    <row r="1739" spans="5:17">
      <c r="E1739" s="17">
        <v>1733</v>
      </c>
      <c r="F1739" s="17"/>
      <c r="G1739" s="40"/>
      <c r="H1739" s="43"/>
      <c r="I1739" s="20"/>
      <c r="J1739" s="17" t="s">
        <v>11</v>
      </c>
      <c r="K1739" s="23">
        <f t="shared" ca="1" si="135"/>
        <v>3.4205087426934169</v>
      </c>
      <c r="L1739" s="23"/>
      <c r="M1739" s="26" t="str">
        <f t="shared" si="136"/>
        <v/>
      </c>
      <c r="N1739" s="48"/>
      <c r="O1739" s="28" t="str">
        <f t="shared" si="137"/>
        <v/>
      </c>
      <c r="P1739" s="26" t="str">
        <f t="shared" si="138"/>
        <v/>
      </c>
      <c r="Q1739" s="26" t="str">
        <f t="shared" si="139"/>
        <v/>
      </c>
    </row>
    <row r="1740" spans="5:17">
      <c r="E1740" s="17">
        <v>1734</v>
      </c>
      <c r="F1740" s="17"/>
      <c r="G1740" s="40"/>
      <c r="H1740" s="43"/>
      <c r="I1740" s="20"/>
      <c r="J1740" s="17" t="s">
        <v>11</v>
      </c>
      <c r="K1740" s="23">
        <f t="shared" ca="1" si="135"/>
        <v>4.4874950711229156</v>
      </c>
      <c r="L1740" s="23"/>
      <c r="M1740" s="26" t="str">
        <f t="shared" si="136"/>
        <v/>
      </c>
      <c r="N1740" s="48"/>
      <c r="O1740" s="28" t="str">
        <f t="shared" si="137"/>
        <v/>
      </c>
      <c r="P1740" s="26" t="str">
        <f t="shared" si="138"/>
        <v/>
      </c>
      <c r="Q1740" s="26" t="str">
        <f t="shared" si="139"/>
        <v/>
      </c>
    </row>
    <row r="1741" spans="5:17">
      <c r="E1741" s="17">
        <v>1735</v>
      </c>
      <c r="F1741" s="17"/>
      <c r="G1741" s="40"/>
      <c r="H1741" s="43"/>
      <c r="I1741" s="20"/>
      <c r="J1741" s="17" t="s">
        <v>11</v>
      </c>
      <c r="K1741" s="23">
        <f t="shared" ca="1" si="135"/>
        <v>3.4708673187924441</v>
      </c>
      <c r="L1741" s="23"/>
      <c r="M1741" s="26" t="str">
        <f t="shared" si="136"/>
        <v/>
      </c>
      <c r="N1741" s="48"/>
      <c r="O1741" s="28" t="str">
        <f t="shared" si="137"/>
        <v/>
      </c>
      <c r="P1741" s="26" t="str">
        <f t="shared" si="138"/>
        <v/>
      </c>
      <c r="Q1741" s="26" t="str">
        <f t="shared" si="139"/>
        <v/>
      </c>
    </row>
    <row r="1742" spans="5:17">
      <c r="E1742" s="17">
        <v>1736</v>
      </c>
      <c r="F1742" s="17"/>
      <c r="G1742" s="40"/>
      <c r="H1742" s="43"/>
      <c r="I1742" s="20"/>
      <c r="J1742" s="17" t="s">
        <v>11</v>
      </c>
      <c r="K1742" s="23">
        <f t="shared" ca="1" si="135"/>
        <v>3.91136853880574</v>
      </c>
      <c r="L1742" s="23"/>
      <c r="M1742" s="26" t="str">
        <f t="shared" si="136"/>
        <v/>
      </c>
      <c r="N1742" s="48"/>
      <c r="O1742" s="28" t="str">
        <f t="shared" si="137"/>
        <v/>
      </c>
      <c r="P1742" s="26" t="str">
        <f t="shared" si="138"/>
        <v/>
      </c>
      <c r="Q1742" s="26" t="str">
        <f t="shared" si="139"/>
        <v/>
      </c>
    </row>
    <row r="1743" spans="5:17">
      <c r="E1743" s="17">
        <v>1737</v>
      </c>
      <c r="F1743" s="17"/>
      <c r="G1743" s="40"/>
      <c r="H1743" s="43"/>
      <c r="I1743" s="20"/>
      <c r="J1743" s="17" t="s">
        <v>11</v>
      </c>
      <c r="K1743" s="23">
        <f t="shared" ca="1" si="135"/>
        <v>2.7927766003135668</v>
      </c>
      <c r="L1743" s="23"/>
      <c r="M1743" s="26" t="str">
        <f t="shared" si="136"/>
        <v/>
      </c>
      <c r="N1743" s="48"/>
      <c r="O1743" s="28" t="str">
        <f t="shared" si="137"/>
        <v/>
      </c>
      <c r="P1743" s="26" t="str">
        <f t="shared" si="138"/>
        <v/>
      </c>
      <c r="Q1743" s="26" t="str">
        <f t="shared" si="139"/>
        <v/>
      </c>
    </row>
    <row r="1744" spans="5:17">
      <c r="E1744" s="17">
        <v>1738</v>
      </c>
      <c r="F1744" s="17"/>
      <c r="G1744" s="40"/>
      <c r="H1744" s="43"/>
      <c r="I1744" s="20"/>
      <c r="J1744" s="17" t="s">
        <v>11</v>
      </c>
      <c r="K1744" s="23">
        <f t="shared" ca="1" si="135"/>
        <v>2.9562384126460639</v>
      </c>
      <c r="L1744" s="23"/>
      <c r="M1744" s="26" t="str">
        <f t="shared" si="136"/>
        <v/>
      </c>
      <c r="N1744" s="48"/>
      <c r="O1744" s="28" t="str">
        <f t="shared" si="137"/>
        <v/>
      </c>
      <c r="P1744" s="26" t="str">
        <f t="shared" si="138"/>
        <v/>
      </c>
      <c r="Q1744" s="26" t="str">
        <f t="shared" si="139"/>
        <v/>
      </c>
    </row>
    <row r="1745" spans="5:17">
      <c r="E1745" s="17">
        <v>1739</v>
      </c>
      <c r="F1745" s="17"/>
      <c r="G1745" s="40"/>
      <c r="H1745" s="43"/>
      <c r="I1745" s="20"/>
      <c r="J1745" s="17" t="s">
        <v>11</v>
      </c>
      <c r="K1745" s="23">
        <f t="shared" ca="1" si="135"/>
        <v>4.5643084976316004</v>
      </c>
      <c r="L1745" s="23"/>
      <c r="M1745" s="26" t="str">
        <f t="shared" si="136"/>
        <v/>
      </c>
      <c r="N1745" s="48"/>
      <c r="O1745" s="28" t="str">
        <f t="shared" si="137"/>
        <v/>
      </c>
      <c r="P1745" s="26" t="str">
        <f t="shared" si="138"/>
        <v/>
      </c>
      <c r="Q1745" s="26" t="str">
        <f t="shared" si="139"/>
        <v/>
      </c>
    </row>
    <row r="1746" spans="5:17">
      <c r="E1746" s="17">
        <v>1740</v>
      </c>
      <c r="F1746" s="17"/>
      <c r="G1746" s="40"/>
      <c r="H1746" s="43"/>
      <c r="I1746" s="20"/>
      <c r="J1746" s="17" t="s">
        <v>11</v>
      </c>
      <c r="K1746" s="23">
        <f t="shared" ca="1" si="135"/>
        <v>3.5654190026954331</v>
      </c>
      <c r="L1746" s="23"/>
      <c r="M1746" s="26" t="str">
        <f t="shared" si="136"/>
        <v/>
      </c>
      <c r="N1746" s="48"/>
      <c r="O1746" s="28" t="str">
        <f t="shared" si="137"/>
        <v/>
      </c>
      <c r="P1746" s="26" t="str">
        <f t="shared" si="138"/>
        <v/>
      </c>
      <c r="Q1746" s="26" t="str">
        <f t="shared" si="139"/>
        <v/>
      </c>
    </row>
    <row r="1747" spans="5:17">
      <c r="E1747" s="17">
        <v>1741</v>
      </c>
      <c r="F1747" s="17"/>
      <c r="G1747" s="40"/>
      <c r="H1747" s="43"/>
      <c r="I1747" s="20"/>
      <c r="J1747" s="17" t="s">
        <v>11</v>
      </c>
      <c r="K1747" s="23">
        <f t="shared" ca="1" si="135"/>
        <v>3.2143861616998475</v>
      </c>
      <c r="L1747" s="23"/>
      <c r="M1747" s="26" t="str">
        <f t="shared" si="136"/>
        <v/>
      </c>
      <c r="N1747" s="48"/>
      <c r="O1747" s="28" t="str">
        <f t="shared" si="137"/>
        <v/>
      </c>
      <c r="P1747" s="26" t="str">
        <f t="shared" si="138"/>
        <v/>
      </c>
      <c r="Q1747" s="26" t="str">
        <f t="shared" si="139"/>
        <v/>
      </c>
    </row>
    <row r="1748" spans="5:17">
      <c r="E1748" s="17">
        <v>1742</v>
      </c>
      <c r="F1748" s="17"/>
      <c r="G1748" s="40"/>
      <c r="H1748" s="43"/>
      <c r="I1748" s="20"/>
      <c r="J1748" s="17" t="s">
        <v>11</v>
      </c>
      <c r="K1748" s="23">
        <f t="shared" ca="1" si="135"/>
        <v>3.000509516458373</v>
      </c>
      <c r="L1748" s="23"/>
      <c r="M1748" s="26" t="str">
        <f t="shared" si="136"/>
        <v/>
      </c>
      <c r="N1748" s="48"/>
      <c r="O1748" s="28" t="str">
        <f t="shared" si="137"/>
        <v/>
      </c>
      <c r="P1748" s="26" t="str">
        <f t="shared" si="138"/>
        <v/>
      </c>
      <c r="Q1748" s="26" t="str">
        <f t="shared" si="139"/>
        <v/>
      </c>
    </row>
    <row r="1749" spans="5:17">
      <c r="E1749" s="17">
        <v>1743</v>
      </c>
      <c r="F1749" s="17"/>
      <c r="G1749" s="40"/>
      <c r="H1749" s="43"/>
      <c r="I1749" s="20"/>
      <c r="J1749" s="17" t="s">
        <v>11</v>
      </c>
      <c r="K1749" s="23">
        <f t="shared" ca="1" si="135"/>
        <v>4.1767809141535803</v>
      </c>
      <c r="L1749" s="23"/>
      <c r="M1749" s="26" t="str">
        <f t="shared" si="136"/>
        <v/>
      </c>
      <c r="N1749" s="48"/>
      <c r="O1749" s="28" t="str">
        <f t="shared" si="137"/>
        <v/>
      </c>
      <c r="P1749" s="26" t="str">
        <f t="shared" si="138"/>
        <v/>
      </c>
      <c r="Q1749" s="26" t="str">
        <f t="shared" si="139"/>
        <v/>
      </c>
    </row>
    <row r="1750" spans="5:17">
      <c r="E1750" s="17">
        <v>1744</v>
      </c>
      <c r="F1750" s="17"/>
      <c r="G1750" s="40"/>
      <c r="H1750" s="43"/>
      <c r="I1750" s="20"/>
      <c r="J1750" s="17" t="s">
        <v>11</v>
      </c>
      <c r="K1750" s="23">
        <f t="shared" ca="1" si="135"/>
        <v>4.4305975645635067</v>
      </c>
      <c r="L1750" s="23"/>
      <c r="M1750" s="26" t="str">
        <f t="shared" si="136"/>
        <v/>
      </c>
      <c r="N1750" s="48"/>
      <c r="O1750" s="28" t="str">
        <f t="shared" si="137"/>
        <v/>
      </c>
      <c r="P1750" s="26" t="str">
        <f t="shared" si="138"/>
        <v/>
      </c>
      <c r="Q1750" s="26" t="str">
        <f t="shared" si="139"/>
        <v/>
      </c>
    </row>
    <row r="1751" spans="5:17">
      <c r="E1751" s="17">
        <v>1745</v>
      </c>
      <c r="F1751" s="17"/>
      <c r="G1751" s="40"/>
      <c r="H1751" s="43"/>
      <c r="I1751" s="20"/>
      <c r="J1751" s="17" t="s">
        <v>11</v>
      </c>
      <c r="K1751" s="23">
        <f t="shared" ca="1" si="135"/>
        <v>3.5818883697541866</v>
      </c>
      <c r="L1751" s="23"/>
      <c r="M1751" s="26" t="str">
        <f t="shared" si="136"/>
        <v/>
      </c>
      <c r="N1751" s="48"/>
      <c r="O1751" s="28" t="str">
        <f t="shared" si="137"/>
        <v/>
      </c>
      <c r="P1751" s="26" t="str">
        <f t="shared" si="138"/>
        <v/>
      </c>
      <c r="Q1751" s="26" t="str">
        <f t="shared" si="139"/>
        <v/>
      </c>
    </row>
    <row r="1752" spans="5:17">
      <c r="E1752" s="17">
        <v>1746</v>
      </c>
      <c r="F1752" s="17"/>
      <c r="G1752" s="40"/>
      <c r="H1752" s="43"/>
      <c r="I1752" s="20"/>
      <c r="J1752" s="17" t="s">
        <v>11</v>
      </c>
      <c r="K1752" s="23">
        <f t="shared" ca="1" si="135"/>
        <v>3.7613702157158961</v>
      </c>
      <c r="L1752" s="23"/>
      <c r="M1752" s="26" t="str">
        <f t="shared" si="136"/>
        <v/>
      </c>
      <c r="N1752" s="48"/>
      <c r="O1752" s="28" t="str">
        <f t="shared" si="137"/>
        <v/>
      </c>
      <c r="P1752" s="26" t="str">
        <f t="shared" si="138"/>
        <v/>
      </c>
      <c r="Q1752" s="26" t="str">
        <f t="shared" si="139"/>
        <v/>
      </c>
    </row>
    <row r="1753" spans="5:17">
      <c r="E1753" s="17">
        <v>1747</v>
      </c>
      <c r="F1753" s="17"/>
      <c r="G1753" s="40"/>
      <c r="H1753" s="43"/>
      <c r="I1753" s="20"/>
      <c r="J1753" s="17" t="s">
        <v>11</v>
      </c>
      <c r="K1753" s="23">
        <f t="shared" ca="1" si="135"/>
        <v>3.9111115558018046</v>
      </c>
      <c r="L1753" s="23"/>
      <c r="M1753" s="26" t="str">
        <f t="shared" si="136"/>
        <v/>
      </c>
      <c r="N1753" s="48"/>
      <c r="O1753" s="28" t="str">
        <f t="shared" si="137"/>
        <v/>
      </c>
      <c r="P1753" s="26" t="str">
        <f t="shared" si="138"/>
        <v/>
      </c>
      <c r="Q1753" s="26" t="str">
        <f t="shared" si="139"/>
        <v/>
      </c>
    </row>
    <row r="1754" spans="5:17">
      <c r="E1754" s="17">
        <v>1748</v>
      </c>
      <c r="F1754" s="17"/>
      <c r="G1754" s="40"/>
      <c r="H1754" s="43"/>
      <c r="I1754" s="20"/>
      <c r="J1754" s="17" t="s">
        <v>11</v>
      </c>
      <c r="K1754" s="23">
        <f t="shared" ca="1" si="135"/>
        <v>4.5577271294080166</v>
      </c>
      <c r="L1754" s="23"/>
      <c r="M1754" s="26" t="str">
        <f t="shared" si="136"/>
        <v/>
      </c>
      <c r="N1754" s="48"/>
      <c r="O1754" s="28" t="str">
        <f t="shared" si="137"/>
        <v/>
      </c>
      <c r="P1754" s="26" t="str">
        <f t="shared" si="138"/>
        <v/>
      </c>
      <c r="Q1754" s="26" t="str">
        <f t="shared" si="139"/>
        <v/>
      </c>
    </row>
    <row r="1755" spans="5:17">
      <c r="E1755" s="17">
        <v>1749</v>
      </c>
      <c r="F1755" s="17"/>
      <c r="G1755" s="40"/>
      <c r="H1755" s="43"/>
      <c r="I1755" s="20"/>
      <c r="J1755" s="17" t="s">
        <v>11</v>
      </c>
      <c r="K1755" s="23">
        <f t="shared" ca="1" si="135"/>
        <v>4.022120993993715</v>
      </c>
      <c r="L1755" s="23"/>
      <c r="M1755" s="26" t="str">
        <f t="shared" si="136"/>
        <v/>
      </c>
      <c r="N1755" s="48"/>
      <c r="O1755" s="28" t="str">
        <f t="shared" si="137"/>
        <v/>
      </c>
      <c r="P1755" s="26" t="str">
        <f t="shared" si="138"/>
        <v/>
      </c>
      <c r="Q1755" s="26" t="str">
        <f t="shared" si="139"/>
        <v/>
      </c>
    </row>
    <row r="1756" spans="5:17">
      <c r="E1756" s="17">
        <v>1750</v>
      </c>
      <c r="F1756" s="17"/>
      <c r="G1756" s="40"/>
      <c r="H1756" s="43"/>
      <c r="I1756" s="20"/>
      <c r="J1756" s="17" t="s">
        <v>11</v>
      </c>
      <c r="K1756" s="23">
        <f t="shared" ca="1" si="135"/>
        <v>3.4170717547780938</v>
      </c>
      <c r="L1756" s="23"/>
      <c r="M1756" s="26" t="str">
        <f t="shared" si="136"/>
        <v/>
      </c>
      <c r="N1756" s="48"/>
      <c r="O1756" s="28" t="str">
        <f t="shared" si="137"/>
        <v/>
      </c>
      <c r="P1756" s="26" t="str">
        <f t="shared" si="138"/>
        <v/>
      </c>
      <c r="Q1756" s="26" t="str">
        <f t="shared" si="139"/>
        <v/>
      </c>
    </row>
    <row r="1757" spans="5:17">
      <c r="E1757" s="17">
        <v>1751</v>
      </c>
      <c r="F1757" s="17"/>
      <c r="G1757" s="40"/>
      <c r="H1757" s="43"/>
      <c r="I1757" s="20"/>
      <c r="J1757" s="17" t="s">
        <v>11</v>
      </c>
      <c r="K1757" s="23">
        <f t="shared" ca="1" si="135"/>
        <v>3.9043923598262813</v>
      </c>
      <c r="L1757" s="23"/>
      <c r="M1757" s="26" t="str">
        <f t="shared" si="136"/>
        <v/>
      </c>
      <c r="N1757" s="48"/>
      <c r="O1757" s="28" t="str">
        <f t="shared" si="137"/>
        <v/>
      </c>
      <c r="P1757" s="26" t="str">
        <f t="shared" si="138"/>
        <v/>
      </c>
      <c r="Q1757" s="26" t="str">
        <f t="shared" si="139"/>
        <v/>
      </c>
    </row>
    <row r="1758" spans="5:17">
      <c r="E1758" s="17">
        <v>1752</v>
      </c>
      <c r="F1758" s="17"/>
      <c r="G1758" s="40"/>
      <c r="H1758" s="43"/>
      <c r="I1758" s="20"/>
      <c r="J1758" s="17" t="s">
        <v>11</v>
      </c>
      <c r="K1758" s="23">
        <f t="shared" ca="1" si="135"/>
        <v>4.2213761684378888</v>
      </c>
      <c r="L1758" s="23"/>
      <c r="M1758" s="26" t="str">
        <f t="shared" si="136"/>
        <v/>
      </c>
      <c r="N1758" s="48"/>
      <c r="O1758" s="28" t="str">
        <f t="shared" si="137"/>
        <v/>
      </c>
      <c r="P1758" s="26" t="str">
        <f t="shared" si="138"/>
        <v/>
      </c>
      <c r="Q1758" s="26" t="str">
        <f t="shared" si="139"/>
        <v/>
      </c>
    </row>
    <row r="1759" spans="5:17">
      <c r="E1759" s="17">
        <v>1753</v>
      </c>
      <c r="F1759" s="17"/>
      <c r="G1759" s="40"/>
      <c r="H1759" s="43"/>
      <c r="I1759" s="20"/>
      <c r="J1759" s="17" t="s">
        <v>11</v>
      </c>
      <c r="K1759" s="23">
        <f t="shared" ca="1" si="135"/>
        <v>2.7571979120223</v>
      </c>
      <c r="L1759" s="23"/>
      <c r="M1759" s="26" t="str">
        <f t="shared" si="136"/>
        <v/>
      </c>
      <c r="N1759" s="48"/>
      <c r="O1759" s="28" t="str">
        <f t="shared" si="137"/>
        <v/>
      </c>
      <c r="P1759" s="26" t="str">
        <f t="shared" si="138"/>
        <v/>
      </c>
      <c r="Q1759" s="26" t="str">
        <f t="shared" si="139"/>
        <v/>
      </c>
    </row>
    <row r="1760" spans="5:17">
      <c r="E1760" s="17">
        <v>1754</v>
      </c>
      <c r="F1760" s="17"/>
      <c r="G1760" s="40"/>
      <c r="H1760" s="43"/>
      <c r="I1760" s="20"/>
      <c r="J1760" s="17" t="s">
        <v>11</v>
      </c>
      <c r="K1760" s="23">
        <f t="shared" ca="1" si="135"/>
        <v>3.5688778079183407</v>
      </c>
      <c r="L1760" s="23"/>
      <c r="M1760" s="26" t="str">
        <f t="shared" si="136"/>
        <v/>
      </c>
      <c r="N1760" s="48"/>
      <c r="O1760" s="28" t="str">
        <f t="shared" si="137"/>
        <v/>
      </c>
      <c r="P1760" s="26" t="str">
        <f t="shared" si="138"/>
        <v/>
      </c>
      <c r="Q1760" s="26" t="str">
        <f t="shared" si="139"/>
        <v/>
      </c>
    </row>
    <row r="1761" spans="5:17">
      <c r="E1761" s="17">
        <v>1755</v>
      </c>
      <c r="F1761" s="17"/>
      <c r="G1761" s="40"/>
      <c r="H1761" s="43"/>
      <c r="I1761" s="20"/>
      <c r="J1761" s="17" t="s">
        <v>11</v>
      </c>
      <c r="K1761" s="23">
        <f t="shared" ca="1" si="135"/>
        <v>3.7538031047664284</v>
      </c>
      <c r="L1761" s="23"/>
      <c r="M1761" s="26" t="str">
        <f t="shared" si="136"/>
        <v/>
      </c>
      <c r="N1761" s="48"/>
      <c r="O1761" s="28" t="str">
        <f t="shared" si="137"/>
        <v/>
      </c>
      <c r="P1761" s="26" t="str">
        <f t="shared" si="138"/>
        <v/>
      </c>
      <c r="Q1761" s="26" t="str">
        <f t="shared" si="139"/>
        <v/>
      </c>
    </row>
    <row r="1762" spans="5:17">
      <c r="E1762" s="17">
        <v>1756</v>
      </c>
      <c r="F1762" s="17"/>
      <c r="G1762" s="40"/>
      <c r="H1762" s="43"/>
      <c r="I1762" s="20"/>
      <c r="J1762" s="17" t="s">
        <v>11</v>
      </c>
      <c r="K1762" s="23">
        <f t="shared" ca="1" si="135"/>
        <v>3.8179547637259761</v>
      </c>
      <c r="L1762" s="23"/>
      <c r="M1762" s="26" t="str">
        <f t="shared" si="136"/>
        <v/>
      </c>
      <c r="N1762" s="48"/>
      <c r="O1762" s="28" t="str">
        <f t="shared" si="137"/>
        <v/>
      </c>
      <c r="P1762" s="26" t="str">
        <f t="shared" si="138"/>
        <v/>
      </c>
      <c r="Q1762" s="26" t="str">
        <f t="shared" si="139"/>
        <v/>
      </c>
    </row>
    <row r="1763" spans="5:17">
      <c r="E1763" s="17">
        <v>1757</v>
      </c>
      <c r="F1763" s="17"/>
      <c r="G1763" s="40"/>
      <c r="H1763" s="43"/>
      <c r="I1763" s="20"/>
      <c r="J1763" s="17" t="s">
        <v>11</v>
      </c>
      <c r="K1763" s="23">
        <f t="shared" ca="1" si="135"/>
        <v>4.5392048143670856</v>
      </c>
      <c r="L1763" s="23"/>
      <c r="M1763" s="26" t="str">
        <f t="shared" si="136"/>
        <v/>
      </c>
      <c r="N1763" s="48"/>
      <c r="O1763" s="28" t="str">
        <f t="shared" si="137"/>
        <v/>
      </c>
      <c r="P1763" s="26" t="str">
        <f t="shared" si="138"/>
        <v/>
      </c>
      <c r="Q1763" s="26" t="str">
        <f t="shared" si="139"/>
        <v/>
      </c>
    </row>
    <row r="1764" spans="5:17">
      <c r="E1764" s="17">
        <v>1758</v>
      </c>
      <c r="F1764" s="17"/>
      <c r="G1764" s="40"/>
      <c r="H1764" s="43"/>
      <c r="I1764" s="20"/>
      <c r="J1764" s="17" t="s">
        <v>11</v>
      </c>
      <c r="K1764" s="23">
        <f t="shared" ca="1" si="135"/>
        <v>4.2732045024323346</v>
      </c>
      <c r="L1764" s="23"/>
      <c r="M1764" s="26" t="str">
        <f t="shared" si="136"/>
        <v/>
      </c>
      <c r="N1764" s="48"/>
      <c r="O1764" s="28" t="str">
        <f t="shared" si="137"/>
        <v/>
      </c>
      <c r="P1764" s="26" t="str">
        <f t="shared" si="138"/>
        <v/>
      </c>
      <c r="Q1764" s="26" t="str">
        <f t="shared" si="139"/>
        <v/>
      </c>
    </row>
    <row r="1765" spans="5:17">
      <c r="E1765" s="17">
        <v>1759</v>
      </c>
      <c r="F1765" s="17"/>
      <c r="G1765" s="40"/>
      <c r="H1765" s="43"/>
      <c r="I1765" s="20"/>
      <c r="J1765" s="17" t="s">
        <v>11</v>
      </c>
      <c r="K1765" s="23">
        <f t="shared" ca="1" si="135"/>
        <v>3.326915416538724</v>
      </c>
      <c r="L1765" s="23"/>
      <c r="M1765" s="26" t="str">
        <f t="shared" si="136"/>
        <v/>
      </c>
      <c r="N1765" s="48"/>
      <c r="O1765" s="28" t="str">
        <f t="shared" si="137"/>
        <v/>
      </c>
      <c r="P1765" s="26" t="str">
        <f t="shared" si="138"/>
        <v/>
      </c>
      <c r="Q1765" s="26" t="str">
        <f t="shared" si="139"/>
        <v/>
      </c>
    </row>
    <row r="1766" spans="5:17">
      <c r="E1766" s="17">
        <v>1760</v>
      </c>
      <c r="F1766" s="17"/>
      <c r="G1766" s="40"/>
      <c r="H1766" s="43"/>
      <c r="I1766" s="20"/>
      <c r="J1766" s="17" t="s">
        <v>11</v>
      </c>
      <c r="K1766" s="23">
        <f t="shared" ca="1" si="135"/>
        <v>3.258650235047444</v>
      </c>
      <c r="L1766" s="23"/>
      <c r="M1766" s="26" t="str">
        <f t="shared" si="136"/>
        <v/>
      </c>
      <c r="N1766" s="48"/>
      <c r="O1766" s="28" t="str">
        <f t="shared" si="137"/>
        <v/>
      </c>
      <c r="P1766" s="26" t="str">
        <f t="shared" si="138"/>
        <v/>
      </c>
      <c r="Q1766" s="26" t="str">
        <f t="shared" si="139"/>
        <v/>
      </c>
    </row>
    <row r="1767" spans="5:17">
      <c r="E1767" s="17">
        <v>1761</v>
      </c>
      <c r="F1767" s="17"/>
      <c r="G1767" s="40"/>
      <c r="H1767" s="43"/>
      <c r="I1767" s="20"/>
      <c r="J1767" s="17" t="s">
        <v>11</v>
      </c>
      <c r="K1767" s="23">
        <f t="shared" ca="1" si="135"/>
        <v>4.5436697350207433</v>
      </c>
      <c r="L1767" s="23"/>
      <c r="M1767" s="26" t="str">
        <f t="shared" si="136"/>
        <v/>
      </c>
      <c r="N1767" s="48"/>
      <c r="O1767" s="28" t="str">
        <f t="shared" si="137"/>
        <v/>
      </c>
      <c r="P1767" s="26" t="str">
        <f t="shared" si="138"/>
        <v/>
      </c>
      <c r="Q1767" s="26" t="str">
        <f t="shared" si="139"/>
        <v/>
      </c>
    </row>
    <row r="1768" spans="5:17">
      <c r="E1768" s="17">
        <v>1762</v>
      </c>
      <c r="F1768" s="17"/>
      <c r="G1768" s="40"/>
      <c r="H1768" s="43"/>
      <c r="I1768" s="20"/>
      <c r="J1768" s="17" t="s">
        <v>11</v>
      </c>
      <c r="K1768" s="23">
        <f t="shared" ca="1" si="135"/>
        <v>4.1454442815011205</v>
      </c>
      <c r="L1768" s="23"/>
      <c r="M1768" s="26" t="str">
        <f t="shared" si="136"/>
        <v/>
      </c>
      <c r="N1768" s="48"/>
      <c r="O1768" s="28" t="str">
        <f t="shared" si="137"/>
        <v/>
      </c>
      <c r="P1768" s="26" t="str">
        <f t="shared" si="138"/>
        <v/>
      </c>
      <c r="Q1768" s="26" t="str">
        <f t="shared" si="139"/>
        <v/>
      </c>
    </row>
    <row r="1769" spans="5:17">
      <c r="E1769" s="17">
        <v>1763</v>
      </c>
      <c r="F1769" s="17"/>
      <c r="G1769" s="40"/>
      <c r="H1769" s="43"/>
      <c r="I1769" s="20"/>
      <c r="J1769" s="17" t="s">
        <v>11</v>
      </c>
      <c r="K1769" s="23">
        <f t="shared" ca="1" si="135"/>
        <v>3.562740962828685</v>
      </c>
      <c r="L1769" s="23"/>
      <c r="M1769" s="26" t="str">
        <f t="shared" si="136"/>
        <v/>
      </c>
      <c r="N1769" s="48"/>
      <c r="O1769" s="28" t="str">
        <f t="shared" si="137"/>
        <v/>
      </c>
      <c r="P1769" s="26" t="str">
        <f t="shared" si="138"/>
        <v/>
      </c>
      <c r="Q1769" s="26" t="str">
        <f t="shared" si="139"/>
        <v/>
      </c>
    </row>
    <row r="1770" spans="5:17">
      <c r="E1770" s="17">
        <v>1764</v>
      </c>
      <c r="F1770" s="17"/>
      <c r="G1770" s="40"/>
      <c r="H1770" s="43"/>
      <c r="I1770" s="20"/>
      <c r="J1770" s="17" t="s">
        <v>11</v>
      </c>
      <c r="K1770" s="23">
        <f t="shared" ca="1" si="135"/>
        <v>3.7773751544254428</v>
      </c>
      <c r="L1770" s="23"/>
      <c r="M1770" s="26" t="str">
        <f t="shared" si="136"/>
        <v/>
      </c>
      <c r="N1770" s="48"/>
      <c r="O1770" s="28" t="str">
        <f t="shared" si="137"/>
        <v/>
      </c>
      <c r="P1770" s="26" t="str">
        <f t="shared" si="138"/>
        <v/>
      </c>
      <c r="Q1770" s="26" t="str">
        <f t="shared" si="139"/>
        <v/>
      </c>
    </row>
    <row r="1771" spans="5:17">
      <c r="E1771" s="17">
        <v>1765</v>
      </c>
      <c r="F1771" s="17"/>
      <c r="G1771" s="40"/>
      <c r="H1771" s="43"/>
      <c r="I1771" s="20"/>
      <c r="J1771" s="17" t="s">
        <v>11</v>
      </c>
      <c r="K1771" s="23">
        <f t="shared" ref="K1771:K1834" ca="1" si="140">2.75+RAND()*(4.6-2.75)</f>
        <v>3.3114639509165937</v>
      </c>
      <c r="L1771" s="23"/>
      <c r="M1771" s="26" t="str">
        <f t="shared" si="136"/>
        <v/>
      </c>
      <c r="N1771" s="48"/>
      <c r="O1771" s="28" t="str">
        <f t="shared" si="137"/>
        <v/>
      </c>
      <c r="P1771" s="26" t="str">
        <f t="shared" si="138"/>
        <v/>
      </c>
      <c r="Q1771" s="26" t="str">
        <f t="shared" si="139"/>
        <v/>
      </c>
    </row>
    <row r="1772" spans="5:17">
      <c r="E1772" s="17">
        <v>1766</v>
      </c>
      <c r="F1772" s="17"/>
      <c r="G1772" s="40"/>
      <c r="H1772" s="43"/>
      <c r="I1772" s="20"/>
      <c r="J1772" s="17" t="s">
        <v>11</v>
      </c>
      <c r="K1772" s="23">
        <f t="shared" ca="1" si="140"/>
        <v>3.6992879810306118</v>
      </c>
      <c r="L1772" s="23"/>
      <c r="M1772" s="26" t="str">
        <f t="shared" si="136"/>
        <v/>
      </c>
      <c r="N1772" s="48"/>
      <c r="O1772" s="28" t="str">
        <f t="shared" si="137"/>
        <v/>
      </c>
      <c r="P1772" s="26" t="str">
        <f t="shared" si="138"/>
        <v/>
      </c>
      <c r="Q1772" s="26" t="str">
        <f t="shared" si="139"/>
        <v/>
      </c>
    </row>
    <row r="1773" spans="5:17">
      <c r="E1773" s="17">
        <v>1767</v>
      </c>
      <c r="F1773" s="17"/>
      <c r="G1773" s="40"/>
      <c r="H1773" s="43"/>
      <c r="I1773" s="20"/>
      <c r="J1773" s="17" t="s">
        <v>11</v>
      </c>
      <c r="K1773" s="23">
        <f t="shared" ca="1" si="140"/>
        <v>3.3166127624137376</v>
      </c>
      <c r="L1773" s="23"/>
      <c r="M1773" s="26" t="str">
        <f t="shared" si="136"/>
        <v/>
      </c>
      <c r="N1773" s="48"/>
      <c r="O1773" s="28" t="str">
        <f t="shared" si="137"/>
        <v/>
      </c>
      <c r="P1773" s="26" t="str">
        <f t="shared" si="138"/>
        <v/>
      </c>
      <c r="Q1773" s="26" t="str">
        <f t="shared" si="139"/>
        <v/>
      </c>
    </row>
    <row r="1774" spans="5:17">
      <c r="E1774" s="17">
        <v>1768</v>
      </c>
      <c r="F1774" s="17"/>
      <c r="G1774" s="40"/>
      <c r="H1774" s="43"/>
      <c r="I1774" s="20"/>
      <c r="J1774" s="17" t="s">
        <v>11</v>
      </c>
      <c r="K1774" s="23">
        <f t="shared" ca="1" si="140"/>
        <v>2.8487167412123555</v>
      </c>
      <c r="L1774" s="23"/>
      <c r="M1774" s="26" t="str">
        <f t="shared" si="136"/>
        <v/>
      </c>
      <c r="N1774" s="48"/>
      <c r="O1774" s="28" t="str">
        <f t="shared" si="137"/>
        <v/>
      </c>
      <c r="P1774" s="26" t="str">
        <f t="shared" si="138"/>
        <v/>
      </c>
      <c r="Q1774" s="26" t="str">
        <f t="shared" si="139"/>
        <v/>
      </c>
    </row>
    <row r="1775" spans="5:17">
      <c r="E1775" s="17">
        <v>1769</v>
      </c>
      <c r="F1775" s="17"/>
      <c r="G1775" s="40"/>
      <c r="H1775" s="43"/>
      <c r="I1775" s="20"/>
      <c r="J1775" s="17" t="s">
        <v>11</v>
      </c>
      <c r="K1775" s="23">
        <f t="shared" ca="1" si="140"/>
        <v>2.7766160952081753</v>
      </c>
      <c r="L1775" s="23"/>
      <c r="M1775" s="26" t="str">
        <f t="shared" si="136"/>
        <v/>
      </c>
      <c r="N1775" s="48"/>
      <c r="O1775" s="28" t="str">
        <f t="shared" si="137"/>
        <v/>
      </c>
      <c r="P1775" s="26" t="str">
        <f t="shared" si="138"/>
        <v/>
      </c>
      <c r="Q1775" s="26" t="str">
        <f t="shared" si="139"/>
        <v/>
      </c>
    </row>
    <row r="1776" spans="5:17">
      <c r="E1776" s="17">
        <v>1770</v>
      </c>
      <c r="F1776" s="17"/>
      <c r="G1776" s="40"/>
      <c r="H1776" s="43"/>
      <c r="I1776" s="20"/>
      <c r="J1776" s="17" t="s">
        <v>11</v>
      </c>
      <c r="K1776" s="23">
        <f t="shared" ca="1" si="140"/>
        <v>4.0138674347334629</v>
      </c>
      <c r="L1776" s="23"/>
      <c r="M1776" s="26" t="str">
        <f t="shared" si="136"/>
        <v/>
      </c>
      <c r="N1776" s="48"/>
      <c r="O1776" s="28" t="str">
        <f t="shared" si="137"/>
        <v/>
      </c>
      <c r="P1776" s="26" t="str">
        <f t="shared" si="138"/>
        <v/>
      </c>
      <c r="Q1776" s="26" t="str">
        <f t="shared" si="139"/>
        <v/>
      </c>
    </row>
    <row r="1777" spans="5:17">
      <c r="E1777" s="17">
        <v>1771</v>
      </c>
      <c r="F1777" s="17"/>
      <c r="G1777" s="40"/>
      <c r="H1777" s="43"/>
      <c r="I1777" s="20"/>
      <c r="J1777" s="17" t="s">
        <v>11</v>
      </c>
      <c r="K1777" s="23">
        <f t="shared" ca="1" si="140"/>
        <v>4.4283741351919632</v>
      </c>
      <c r="L1777" s="23"/>
      <c r="M1777" s="26" t="str">
        <f t="shared" si="136"/>
        <v/>
      </c>
      <c r="N1777" s="48"/>
      <c r="O1777" s="28" t="str">
        <f t="shared" si="137"/>
        <v/>
      </c>
      <c r="P1777" s="26" t="str">
        <f t="shared" si="138"/>
        <v/>
      </c>
      <c r="Q1777" s="26" t="str">
        <f t="shared" si="139"/>
        <v/>
      </c>
    </row>
    <row r="1778" spans="5:17">
      <c r="E1778" s="17">
        <v>1772</v>
      </c>
      <c r="F1778" s="17"/>
      <c r="G1778" s="40"/>
      <c r="H1778" s="43"/>
      <c r="I1778" s="20"/>
      <c r="J1778" s="17" t="s">
        <v>11</v>
      </c>
      <c r="K1778" s="23">
        <f t="shared" ca="1" si="140"/>
        <v>2.9592985573283341</v>
      </c>
      <c r="L1778" s="23"/>
      <c r="M1778" s="26" t="str">
        <f t="shared" si="136"/>
        <v/>
      </c>
      <c r="N1778" s="48"/>
      <c r="O1778" s="28" t="str">
        <f t="shared" si="137"/>
        <v/>
      </c>
      <c r="P1778" s="26" t="str">
        <f t="shared" si="138"/>
        <v/>
      </c>
      <c r="Q1778" s="26" t="str">
        <f t="shared" si="139"/>
        <v/>
      </c>
    </row>
    <row r="1779" spans="5:17">
      <c r="E1779" s="17">
        <v>1773</v>
      </c>
      <c r="F1779" s="17"/>
      <c r="G1779" s="40"/>
      <c r="H1779" s="43"/>
      <c r="I1779" s="20"/>
      <c r="J1779" s="17" t="s">
        <v>11</v>
      </c>
      <c r="K1779" s="23">
        <f t="shared" ca="1" si="140"/>
        <v>4.361191824573007</v>
      </c>
      <c r="L1779" s="23"/>
      <c r="M1779" s="26" t="str">
        <f t="shared" si="136"/>
        <v/>
      </c>
      <c r="N1779" s="48"/>
      <c r="O1779" s="28" t="str">
        <f t="shared" si="137"/>
        <v/>
      </c>
      <c r="P1779" s="26" t="str">
        <f t="shared" si="138"/>
        <v/>
      </c>
      <c r="Q1779" s="26" t="str">
        <f t="shared" si="139"/>
        <v/>
      </c>
    </row>
    <row r="1780" spans="5:17">
      <c r="E1780" s="17">
        <v>1774</v>
      </c>
      <c r="F1780" s="17"/>
      <c r="G1780" s="40"/>
      <c r="H1780" s="43"/>
      <c r="I1780" s="20"/>
      <c r="J1780" s="17" t="s">
        <v>11</v>
      </c>
      <c r="K1780" s="23">
        <f t="shared" ca="1" si="140"/>
        <v>4.0268767527694873</v>
      </c>
      <c r="L1780" s="23"/>
      <c r="M1780" s="26" t="str">
        <f t="shared" si="136"/>
        <v/>
      </c>
      <c r="N1780" s="48"/>
      <c r="O1780" s="28" t="str">
        <f t="shared" si="137"/>
        <v/>
      </c>
      <c r="P1780" s="26" t="str">
        <f t="shared" si="138"/>
        <v/>
      </c>
      <c r="Q1780" s="26" t="str">
        <f t="shared" si="139"/>
        <v/>
      </c>
    </row>
    <row r="1781" spans="5:17">
      <c r="E1781" s="17">
        <v>1775</v>
      </c>
      <c r="F1781" s="17"/>
      <c r="G1781" s="40"/>
      <c r="H1781" s="43"/>
      <c r="I1781" s="20"/>
      <c r="J1781" s="17" t="s">
        <v>11</v>
      </c>
      <c r="K1781" s="23">
        <f t="shared" ca="1" si="140"/>
        <v>2.9327062738467902</v>
      </c>
      <c r="L1781" s="23"/>
      <c r="M1781" s="26" t="str">
        <f t="shared" si="136"/>
        <v/>
      </c>
      <c r="N1781" s="48"/>
      <c r="O1781" s="28" t="str">
        <f t="shared" si="137"/>
        <v/>
      </c>
      <c r="P1781" s="26" t="str">
        <f t="shared" si="138"/>
        <v/>
      </c>
      <c r="Q1781" s="26" t="str">
        <f t="shared" si="139"/>
        <v/>
      </c>
    </row>
    <row r="1782" spans="5:17">
      <c r="E1782" s="17">
        <v>1776</v>
      </c>
      <c r="F1782" s="17"/>
      <c r="G1782" s="40"/>
      <c r="H1782" s="43"/>
      <c r="I1782" s="20"/>
      <c r="J1782" s="17" t="s">
        <v>11</v>
      </c>
      <c r="K1782" s="23">
        <f t="shared" ca="1" si="140"/>
        <v>4.1743228653661912</v>
      </c>
      <c r="L1782" s="23"/>
      <c r="M1782" s="26" t="str">
        <f t="shared" ref="M1782:M1845" si="141">IF(N1781="","",IF(OR(N1781="REPORTÉ",N1781="ANNULÉ"),M1781,IF(N1781="GAGNÉ",M1779,M1780+M1781)))</f>
        <v/>
      </c>
      <c r="N1782" s="48"/>
      <c r="O1782" s="28" t="str">
        <f t="shared" si="137"/>
        <v/>
      </c>
      <c r="P1782" s="26" t="str">
        <f t="shared" si="138"/>
        <v/>
      </c>
      <c r="Q1782" s="26" t="str">
        <f t="shared" si="139"/>
        <v/>
      </c>
    </row>
    <row r="1783" spans="5:17">
      <c r="E1783" s="17">
        <v>1777</v>
      </c>
      <c r="F1783" s="17"/>
      <c r="G1783" s="40"/>
      <c r="H1783" s="43"/>
      <c r="I1783" s="20"/>
      <c r="J1783" s="17" t="s">
        <v>11</v>
      </c>
      <c r="K1783" s="23">
        <f t="shared" ca="1" si="140"/>
        <v>3.7868404867006684</v>
      </c>
      <c r="L1783" s="23"/>
      <c r="M1783" s="26" t="str">
        <f t="shared" si="141"/>
        <v/>
      </c>
      <c r="N1783" s="48"/>
      <c r="O1783" s="28" t="str">
        <f t="shared" si="137"/>
        <v/>
      </c>
      <c r="P1783" s="26" t="str">
        <f t="shared" si="138"/>
        <v/>
      </c>
      <c r="Q1783" s="26" t="str">
        <f t="shared" si="139"/>
        <v/>
      </c>
    </row>
    <row r="1784" spans="5:17">
      <c r="E1784" s="17">
        <v>1778</v>
      </c>
      <c r="F1784" s="17"/>
      <c r="G1784" s="40"/>
      <c r="H1784" s="43"/>
      <c r="I1784" s="20"/>
      <c r="J1784" s="17" t="s">
        <v>11</v>
      </c>
      <c r="K1784" s="23">
        <f t="shared" ca="1" si="140"/>
        <v>4.3847456000692802</v>
      </c>
      <c r="L1784" s="23"/>
      <c r="M1784" s="26" t="str">
        <f t="shared" si="141"/>
        <v/>
      </c>
      <c r="N1784" s="48"/>
      <c r="O1784" s="28" t="str">
        <f t="shared" si="137"/>
        <v/>
      </c>
      <c r="P1784" s="26" t="str">
        <f t="shared" si="138"/>
        <v/>
      </c>
      <c r="Q1784" s="26" t="str">
        <f t="shared" si="139"/>
        <v/>
      </c>
    </row>
    <row r="1785" spans="5:17">
      <c r="E1785" s="17">
        <v>1779</v>
      </c>
      <c r="F1785" s="17"/>
      <c r="G1785" s="40"/>
      <c r="H1785" s="43"/>
      <c r="I1785" s="20"/>
      <c r="J1785" s="17" t="s">
        <v>11</v>
      </c>
      <c r="K1785" s="23">
        <f t="shared" ca="1" si="140"/>
        <v>4.363195336636756</v>
      </c>
      <c r="L1785" s="23"/>
      <c r="M1785" s="26" t="str">
        <f t="shared" si="141"/>
        <v/>
      </c>
      <c r="N1785" s="48"/>
      <c r="O1785" s="28" t="str">
        <f t="shared" si="137"/>
        <v/>
      </c>
      <c r="P1785" s="26" t="str">
        <f t="shared" si="138"/>
        <v/>
      </c>
      <c r="Q1785" s="26" t="str">
        <f t="shared" si="139"/>
        <v/>
      </c>
    </row>
    <row r="1786" spans="5:17">
      <c r="E1786" s="17">
        <v>1780</v>
      </c>
      <c r="F1786" s="17"/>
      <c r="G1786" s="40"/>
      <c r="H1786" s="43"/>
      <c r="I1786" s="20"/>
      <c r="J1786" s="17" t="s">
        <v>11</v>
      </c>
      <c r="K1786" s="23">
        <f t="shared" ca="1" si="140"/>
        <v>4.1873570177955859</v>
      </c>
      <c r="L1786" s="23"/>
      <c r="M1786" s="26" t="str">
        <f t="shared" si="141"/>
        <v/>
      </c>
      <c r="N1786" s="48"/>
      <c r="O1786" s="28" t="str">
        <f t="shared" si="137"/>
        <v/>
      </c>
      <c r="P1786" s="26" t="str">
        <f t="shared" si="138"/>
        <v/>
      </c>
      <c r="Q1786" s="26" t="str">
        <f t="shared" si="139"/>
        <v/>
      </c>
    </row>
    <row r="1787" spans="5:17">
      <c r="E1787" s="17">
        <v>1781</v>
      </c>
      <c r="F1787" s="17"/>
      <c r="G1787" s="40"/>
      <c r="H1787" s="43"/>
      <c r="I1787" s="20"/>
      <c r="J1787" s="17" t="s">
        <v>11</v>
      </c>
      <c r="K1787" s="23">
        <f t="shared" ca="1" si="140"/>
        <v>2.7834035902939545</v>
      </c>
      <c r="L1787" s="23"/>
      <c r="M1787" s="26" t="str">
        <f t="shared" si="141"/>
        <v/>
      </c>
      <c r="N1787" s="48"/>
      <c r="O1787" s="28" t="str">
        <f t="shared" si="137"/>
        <v/>
      </c>
      <c r="P1787" s="26" t="str">
        <f t="shared" si="138"/>
        <v/>
      </c>
      <c r="Q1787" s="26" t="str">
        <f t="shared" si="139"/>
        <v/>
      </c>
    </row>
    <row r="1788" spans="5:17">
      <c r="E1788" s="17">
        <v>1782</v>
      </c>
      <c r="F1788" s="17"/>
      <c r="G1788" s="40"/>
      <c r="H1788" s="43"/>
      <c r="I1788" s="20"/>
      <c r="J1788" s="17" t="s">
        <v>11</v>
      </c>
      <c r="K1788" s="23">
        <f t="shared" ca="1" si="140"/>
        <v>4.5747915058137396</v>
      </c>
      <c r="L1788" s="23"/>
      <c r="M1788" s="26" t="str">
        <f t="shared" si="141"/>
        <v/>
      </c>
      <c r="N1788" s="48"/>
      <c r="O1788" s="28" t="str">
        <f t="shared" si="137"/>
        <v/>
      </c>
      <c r="P1788" s="26" t="str">
        <f t="shared" si="138"/>
        <v/>
      </c>
      <c r="Q1788" s="26" t="str">
        <f t="shared" si="139"/>
        <v/>
      </c>
    </row>
    <row r="1789" spans="5:17">
      <c r="E1789" s="17">
        <v>1783</v>
      </c>
      <c r="F1789" s="17"/>
      <c r="G1789" s="40"/>
      <c r="H1789" s="43"/>
      <c r="I1789" s="20"/>
      <c r="J1789" s="17" t="s">
        <v>11</v>
      </c>
      <c r="K1789" s="23">
        <f t="shared" ca="1" si="140"/>
        <v>3.4505906285135399</v>
      </c>
      <c r="L1789" s="23"/>
      <c r="M1789" s="26" t="str">
        <f t="shared" si="141"/>
        <v/>
      </c>
      <c r="N1789" s="48"/>
      <c r="O1789" s="28" t="str">
        <f t="shared" si="137"/>
        <v/>
      </c>
      <c r="P1789" s="26" t="str">
        <f t="shared" si="138"/>
        <v/>
      </c>
      <c r="Q1789" s="26" t="str">
        <f t="shared" si="139"/>
        <v/>
      </c>
    </row>
    <row r="1790" spans="5:17">
      <c r="E1790" s="17">
        <v>1784</v>
      </c>
      <c r="F1790" s="17"/>
      <c r="G1790" s="40"/>
      <c r="H1790" s="43"/>
      <c r="I1790" s="20"/>
      <c r="J1790" s="17" t="s">
        <v>11</v>
      </c>
      <c r="K1790" s="23">
        <f t="shared" ca="1" si="140"/>
        <v>3.9954793784525999</v>
      </c>
      <c r="L1790" s="23"/>
      <c r="M1790" s="26" t="str">
        <f t="shared" si="141"/>
        <v/>
      </c>
      <c r="N1790" s="48"/>
      <c r="O1790" s="28" t="str">
        <f t="shared" si="137"/>
        <v/>
      </c>
      <c r="P1790" s="26" t="str">
        <f t="shared" si="138"/>
        <v/>
      </c>
      <c r="Q1790" s="26" t="str">
        <f t="shared" si="139"/>
        <v/>
      </c>
    </row>
    <row r="1791" spans="5:17">
      <c r="E1791" s="17">
        <v>1785</v>
      </c>
      <c r="F1791" s="17"/>
      <c r="G1791" s="40"/>
      <c r="H1791" s="43"/>
      <c r="I1791" s="20"/>
      <c r="J1791" s="17" t="s">
        <v>11</v>
      </c>
      <c r="K1791" s="23">
        <f t="shared" ca="1" si="140"/>
        <v>3.2961238860492541</v>
      </c>
      <c r="L1791" s="23"/>
      <c r="M1791" s="26" t="str">
        <f t="shared" si="141"/>
        <v/>
      </c>
      <c r="N1791" s="48"/>
      <c r="O1791" s="28" t="str">
        <f t="shared" si="137"/>
        <v/>
      </c>
      <c r="P1791" s="26" t="str">
        <f t="shared" si="138"/>
        <v/>
      </c>
      <c r="Q1791" s="26" t="str">
        <f t="shared" si="139"/>
        <v/>
      </c>
    </row>
    <row r="1792" spans="5:17">
      <c r="E1792" s="17">
        <v>1786</v>
      </c>
      <c r="F1792" s="17"/>
      <c r="G1792" s="40"/>
      <c r="H1792" s="43"/>
      <c r="I1792" s="20"/>
      <c r="J1792" s="17" t="s">
        <v>11</v>
      </c>
      <c r="K1792" s="23">
        <f t="shared" ca="1" si="140"/>
        <v>3.0262672932470336</v>
      </c>
      <c r="L1792" s="23"/>
      <c r="M1792" s="26" t="str">
        <f t="shared" si="141"/>
        <v/>
      </c>
      <c r="N1792" s="48"/>
      <c r="O1792" s="28" t="str">
        <f t="shared" si="137"/>
        <v/>
      </c>
      <c r="P1792" s="26" t="str">
        <f t="shared" si="138"/>
        <v/>
      </c>
      <c r="Q1792" s="26" t="str">
        <f t="shared" si="139"/>
        <v/>
      </c>
    </row>
    <row r="1793" spans="5:17">
      <c r="E1793" s="17">
        <v>1787</v>
      </c>
      <c r="F1793" s="17"/>
      <c r="G1793" s="40"/>
      <c r="H1793" s="43"/>
      <c r="I1793" s="20"/>
      <c r="J1793" s="17" t="s">
        <v>11</v>
      </c>
      <c r="K1793" s="23">
        <f t="shared" ca="1" si="140"/>
        <v>3.1476246670219381</v>
      </c>
      <c r="L1793" s="23"/>
      <c r="M1793" s="26" t="str">
        <f t="shared" si="141"/>
        <v/>
      </c>
      <c r="N1793" s="48"/>
      <c r="O1793" s="28" t="str">
        <f t="shared" si="137"/>
        <v/>
      </c>
      <c r="P1793" s="26" t="str">
        <f t="shared" si="138"/>
        <v/>
      </c>
      <c r="Q1793" s="26" t="str">
        <f t="shared" si="139"/>
        <v/>
      </c>
    </row>
    <row r="1794" spans="5:17">
      <c r="E1794" s="17">
        <v>1788</v>
      </c>
      <c r="F1794" s="17"/>
      <c r="G1794" s="40"/>
      <c r="H1794" s="43"/>
      <c r="I1794" s="20"/>
      <c r="J1794" s="17" t="s">
        <v>11</v>
      </c>
      <c r="K1794" s="23">
        <f t="shared" ca="1" si="140"/>
        <v>4.1909600785030658</v>
      </c>
      <c r="L1794" s="23"/>
      <c r="M1794" s="26" t="str">
        <f t="shared" si="141"/>
        <v/>
      </c>
      <c r="N1794" s="48"/>
      <c r="O1794" s="28" t="str">
        <f t="shared" si="137"/>
        <v/>
      </c>
      <c r="P1794" s="26" t="str">
        <f t="shared" si="138"/>
        <v/>
      </c>
      <c r="Q1794" s="26" t="str">
        <f t="shared" si="139"/>
        <v/>
      </c>
    </row>
    <row r="1795" spans="5:17">
      <c r="E1795" s="17">
        <v>1789</v>
      </c>
      <c r="F1795" s="17"/>
      <c r="G1795" s="40"/>
      <c r="H1795" s="43"/>
      <c r="I1795" s="20"/>
      <c r="J1795" s="17" t="s">
        <v>11</v>
      </c>
      <c r="K1795" s="23">
        <f t="shared" ca="1" si="140"/>
        <v>3.2073079194030854</v>
      </c>
      <c r="L1795" s="23"/>
      <c r="M1795" s="26" t="str">
        <f t="shared" si="141"/>
        <v/>
      </c>
      <c r="N1795" s="48"/>
      <c r="O1795" s="28" t="str">
        <f t="shared" si="137"/>
        <v/>
      </c>
      <c r="P1795" s="26" t="str">
        <f t="shared" si="138"/>
        <v/>
      </c>
      <c r="Q1795" s="26" t="str">
        <f t="shared" si="139"/>
        <v/>
      </c>
    </row>
    <row r="1796" spans="5:17">
      <c r="E1796" s="17">
        <v>1790</v>
      </c>
      <c r="F1796" s="17"/>
      <c r="G1796" s="40"/>
      <c r="H1796" s="43"/>
      <c r="I1796" s="20"/>
      <c r="J1796" s="17" t="s">
        <v>11</v>
      </c>
      <c r="K1796" s="23">
        <f t="shared" ca="1" si="140"/>
        <v>2.9219513740179925</v>
      </c>
      <c r="L1796" s="23"/>
      <c r="M1796" s="26" t="str">
        <f t="shared" si="141"/>
        <v/>
      </c>
      <c r="N1796" s="48"/>
      <c r="O1796" s="28" t="str">
        <f t="shared" si="137"/>
        <v/>
      </c>
      <c r="P1796" s="26" t="str">
        <f t="shared" si="138"/>
        <v/>
      </c>
      <c r="Q1796" s="26" t="str">
        <f t="shared" si="139"/>
        <v/>
      </c>
    </row>
    <row r="1797" spans="5:17">
      <c r="E1797" s="17">
        <v>1791</v>
      </c>
      <c r="F1797" s="17"/>
      <c r="G1797" s="40"/>
      <c r="H1797" s="43"/>
      <c r="I1797" s="20"/>
      <c r="J1797" s="17" t="s">
        <v>11</v>
      </c>
      <c r="K1797" s="23">
        <f t="shared" ca="1" si="140"/>
        <v>3.9180851324368855</v>
      </c>
      <c r="L1797" s="23"/>
      <c r="M1797" s="26" t="str">
        <f t="shared" si="141"/>
        <v/>
      </c>
      <c r="N1797" s="48"/>
      <c r="O1797" s="28" t="str">
        <f t="shared" si="137"/>
        <v/>
      </c>
      <c r="P1797" s="26" t="str">
        <f t="shared" si="138"/>
        <v/>
      </c>
      <c r="Q1797" s="26" t="str">
        <f t="shared" si="139"/>
        <v/>
      </c>
    </row>
    <row r="1798" spans="5:17">
      <c r="E1798" s="17">
        <v>1792</v>
      </c>
      <c r="F1798" s="17"/>
      <c r="G1798" s="40"/>
      <c r="H1798" s="43"/>
      <c r="I1798" s="20"/>
      <c r="J1798" s="17" t="s">
        <v>11</v>
      </c>
      <c r="K1798" s="23">
        <f t="shared" ca="1" si="140"/>
        <v>4.5015059714813725</v>
      </c>
      <c r="L1798" s="23"/>
      <c r="M1798" s="26" t="str">
        <f t="shared" si="141"/>
        <v/>
      </c>
      <c r="N1798" s="48"/>
      <c r="O1798" s="28" t="str">
        <f t="shared" si="137"/>
        <v/>
      </c>
      <c r="P1798" s="26" t="str">
        <f t="shared" si="138"/>
        <v/>
      </c>
      <c r="Q1798" s="26" t="str">
        <f t="shared" si="139"/>
        <v/>
      </c>
    </row>
    <row r="1799" spans="5:17">
      <c r="E1799" s="17">
        <v>1793</v>
      </c>
      <c r="F1799" s="17"/>
      <c r="G1799" s="40"/>
      <c r="H1799" s="43"/>
      <c r="I1799" s="20"/>
      <c r="J1799" s="17" t="s">
        <v>11</v>
      </c>
      <c r="K1799" s="23">
        <f t="shared" ca="1" si="140"/>
        <v>3.5521641838472227</v>
      </c>
      <c r="L1799" s="23"/>
      <c r="M1799" s="26" t="str">
        <f t="shared" si="141"/>
        <v/>
      </c>
      <c r="N1799" s="48"/>
      <c r="O1799" s="28" t="str">
        <f t="shared" si="137"/>
        <v/>
      </c>
      <c r="P1799" s="26" t="str">
        <f t="shared" si="138"/>
        <v/>
      </c>
      <c r="Q1799" s="26" t="str">
        <f t="shared" si="139"/>
        <v/>
      </c>
    </row>
    <row r="1800" spans="5:17">
      <c r="E1800" s="17">
        <v>1794</v>
      </c>
      <c r="F1800" s="17"/>
      <c r="G1800" s="40"/>
      <c r="H1800" s="43"/>
      <c r="I1800" s="20"/>
      <c r="J1800" s="17" t="s">
        <v>11</v>
      </c>
      <c r="K1800" s="23">
        <f t="shared" ca="1" si="140"/>
        <v>2.8187461589807365</v>
      </c>
      <c r="L1800" s="23"/>
      <c r="M1800" s="26" t="str">
        <f t="shared" si="141"/>
        <v/>
      </c>
      <c r="N1800" s="48"/>
      <c r="O1800" s="28" t="str">
        <f t="shared" si="137"/>
        <v/>
      </c>
      <c r="P1800" s="26" t="str">
        <f t="shared" si="138"/>
        <v/>
      </c>
      <c r="Q1800" s="26" t="str">
        <f t="shared" si="139"/>
        <v/>
      </c>
    </row>
    <row r="1801" spans="5:17">
      <c r="E1801" s="17">
        <v>1795</v>
      </c>
      <c r="F1801" s="17"/>
      <c r="G1801" s="40"/>
      <c r="H1801" s="43"/>
      <c r="I1801" s="20"/>
      <c r="J1801" s="17" t="s">
        <v>11</v>
      </c>
      <c r="K1801" s="23">
        <f t="shared" ca="1" si="140"/>
        <v>3.4065261748070763</v>
      </c>
      <c r="L1801" s="23"/>
      <c r="M1801" s="26" t="str">
        <f t="shared" si="141"/>
        <v/>
      </c>
      <c r="N1801" s="48"/>
      <c r="O1801" s="28" t="str">
        <f t="shared" ref="O1801:O1864" si="142">IF(N1801="GAGNÉ",K1801*M1801,IF(N1801="PERDU","0,00 €",""))</f>
        <v/>
      </c>
      <c r="P1801" s="26" t="str">
        <f t="shared" ref="P1801:P1864" si="143">IF(N1801="GAGNÉ",O1801-M1801,IF(N1801="PERDU",-M1801,""))</f>
        <v/>
      </c>
      <c r="Q1801" s="26" t="str">
        <f t="shared" ref="Q1801:Q1864" si="144">IF(N1801="GAGNÉ",O1801-M1801+Q1800,IF(N1801="PERDU",Q1800-M1801,""))</f>
        <v/>
      </c>
    </row>
    <row r="1802" spans="5:17">
      <c r="E1802" s="17">
        <v>1796</v>
      </c>
      <c r="F1802" s="17"/>
      <c r="G1802" s="40"/>
      <c r="H1802" s="43"/>
      <c r="I1802" s="20"/>
      <c r="J1802" s="17" t="s">
        <v>11</v>
      </c>
      <c r="K1802" s="23">
        <f t="shared" ca="1" si="140"/>
        <v>3.5693336857649052</v>
      </c>
      <c r="L1802" s="23"/>
      <c r="M1802" s="26" t="str">
        <f t="shared" si="141"/>
        <v/>
      </c>
      <c r="N1802" s="48"/>
      <c r="O1802" s="28" t="str">
        <f t="shared" si="142"/>
        <v/>
      </c>
      <c r="P1802" s="26" t="str">
        <f t="shared" si="143"/>
        <v/>
      </c>
      <c r="Q1802" s="26" t="str">
        <f t="shared" si="144"/>
        <v/>
      </c>
    </row>
    <row r="1803" spans="5:17">
      <c r="E1803" s="17">
        <v>1797</v>
      </c>
      <c r="F1803" s="17"/>
      <c r="G1803" s="40"/>
      <c r="H1803" s="43"/>
      <c r="I1803" s="20"/>
      <c r="J1803" s="17" t="s">
        <v>11</v>
      </c>
      <c r="K1803" s="23">
        <f t="shared" ca="1" si="140"/>
        <v>4.2645295773754031</v>
      </c>
      <c r="L1803" s="23"/>
      <c r="M1803" s="26" t="str">
        <f t="shared" si="141"/>
        <v/>
      </c>
      <c r="N1803" s="48"/>
      <c r="O1803" s="28" t="str">
        <f t="shared" si="142"/>
        <v/>
      </c>
      <c r="P1803" s="26" t="str">
        <f t="shared" si="143"/>
        <v/>
      </c>
      <c r="Q1803" s="26" t="str">
        <f t="shared" si="144"/>
        <v/>
      </c>
    </row>
    <row r="1804" spans="5:17">
      <c r="E1804" s="17">
        <v>1798</v>
      </c>
      <c r="F1804" s="17"/>
      <c r="G1804" s="40"/>
      <c r="H1804" s="43"/>
      <c r="I1804" s="20"/>
      <c r="J1804" s="17" t="s">
        <v>11</v>
      </c>
      <c r="K1804" s="23">
        <f t="shared" ca="1" si="140"/>
        <v>4.1405292532449529</v>
      </c>
      <c r="L1804" s="23"/>
      <c r="M1804" s="26" t="str">
        <f t="shared" si="141"/>
        <v/>
      </c>
      <c r="N1804" s="48"/>
      <c r="O1804" s="28" t="str">
        <f t="shared" si="142"/>
        <v/>
      </c>
      <c r="P1804" s="26" t="str">
        <f t="shared" si="143"/>
        <v/>
      </c>
      <c r="Q1804" s="26" t="str">
        <f t="shared" si="144"/>
        <v/>
      </c>
    </row>
    <row r="1805" spans="5:17">
      <c r="E1805" s="17">
        <v>1799</v>
      </c>
      <c r="F1805" s="17"/>
      <c r="G1805" s="40"/>
      <c r="H1805" s="43"/>
      <c r="I1805" s="20"/>
      <c r="J1805" s="17" t="s">
        <v>11</v>
      </c>
      <c r="K1805" s="23">
        <f t="shared" ca="1" si="140"/>
        <v>4.2686786079493126</v>
      </c>
      <c r="L1805" s="23"/>
      <c r="M1805" s="26" t="str">
        <f t="shared" si="141"/>
        <v/>
      </c>
      <c r="N1805" s="48"/>
      <c r="O1805" s="28" t="str">
        <f t="shared" si="142"/>
        <v/>
      </c>
      <c r="P1805" s="26" t="str">
        <f t="shared" si="143"/>
        <v/>
      </c>
      <c r="Q1805" s="26" t="str">
        <f t="shared" si="144"/>
        <v/>
      </c>
    </row>
    <row r="1806" spans="5:17">
      <c r="E1806" s="17">
        <v>1800</v>
      </c>
      <c r="F1806" s="17"/>
      <c r="G1806" s="40"/>
      <c r="H1806" s="43"/>
      <c r="I1806" s="20"/>
      <c r="J1806" s="17" t="s">
        <v>11</v>
      </c>
      <c r="K1806" s="23">
        <f t="shared" ca="1" si="140"/>
        <v>3.7779190228711168</v>
      </c>
      <c r="L1806" s="23"/>
      <c r="M1806" s="26" t="str">
        <f t="shared" si="141"/>
        <v/>
      </c>
      <c r="N1806" s="48"/>
      <c r="O1806" s="28" t="str">
        <f t="shared" si="142"/>
        <v/>
      </c>
      <c r="P1806" s="26" t="str">
        <f t="shared" si="143"/>
        <v/>
      </c>
      <c r="Q1806" s="26" t="str">
        <f t="shared" si="144"/>
        <v/>
      </c>
    </row>
    <row r="1807" spans="5:17">
      <c r="E1807" s="17">
        <v>1801</v>
      </c>
      <c r="F1807" s="17"/>
      <c r="G1807" s="40"/>
      <c r="H1807" s="43"/>
      <c r="I1807" s="20"/>
      <c r="J1807" s="17" t="s">
        <v>11</v>
      </c>
      <c r="K1807" s="23">
        <f t="shared" ca="1" si="140"/>
        <v>2.9795844014948405</v>
      </c>
      <c r="L1807" s="23"/>
      <c r="M1807" s="26" t="str">
        <f t="shared" si="141"/>
        <v/>
      </c>
      <c r="N1807" s="48"/>
      <c r="O1807" s="28" t="str">
        <f t="shared" si="142"/>
        <v/>
      </c>
      <c r="P1807" s="26" t="str">
        <f t="shared" si="143"/>
        <v/>
      </c>
      <c r="Q1807" s="26" t="str">
        <f t="shared" si="144"/>
        <v/>
      </c>
    </row>
    <row r="1808" spans="5:17">
      <c r="E1808" s="17">
        <v>1802</v>
      </c>
      <c r="F1808" s="17"/>
      <c r="G1808" s="40"/>
      <c r="H1808" s="43"/>
      <c r="I1808" s="20"/>
      <c r="J1808" s="17" t="s">
        <v>11</v>
      </c>
      <c r="K1808" s="23">
        <f t="shared" ca="1" si="140"/>
        <v>3.1587555631614004</v>
      </c>
      <c r="L1808" s="23"/>
      <c r="M1808" s="26" t="str">
        <f t="shared" si="141"/>
        <v/>
      </c>
      <c r="N1808" s="48"/>
      <c r="O1808" s="28" t="str">
        <f t="shared" si="142"/>
        <v/>
      </c>
      <c r="P1808" s="26" t="str">
        <f t="shared" si="143"/>
        <v/>
      </c>
      <c r="Q1808" s="26" t="str">
        <f t="shared" si="144"/>
        <v/>
      </c>
    </row>
    <row r="1809" spans="5:17">
      <c r="E1809" s="17">
        <v>1803</v>
      </c>
      <c r="F1809" s="17"/>
      <c r="G1809" s="40"/>
      <c r="H1809" s="43"/>
      <c r="I1809" s="20"/>
      <c r="J1809" s="17" t="s">
        <v>11</v>
      </c>
      <c r="K1809" s="23">
        <f t="shared" ca="1" si="140"/>
        <v>3.3477101678878149</v>
      </c>
      <c r="L1809" s="23"/>
      <c r="M1809" s="26" t="str">
        <f t="shared" si="141"/>
        <v/>
      </c>
      <c r="N1809" s="48"/>
      <c r="O1809" s="28" t="str">
        <f t="shared" si="142"/>
        <v/>
      </c>
      <c r="P1809" s="26" t="str">
        <f t="shared" si="143"/>
        <v/>
      </c>
      <c r="Q1809" s="26" t="str">
        <f t="shared" si="144"/>
        <v/>
      </c>
    </row>
    <row r="1810" spans="5:17">
      <c r="E1810" s="17">
        <v>1804</v>
      </c>
      <c r="F1810" s="17"/>
      <c r="G1810" s="40"/>
      <c r="H1810" s="43"/>
      <c r="I1810" s="20"/>
      <c r="J1810" s="17" t="s">
        <v>11</v>
      </c>
      <c r="K1810" s="23">
        <f t="shared" ca="1" si="140"/>
        <v>3.0449103909001005</v>
      </c>
      <c r="L1810" s="23"/>
      <c r="M1810" s="26" t="str">
        <f t="shared" si="141"/>
        <v/>
      </c>
      <c r="N1810" s="48"/>
      <c r="O1810" s="28" t="str">
        <f t="shared" si="142"/>
        <v/>
      </c>
      <c r="P1810" s="26" t="str">
        <f t="shared" si="143"/>
        <v/>
      </c>
      <c r="Q1810" s="26" t="str">
        <f t="shared" si="144"/>
        <v/>
      </c>
    </row>
    <row r="1811" spans="5:17">
      <c r="E1811" s="17">
        <v>1805</v>
      </c>
      <c r="F1811" s="17"/>
      <c r="G1811" s="40"/>
      <c r="H1811" s="43"/>
      <c r="I1811" s="20"/>
      <c r="J1811" s="17" t="s">
        <v>11</v>
      </c>
      <c r="K1811" s="23">
        <f t="shared" ca="1" si="140"/>
        <v>3.2700094326595615</v>
      </c>
      <c r="L1811" s="23"/>
      <c r="M1811" s="26" t="str">
        <f t="shared" si="141"/>
        <v/>
      </c>
      <c r="N1811" s="48"/>
      <c r="O1811" s="28" t="str">
        <f t="shared" si="142"/>
        <v/>
      </c>
      <c r="P1811" s="26" t="str">
        <f t="shared" si="143"/>
        <v/>
      </c>
      <c r="Q1811" s="26" t="str">
        <f t="shared" si="144"/>
        <v/>
      </c>
    </row>
    <row r="1812" spans="5:17">
      <c r="E1812" s="17">
        <v>1806</v>
      </c>
      <c r="F1812" s="17"/>
      <c r="G1812" s="40"/>
      <c r="H1812" s="43"/>
      <c r="I1812" s="20"/>
      <c r="J1812" s="17" t="s">
        <v>11</v>
      </c>
      <c r="K1812" s="23">
        <f t="shared" ca="1" si="140"/>
        <v>4.258078316716901</v>
      </c>
      <c r="L1812" s="23"/>
      <c r="M1812" s="26" t="str">
        <f t="shared" si="141"/>
        <v/>
      </c>
      <c r="N1812" s="48"/>
      <c r="O1812" s="28" t="str">
        <f t="shared" si="142"/>
        <v/>
      </c>
      <c r="P1812" s="26" t="str">
        <f t="shared" si="143"/>
        <v/>
      </c>
      <c r="Q1812" s="26" t="str">
        <f t="shared" si="144"/>
        <v/>
      </c>
    </row>
    <row r="1813" spans="5:17">
      <c r="E1813" s="17">
        <v>1807</v>
      </c>
      <c r="F1813" s="17"/>
      <c r="G1813" s="40"/>
      <c r="H1813" s="43"/>
      <c r="I1813" s="20"/>
      <c r="J1813" s="17" t="s">
        <v>11</v>
      </c>
      <c r="K1813" s="23">
        <f t="shared" ca="1" si="140"/>
        <v>4.5962020453657626</v>
      </c>
      <c r="L1813" s="23"/>
      <c r="M1813" s="26" t="str">
        <f t="shared" si="141"/>
        <v/>
      </c>
      <c r="N1813" s="48"/>
      <c r="O1813" s="28" t="str">
        <f t="shared" si="142"/>
        <v/>
      </c>
      <c r="P1813" s="26" t="str">
        <f t="shared" si="143"/>
        <v/>
      </c>
      <c r="Q1813" s="26" t="str">
        <f t="shared" si="144"/>
        <v/>
      </c>
    </row>
    <row r="1814" spans="5:17">
      <c r="E1814" s="17">
        <v>1808</v>
      </c>
      <c r="F1814" s="17"/>
      <c r="G1814" s="40"/>
      <c r="H1814" s="43"/>
      <c r="I1814" s="20"/>
      <c r="J1814" s="17" t="s">
        <v>11</v>
      </c>
      <c r="K1814" s="23">
        <f t="shared" ca="1" si="140"/>
        <v>4.5744718907562998</v>
      </c>
      <c r="L1814" s="23"/>
      <c r="M1814" s="26" t="str">
        <f t="shared" si="141"/>
        <v/>
      </c>
      <c r="N1814" s="48"/>
      <c r="O1814" s="28" t="str">
        <f t="shared" si="142"/>
        <v/>
      </c>
      <c r="P1814" s="26" t="str">
        <f t="shared" si="143"/>
        <v/>
      </c>
      <c r="Q1814" s="26" t="str">
        <f t="shared" si="144"/>
        <v/>
      </c>
    </row>
    <row r="1815" spans="5:17">
      <c r="E1815" s="17">
        <v>1809</v>
      </c>
      <c r="F1815" s="17"/>
      <c r="G1815" s="40"/>
      <c r="H1815" s="43"/>
      <c r="I1815" s="20"/>
      <c r="J1815" s="17" t="s">
        <v>11</v>
      </c>
      <c r="K1815" s="23">
        <f t="shared" ca="1" si="140"/>
        <v>4.2772356692519828</v>
      </c>
      <c r="L1815" s="23"/>
      <c r="M1815" s="26" t="str">
        <f t="shared" si="141"/>
        <v/>
      </c>
      <c r="N1815" s="48"/>
      <c r="O1815" s="28" t="str">
        <f t="shared" si="142"/>
        <v/>
      </c>
      <c r="P1815" s="26" t="str">
        <f t="shared" si="143"/>
        <v/>
      </c>
      <c r="Q1815" s="26" t="str">
        <f t="shared" si="144"/>
        <v/>
      </c>
    </row>
    <row r="1816" spans="5:17">
      <c r="E1816" s="17">
        <v>1810</v>
      </c>
      <c r="F1816" s="17"/>
      <c r="G1816" s="40"/>
      <c r="H1816" s="43"/>
      <c r="I1816" s="20"/>
      <c r="J1816" s="17" t="s">
        <v>11</v>
      </c>
      <c r="K1816" s="23">
        <f t="shared" ca="1" si="140"/>
        <v>3.4521012059617053</v>
      </c>
      <c r="L1816" s="23"/>
      <c r="M1816" s="26" t="str">
        <f t="shared" si="141"/>
        <v/>
      </c>
      <c r="N1816" s="48"/>
      <c r="O1816" s="28" t="str">
        <f t="shared" si="142"/>
        <v/>
      </c>
      <c r="P1816" s="26" t="str">
        <f t="shared" si="143"/>
        <v/>
      </c>
      <c r="Q1816" s="26" t="str">
        <f t="shared" si="144"/>
        <v/>
      </c>
    </row>
    <row r="1817" spans="5:17">
      <c r="E1817" s="17">
        <v>1811</v>
      </c>
      <c r="F1817" s="17"/>
      <c r="G1817" s="40"/>
      <c r="H1817" s="43"/>
      <c r="I1817" s="20"/>
      <c r="J1817" s="17" t="s">
        <v>11</v>
      </c>
      <c r="K1817" s="23">
        <f t="shared" ca="1" si="140"/>
        <v>4.1610909486878942</v>
      </c>
      <c r="L1817" s="23"/>
      <c r="M1817" s="26" t="str">
        <f t="shared" si="141"/>
        <v/>
      </c>
      <c r="N1817" s="48"/>
      <c r="O1817" s="28" t="str">
        <f t="shared" si="142"/>
        <v/>
      </c>
      <c r="P1817" s="26" t="str">
        <f t="shared" si="143"/>
        <v/>
      </c>
      <c r="Q1817" s="26" t="str">
        <f t="shared" si="144"/>
        <v/>
      </c>
    </row>
    <row r="1818" spans="5:17">
      <c r="E1818" s="17">
        <v>1812</v>
      </c>
      <c r="F1818" s="17"/>
      <c r="G1818" s="40"/>
      <c r="H1818" s="43"/>
      <c r="I1818" s="20"/>
      <c r="J1818" s="17" t="s">
        <v>11</v>
      </c>
      <c r="K1818" s="23">
        <f t="shared" ca="1" si="140"/>
        <v>3.2450184171383638</v>
      </c>
      <c r="L1818" s="23"/>
      <c r="M1818" s="26" t="str">
        <f t="shared" si="141"/>
        <v/>
      </c>
      <c r="N1818" s="48"/>
      <c r="O1818" s="28" t="str">
        <f t="shared" si="142"/>
        <v/>
      </c>
      <c r="P1818" s="26" t="str">
        <f t="shared" si="143"/>
        <v/>
      </c>
      <c r="Q1818" s="26" t="str">
        <f t="shared" si="144"/>
        <v/>
      </c>
    </row>
    <row r="1819" spans="5:17">
      <c r="E1819" s="17">
        <v>1813</v>
      </c>
      <c r="F1819" s="17"/>
      <c r="G1819" s="40"/>
      <c r="H1819" s="43"/>
      <c r="I1819" s="20"/>
      <c r="J1819" s="17" t="s">
        <v>11</v>
      </c>
      <c r="K1819" s="23">
        <f t="shared" ca="1" si="140"/>
        <v>2.9264279098882353</v>
      </c>
      <c r="L1819" s="23"/>
      <c r="M1819" s="26" t="str">
        <f t="shared" si="141"/>
        <v/>
      </c>
      <c r="N1819" s="48"/>
      <c r="O1819" s="28" t="str">
        <f t="shared" si="142"/>
        <v/>
      </c>
      <c r="P1819" s="26" t="str">
        <f t="shared" si="143"/>
        <v/>
      </c>
      <c r="Q1819" s="26" t="str">
        <f t="shared" si="144"/>
        <v/>
      </c>
    </row>
    <row r="1820" spans="5:17">
      <c r="E1820" s="17">
        <v>1814</v>
      </c>
      <c r="F1820" s="17"/>
      <c r="G1820" s="40"/>
      <c r="H1820" s="43"/>
      <c r="I1820" s="20"/>
      <c r="J1820" s="17" t="s">
        <v>11</v>
      </c>
      <c r="K1820" s="23">
        <f t="shared" ca="1" si="140"/>
        <v>3.9901422819385157</v>
      </c>
      <c r="L1820" s="23"/>
      <c r="M1820" s="26" t="str">
        <f t="shared" si="141"/>
        <v/>
      </c>
      <c r="N1820" s="48"/>
      <c r="O1820" s="28" t="str">
        <f t="shared" si="142"/>
        <v/>
      </c>
      <c r="P1820" s="26" t="str">
        <f t="shared" si="143"/>
        <v/>
      </c>
      <c r="Q1820" s="26" t="str">
        <f t="shared" si="144"/>
        <v/>
      </c>
    </row>
    <row r="1821" spans="5:17">
      <c r="E1821" s="17">
        <v>1815</v>
      </c>
      <c r="F1821" s="17"/>
      <c r="G1821" s="40"/>
      <c r="H1821" s="43"/>
      <c r="I1821" s="20"/>
      <c r="J1821" s="17" t="s">
        <v>11</v>
      </c>
      <c r="K1821" s="23">
        <f t="shared" ca="1" si="140"/>
        <v>3.637817150526657</v>
      </c>
      <c r="L1821" s="23"/>
      <c r="M1821" s="26" t="str">
        <f t="shared" si="141"/>
        <v/>
      </c>
      <c r="N1821" s="48"/>
      <c r="O1821" s="28" t="str">
        <f t="shared" si="142"/>
        <v/>
      </c>
      <c r="P1821" s="26" t="str">
        <f t="shared" si="143"/>
        <v/>
      </c>
      <c r="Q1821" s="26" t="str">
        <f t="shared" si="144"/>
        <v/>
      </c>
    </row>
    <row r="1822" spans="5:17">
      <c r="E1822" s="17">
        <v>1816</v>
      </c>
      <c r="F1822" s="17"/>
      <c r="G1822" s="40"/>
      <c r="H1822" s="43"/>
      <c r="I1822" s="20"/>
      <c r="J1822" s="17" t="s">
        <v>11</v>
      </c>
      <c r="K1822" s="23">
        <f t="shared" ca="1" si="140"/>
        <v>4.306442583891485</v>
      </c>
      <c r="L1822" s="23"/>
      <c r="M1822" s="26" t="str">
        <f t="shared" si="141"/>
        <v/>
      </c>
      <c r="N1822" s="48"/>
      <c r="O1822" s="28" t="str">
        <f t="shared" si="142"/>
        <v/>
      </c>
      <c r="P1822" s="26" t="str">
        <f t="shared" si="143"/>
        <v/>
      </c>
      <c r="Q1822" s="26" t="str">
        <f t="shared" si="144"/>
        <v/>
      </c>
    </row>
    <row r="1823" spans="5:17">
      <c r="E1823" s="17">
        <v>1817</v>
      </c>
      <c r="F1823" s="17"/>
      <c r="G1823" s="40"/>
      <c r="H1823" s="43"/>
      <c r="I1823" s="20"/>
      <c r="J1823" s="17" t="s">
        <v>11</v>
      </c>
      <c r="K1823" s="23">
        <f t="shared" ca="1" si="140"/>
        <v>4.1594986468150363</v>
      </c>
      <c r="L1823" s="23"/>
      <c r="M1823" s="26" t="str">
        <f t="shared" si="141"/>
        <v/>
      </c>
      <c r="N1823" s="48"/>
      <c r="O1823" s="28" t="str">
        <f t="shared" si="142"/>
        <v/>
      </c>
      <c r="P1823" s="26" t="str">
        <f t="shared" si="143"/>
        <v/>
      </c>
      <c r="Q1823" s="26" t="str">
        <f t="shared" si="144"/>
        <v/>
      </c>
    </row>
    <row r="1824" spans="5:17">
      <c r="E1824" s="17">
        <v>1818</v>
      </c>
      <c r="F1824" s="17"/>
      <c r="G1824" s="40"/>
      <c r="H1824" s="43"/>
      <c r="I1824" s="20"/>
      <c r="J1824" s="17" t="s">
        <v>11</v>
      </c>
      <c r="K1824" s="23">
        <f t="shared" ca="1" si="140"/>
        <v>4.48961507967031</v>
      </c>
      <c r="L1824" s="23"/>
      <c r="M1824" s="26" t="str">
        <f t="shared" si="141"/>
        <v/>
      </c>
      <c r="N1824" s="48"/>
      <c r="O1824" s="28" t="str">
        <f t="shared" si="142"/>
        <v/>
      </c>
      <c r="P1824" s="26" t="str">
        <f t="shared" si="143"/>
        <v/>
      </c>
      <c r="Q1824" s="26" t="str">
        <f t="shared" si="144"/>
        <v/>
      </c>
    </row>
    <row r="1825" spans="5:17">
      <c r="E1825" s="17">
        <v>1819</v>
      </c>
      <c r="F1825" s="17"/>
      <c r="G1825" s="40"/>
      <c r="H1825" s="43"/>
      <c r="I1825" s="20"/>
      <c r="J1825" s="17" t="s">
        <v>11</v>
      </c>
      <c r="K1825" s="23">
        <f t="shared" ca="1" si="140"/>
        <v>4.2920336465991893</v>
      </c>
      <c r="L1825" s="23"/>
      <c r="M1825" s="26" t="str">
        <f t="shared" si="141"/>
        <v/>
      </c>
      <c r="N1825" s="48"/>
      <c r="O1825" s="28" t="str">
        <f t="shared" si="142"/>
        <v/>
      </c>
      <c r="P1825" s="26" t="str">
        <f t="shared" si="143"/>
        <v/>
      </c>
      <c r="Q1825" s="26" t="str">
        <f t="shared" si="144"/>
        <v/>
      </c>
    </row>
    <row r="1826" spans="5:17">
      <c r="E1826" s="17">
        <v>1820</v>
      </c>
      <c r="F1826" s="17"/>
      <c r="G1826" s="40"/>
      <c r="H1826" s="43"/>
      <c r="I1826" s="20"/>
      <c r="J1826" s="17" t="s">
        <v>11</v>
      </c>
      <c r="K1826" s="23">
        <f t="shared" ca="1" si="140"/>
        <v>3.7360222370673255</v>
      </c>
      <c r="L1826" s="23"/>
      <c r="M1826" s="26" t="str">
        <f t="shared" si="141"/>
        <v/>
      </c>
      <c r="N1826" s="48"/>
      <c r="O1826" s="28" t="str">
        <f t="shared" si="142"/>
        <v/>
      </c>
      <c r="P1826" s="26" t="str">
        <f t="shared" si="143"/>
        <v/>
      </c>
      <c r="Q1826" s="26" t="str">
        <f t="shared" si="144"/>
        <v/>
      </c>
    </row>
    <row r="1827" spans="5:17">
      <c r="E1827" s="17">
        <v>1821</v>
      </c>
      <c r="F1827" s="17"/>
      <c r="G1827" s="40"/>
      <c r="H1827" s="43"/>
      <c r="I1827" s="20"/>
      <c r="J1827" s="17" t="s">
        <v>11</v>
      </c>
      <c r="K1827" s="23">
        <f t="shared" ca="1" si="140"/>
        <v>3.7035246480970372</v>
      </c>
      <c r="L1827" s="23"/>
      <c r="M1827" s="26" t="str">
        <f t="shared" si="141"/>
        <v/>
      </c>
      <c r="N1827" s="48"/>
      <c r="O1827" s="28" t="str">
        <f t="shared" si="142"/>
        <v/>
      </c>
      <c r="P1827" s="26" t="str">
        <f t="shared" si="143"/>
        <v/>
      </c>
      <c r="Q1827" s="26" t="str">
        <f t="shared" si="144"/>
        <v/>
      </c>
    </row>
    <row r="1828" spans="5:17">
      <c r="E1828" s="17">
        <v>1822</v>
      </c>
      <c r="F1828" s="17"/>
      <c r="G1828" s="40"/>
      <c r="H1828" s="43"/>
      <c r="I1828" s="20"/>
      <c r="J1828" s="17" t="s">
        <v>11</v>
      </c>
      <c r="K1828" s="23">
        <f t="shared" ca="1" si="140"/>
        <v>3.5720363193299498</v>
      </c>
      <c r="L1828" s="23"/>
      <c r="M1828" s="26" t="str">
        <f t="shared" si="141"/>
        <v/>
      </c>
      <c r="N1828" s="48"/>
      <c r="O1828" s="28" t="str">
        <f t="shared" si="142"/>
        <v/>
      </c>
      <c r="P1828" s="26" t="str">
        <f t="shared" si="143"/>
        <v/>
      </c>
      <c r="Q1828" s="26" t="str">
        <f t="shared" si="144"/>
        <v/>
      </c>
    </row>
    <row r="1829" spans="5:17">
      <c r="E1829" s="17">
        <v>1823</v>
      </c>
      <c r="F1829" s="17"/>
      <c r="G1829" s="40"/>
      <c r="H1829" s="43"/>
      <c r="I1829" s="20"/>
      <c r="J1829" s="17" t="s">
        <v>11</v>
      </c>
      <c r="K1829" s="23">
        <f t="shared" ca="1" si="140"/>
        <v>4.1121685938514982</v>
      </c>
      <c r="L1829" s="23"/>
      <c r="M1829" s="26" t="str">
        <f t="shared" si="141"/>
        <v/>
      </c>
      <c r="N1829" s="48"/>
      <c r="O1829" s="28" t="str">
        <f t="shared" si="142"/>
        <v/>
      </c>
      <c r="P1829" s="26" t="str">
        <f t="shared" si="143"/>
        <v/>
      </c>
      <c r="Q1829" s="26" t="str">
        <f t="shared" si="144"/>
        <v/>
      </c>
    </row>
    <row r="1830" spans="5:17">
      <c r="E1830" s="17">
        <v>1824</v>
      </c>
      <c r="F1830" s="17"/>
      <c r="G1830" s="40"/>
      <c r="H1830" s="43"/>
      <c r="I1830" s="20"/>
      <c r="J1830" s="17" t="s">
        <v>11</v>
      </c>
      <c r="K1830" s="23">
        <f t="shared" ca="1" si="140"/>
        <v>3.1091367001200774</v>
      </c>
      <c r="L1830" s="23"/>
      <c r="M1830" s="26" t="str">
        <f t="shared" si="141"/>
        <v/>
      </c>
      <c r="N1830" s="48"/>
      <c r="O1830" s="28" t="str">
        <f t="shared" si="142"/>
        <v/>
      </c>
      <c r="P1830" s="26" t="str">
        <f t="shared" si="143"/>
        <v/>
      </c>
      <c r="Q1830" s="26" t="str">
        <f t="shared" si="144"/>
        <v/>
      </c>
    </row>
    <row r="1831" spans="5:17">
      <c r="E1831" s="17">
        <v>1825</v>
      </c>
      <c r="F1831" s="17"/>
      <c r="G1831" s="40"/>
      <c r="H1831" s="43"/>
      <c r="I1831" s="20"/>
      <c r="J1831" s="17" t="s">
        <v>11</v>
      </c>
      <c r="K1831" s="23">
        <f t="shared" ca="1" si="140"/>
        <v>3.9910072057976596</v>
      </c>
      <c r="L1831" s="23"/>
      <c r="M1831" s="26" t="str">
        <f t="shared" si="141"/>
        <v/>
      </c>
      <c r="N1831" s="48"/>
      <c r="O1831" s="28" t="str">
        <f t="shared" si="142"/>
        <v/>
      </c>
      <c r="P1831" s="26" t="str">
        <f t="shared" si="143"/>
        <v/>
      </c>
      <c r="Q1831" s="26" t="str">
        <f t="shared" si="144"/>
        <v/>
      </c>
    </row>
    <row r="1832" spans="5:17">
      <c r="E1832" s="17">
        <v>1826</v>
      </c>
      <c r="F1832" s="17"/>
      <c r="G1832" s="40"/>
      <c r="H1832" s="43"/>
      <c r="I1832" s="20"/>
      <c r="J1832" s="17" t="s">
        <v>11</v>
      </c>
      <c r="K1832" s="23">
        <f t="shared" ca="1" si="140"/>
        <v>4.5743585332334815</v>
      </c>
      <c r="L1832" s="23"/>
      <c r="M1832" s="26" t="str">
        <f t="shared" si="141"/>
        <v/>
      </c>
      <c r="N1832" s="48"/>
      <c r="O1832" s="28" t="str">
        <f t="shared" si="142"/>
        <v/>
      </c>
      <c r="P1832" s="26" t="str">
        <f t="shared" si="143"/>
        <v/>
      </c>
      <c r="Q1832" s="26" t="str">
        <f t="shared" si="144"/>
        <v/>
      </c>
    </row>
    <row r="1833" spans="5:17">
      <c r="E1833" s="17">
        <v>1827</v>
      </c>
      <c r="F1833" s="17"/>
      <c r="G1833" s="40"/>
      <c r="H1833" s="43"/>
      <c r="I1833" s="20"/>
      <c r="J1833" s="17" t="s">
        <v>11</v>
      </c>
      <c r="K1833" s="23">
        <f t="shared" ca="1" si="140"/>
        <v>3.041336015815844</v>
      </c>
      <c r="L1833" s="23"/>
      <c r="M1833" s="26" t="str">
        <f t="shared" si="141"/>
        <v/>
      </c>
      <c r="N1833" s="48"/>
      <c r="O1833" s="28" t="str">
        <f t="shared" si="142"/>
        <v/>
      </c>
      <c r="P1833" s="26" t="str">
        <f t="shared" si="143"/>
        <v/>
      </c>
      <c r="Q1833" s="26" t="str">
        <f t="shared" si="144"/>
        <v/>
      </c>
    </row>
    <row r="1834" spans="5:17">
      <c r="E1834" s="17">
        <v>1828</v>
      </c>
      <c r="F1834" s="17"/>
      <c r="G1834" s="40"/>
      <c r="H1834" s="43"/>
      <c r="I1834" s="20"/>
      <c r="J1834" s="17" t="s">
        <v>11</v>
      </c>
      <c r="K1834" s="23">
        <f t="shared" ca="1" si="140"/>
        <v>3.915858656144517</v>
      </c>
      <c r="L1834" s="23"/>
      <c r="M1834" s="26" t="str">
        <f t="shared" si="141"/>
        <v/>
      </c>
      <c r="N1834" s="48"/>
      <c r="O1834" s="28" t="str">
        <f t="shared" si="142"/>
        <v/>
      </c>
      <c r="P1834" s="26" t="str">
        <f t="shared" si="143"/>
        <v/>
      </c>
      <c r="Q1834" s="26" t="str">
        <f t="shared" si="144"/>
        <v/>
      </c>
    </row>
    <row r="1835" spans="5:17">
      <c r="E1835" s="17">
        <v>1829</v>
      </c>
      <c r="F1835" s="17"/>
      <c r="G1835" s="40"/>
      <c r="H1835" s="43"/>
      <c r="I1835" s="20"/>
      <c r="J1835" s="17" t="s">
        <v>11</v>
      </c>
      <c r="K1835" s="23">
        <f t="shared" ref="K1835:K1898" ca="1" si="145">2.75+RAND()*(4.6-2.75)</f>
        <v>3.4607324295666895</v>
      </c>
      <c r="L1835" s="23"/>
      <c r="M1835" s="26" t="str">
        <f t="shared" si="141"/>
        <v/>
      </c>
      <c r="N1835" s="48"/>
      <c r="O1835" s="28" t="str">
        <f t="shared" si="142"/>
        <v/>
      </c>
      <c r="P1835" s="26" t="str">
        <f t="shared" si="143"/>
        <v/>
      </c>
      <c r="Q1835" s="26" t="str">
        <f t="shared" si="144"/>
        <v/>
      </c>
    </row>
    <row r="1836" spans="5:17">
      <c r="E1836" s="17">
        <v>1830</v>
      </c>
      <c r="F1836" s="17"/>
      <c r="G1836" s="40"/>
      <c r="H1836" s="43"/>
      <c r="I1836" s="20"/>
      <c r="J1836" s="17" t="s">
        <v>11</v>
      </c>
      <c r="K1836" s="23">
        <f t="shared" ca="1" si="145"/>
        <v>3.8763637678798402</v>
      </c>
      <c r="L1836" s="23"/>
      <c r="M1836" s="26" t="str">
        <f t="shared" si="141"/>
        <v/>
      </c>
      <c r="N1836" s="48"/>
      <c r="O1836" s="28" t="str">
        <f t="shared" si="142"/>
        <v/>
      </c>
      <c r="P1836" s="26" t="str">
        <f t="shared" si="143"/>
        <v/>
      </c>
      <c r="Q1836" s="26" t="str">
        <f t="shared" si="144"/>
        <v/>
      </c>
    </row>
    <row r="1837" spans="5:17">
      <c r="E1837" s="17">
        <v>1831</v>
      </c>
      <c r="F1837" s="17"/>
      <c r="G1837" s="40"/>
      <c r="H1837" s="43"/>
      <c r="I1837" s="20"/>
      <c r="J1837" s="17" t="s">
        <v>11</v>
      </c>
      <c r="K1837" s="23">
        <f t="shared" ca="1" si="145"/>
        <v>3.5322982165332419</v>
      </c>
      <c r="L1837" s="23"/>
      <c r="M1837" s="26" t="str">
        <f t="shared" si="141"/>
        <v/>
      </c>
      <c r="N1837" s="48"/>
      <c r="O1837" s="28" t="str">
        <f t="shared" si="142"/>
        <v/>
      </c>
      <c r="P1837" s="26" t="str">
        <f t="shared" si="143"/>
        <v/>
      </c>
      <c r="Q1837" s="26" t="str">
        <f t="shared" si="144"/>
        <v/>
      </c>
    </row>
    <row r="1838" spans="5:17">
      <c r="E1838" s="17">
        <v>1832</v>
      </c>
      <c r="F1838" s="17"/>
      <c r="G1838" s="40"/>
      <c r="H1838" s="43"/>
      <c r="I1838" s="20"/>
      <c r="J1838" s="17" t="s">
        <v>11</v>
      </c>
      <c r="K1838" s="23">
        <f t="shared" ca="1" si="145"/>
        <v>4.2756215656998613</v>
      </c>
      <c r="L1838" s="23"/>
      <c r="M1838" s="26" t="str">
        <f t="shared" si="141"/>
        <v/>
      </c>
      <c r="N1838" s="48"/>
      <c r="O1838" s="28" t="str">
        <f t="shared" si="142"/>
        <v/>
      </c>
      <c r="P1838" s="26" t="str">
        <f t="shared" si="143"/>
        <v/>
      </c>
      <c r="Q1838" s="26" t="str">
        <f t="shared" si="144"/>
        <v/>
      </c>
    </row>
    <row r="1839" spans="5:17">
      <c r="E1839" s="17">
        <v>1833</v>
      </c>
      <c r="F1839" s="17"/>
      <c r="G1839" s="40"/>
      <c r="H1839" s="43"/>
      <c r="I1839" s="20"/>
      <c r="J1839" s="17" t="s">
        <v>11</v>
      </c>
      <c r="K1839" s="23">
        <f t="shared" ca="1" si="145"/>
        <v>3.089729933097261</v>
      </c>
      <c r="L1839" s="23"/>
      <c r="M1839" s="26" t="str">
        <f t="shared" si="141"/>
        <v/>
      </c>
      <c r="N1839" s="48"/>
      <c r="O1839" s="28" t="str">
        <f t="shared" si="142"/>
        <v/>
      </c>
      <c r="P1839" s="26" t="str">
        <f t="shared" si="143"/>
        <v/>
      </c>
      <c r="Q1839" s="26" t="str">
        <f t="shared" si="144"/>
        <v/>
      </c>
    </row>
    <row r="1840" spans="5:17">
      <c r="E1840" s="17">
        <v>1834</v>
      </c>
      <c r="F1840" s="17"/>
      <c r="G1840" s="40"/>
      <c r="H1840" s="43"/>
      <c r="I1840" s="20"/>
      <c r="J1840" s="17" t="s">
        <v>11</v>
      </c>
      <c r="K1840" s="23">
        <f t="shared" ca="1" si="145"/>
        <v>3.3743360459065634</v>
      </c>
      <c r="L1840" s="23"/>
      <c r="M1840" s="26" t="str">
        <f t="shared" si="141"/>
        <v/>
      </c>
      <c r="N1840" s="48"/>
      <c r="O1840" s="28" t="str">
        <f t="shared" si="142"/>
        <v/>
      </c>
      <c r="P1840" s="26" t="str">
        <f t="shared" si="143"/>
        <v/>
      </c>
      <c r="Q1840" s="26" t="str">
        <f t="shared" si="144"/>
        <v/>
      </c>
    </row>
    <row r="1841" spans="5:17">
      <c r="E1841" s="17">
        <v>1835</v>
      </c>
      <c r="F1841" s="17"/>
      <c r="G1841" s="40"/>
      <c r="H1841" s="43"/>
      <c r="I1841" s="20"/>
      <c r="J1841" s="17" t="s">
        <v>11</v>
      </c>
      <c r="K1841" s="23">
        <f t="shared" ca="1" si="145"/>
        <v>4.3483091991198846</v>
      </c>
      <c r="L1841" s="23"/>
      <c r="M1841" s="26" t="str">
        <f t="shared" si="141"/>
        <v/>
      </c>
      <c r="N1841" s="48"/>
      <c r="O1841" s="28" t="str">
        <f t="shared" si="142"/>
        <v/>
      </c>
      <c r="P1841" s="26" t="str">
        <f t="shared" si="143"/>
        <v/>
      </c>
      <c r="Q1841" s="26" t="str">
        <f t="shared" si="144"/>
        <v/>
      </c>
    </row>
    <row r="1842" spans="5:17">
      <c r="E1842" s="17">
        <v>1836</v>
      </c>
      <c r="F1842" s="17"/>
      <c r="G1842" s="40"/>
      <c r="H1842" s="43"/>
      <c r="I1842" s="20"/>
      <c r="J1842" s="17" t="s">
        <v>11</v>
      </c>
      <c r="K1842" s="23">
        <f t="shared" ca="1" si="145"/>
        <v>3.655449631580634</v>
      </c>
      <c r="L1842" s="23"/>
      <c r="M1842" s="26" t="str">
        <f t="shared" si="141"/>
        <v/>
      </c>
      <c r="N1842" s="48"/>
      <c r="O1842" s="28" t="str">
        <f t="shared" si="142"/>
        <v/>
      </c>
      <c r="P1842" s="26" t="str">
        <f t="shared" si="143"/>
        <v/>
      </c>
      <c r="Q1842" s="26" t="str">
        <f t="shared" si="144"/>
        <v/>
      </c>
    </row>
    <row r="1843" spans="5:17">
      <c r="E1843" s="17">
        <v>1837</v>
      </c>
      <c r="F1843" s="17"/>
      <c r="G1843" s="40"/>
      <c r="H1843" s="43"/>
      <c r="I1843" s="20"/>
      <c r="J1843" s="17" t="s">
        <v>11</v>
      </c>
      <c r="K1843" s="23">
        <f t="shared" ca="1" si="145"/>
        <v>3.9434224116627692</v>
      </c>
      <c r="L1843" s="23"/>
      <c r="M1843" s="26" t="str">
        <f t="shared" si="141"/>
        <v/>
      </c>
      <c r="N1843" s="48"/>
      <c r="O1843" s="28" t="str">
        <f t="shared" si="142"/>
        <v/>
      </c>
      <c r="P1843" s="26" t="str">
        <f t="shared" si="143"/>
        <v/>
      </c>
      <c r="Q1843" s="26" t="str">
        <f t="shared" si="144"/>
        <v/>
      </c>
    </row>
    <row r="1844" spans="5:17">
      <c r="E1844" s="17">
        <v>1838</v>
      </c>
      <c r="F1844" s="17"/>
      <c r="G1844" s="40"/>
      <c r="H1844" s="43"/>
      <c r="I1844" s="20"/>
      <c r="J1844" s="17" t="s">
        <v>11</v>
      </c>
      <c r="K1844" s="23">
        <f t="shared" ca="1" si="145"/>
        <v>3.3343352760248544</v>
      </c>
      <c r="L1844" s="23"/>
      <c r="M1844" s="26" t="str">
        <f t="shared" si="141"/>
        <v/>
      </c>
      <c r="N1844" s="48"/>
      <c r="O1844" s="28" t="str">
        <f t="shared" si="142"/>
        <v/>
      </c>
      <c r="P1844" s="26" t="str">
        <f t="shared" si="143"/>
        <v/>
      </c>
      <c r="Q1844" s="26" t="str">
        <f t="shared" si="144"/>
        <v/>
      </c>
    </row>
    <row r="1845" spans="5:17">
      <c r="E1845" s="17">
        <v>1839</v>
      </c>
      <c r="F1845" s="17"/>
      <c r="G1845" s="40"/>
      <c r="H1845" s="43"/>
      <c r="I1845" s="20"/>
      <c r="J1845" s="17" t="s">
        <v>11</v>
      </c>
      <c r="K1845" s="23">
        <f t="shared" ca="1" si="145"/>
        <v>4.0854067741210667</v>
      </c>
      <c r="L1845" s="23"/>
      <c r="M1845" s="26" t="str">
        <f t="shared" si="141"/>
        <v/>
      </c>
      <c r="N1845" s="48"/>
      <c r="O1845" s="28" t="str">
        <f t="shared" si="142"/>
        <v/>
      </c>
      <c r="P1845" s="26" t="str">
        <f t="shared" si="143"/>
        <v/>
      </c>
      <c r="Q1845" s="26" t="str">
        <f t="shared" si="144"/>
        <v/>
      </c>
    </row>
    <row r="1846" spans="5:17">
      <c r="E1846" s="17">
        <v>1840</v>
      </c>
      <c r="F1846" s="17"/>
      <c r="G1846" s="40"/>
      <c r="H1846" s="43"/>
      <c r="I1846" s="20"/>
      <c r="J1846" s="17" t="s">
        <v>11</v>
      </c>
      <c r="K1846" s="23">
        <f t="shared" ca="1" si="145"/>
        <v>3.9403160018518149</v>
      </c>
      <c r="L1846" s="23"/>
      <c r="M1846" s="26" t="str">
        <f t="shared" ref="M1846:M1909" si="146">IF(N1845="","",IF(OR(N1845="REPORTÉ",N1845="ANNULÉ"),M1845,IF(N1845="GAGNÉ",M1843,M1844+M1845)))</f>
        <v/>
      </c>
      <c r="N1846" s="48"/>
      <c r="O1846" s="28" t="str">
        <f t="shared" si="142"/>
        <v/>
      </c>
      <c r="P1846" s="26" t="str">
        <f t="shared" si="143"/>
        <v/>
      </c>
      <c r="Q1846" s="26" t="str">
        <f t="shared" si="144"/>
        <v/>
      </c>
    </row>
    <row r="1847" spans="5:17">
      <c r="E1847" s="17">
        <v>1841</v>
      </c>
      <c r="F1847" s="17"/>
      <c r="G1847" s="40"/>
      <c r="H1847" s="43"/>
      <c r="I1847" s="20"/>
      <c r="J1847" s="17" t="s">
        <v>11</v>
      </c>
      <c r="K1847" s="23">
        <f t="shared" ca="1" si="145"/>
        <v>2.9056907315084173</v>
      </c>
      <c r="L1847" s="23"/>
      <c r="M1847" s="26" t="str">
        <f t="shared" si="146"/>
        <v/>
      </c>
      <c r="N1847" s="48"/>
      <c r="O1847" s="28" t="str">
        <f t="shared" si="142"/>
        <v/>
      </c>
      <c r="P1847" s="26" t="str">
        <f t="shared" si="143"/>
        <v/>
      </c>
      <c r="Q1847" s="26" t="str">
        <f t="shared" si="144"/>
        <v/>
      </c>
    </row>
    <row r="1848" spans="5:17">
      <c r="E1848" s="17">
        <v>1842</v>
      </c>
      <c r="F1848" s="17"/>
      <c r="G1848" s="40"/>
      <c r="H1848" s="43"/>
      <c r="I1848" s="20"/>
      <c r="J1848" s="17" t="s">
        <v>11</v>
      </c>
      <c r="K1848" s="23">
        <f t="shared" ca="1" si="145"/>
        <v>3.1081428299897755</v>
      </c>
      <c r="L1848" s="23"/>
      <c r="M1848" s="26" t="str">
        <f t="shared" si="146"/>
        <v/>
      </c>
      <c r="N1848" s="48"/>
      <c r="O1848" s="28" t="str">
        <f t="shared" si="142"/>
        <v/>
      </c>
      <c r="P1848" s="26" t="str">
        <f t="shared" si="143"/>
        <v/>
      </c>
      <c r="Q1848" s="26" t="str">
        <f t="shared" si="144"/>
        <v/>
      </c>
    </row>
    <row r="1849" spans="5:17">
      <c r="E1849" s="17">
        <v>1843</v>
      </c>
      <c r="F1849" s="17"/>
      <c r="G1849" s="40"/>
      <c r="H1849" s="43"/>
      <c r="I1849" s="20"/>
      <c r="J1849" s="17" t="s">
        <v>11</v>
      </c>
      <c r="K1849" s="23">
        <f t="shared" ca="1" si="145"/>
        <v>3.7288177879759168</v>
      </c>
      <c r="L1849" s="23"/>
      <c r="M1849" s="26" t="str">
        <f t="shared" si="146"/>
        <v/>
      </c>
      <c r="N1849" s="48"/>
      <c r="O1849" s="28" t="str">
        <f t="shared" si="142"/>
        <v/>
      </c>
      <c r="P1849" s="26" t="str">
        <f t="shared" si="143"/>
        <v/>
      </c>
      <c r="Q1849" s="26" t="str">
        <f t="shared" si="144"/>
        <v/>
      </c>
    </row>
    <row r="1850" spans="5:17">
      <c r="E1850" s="17">
        <v>1844</v>
      </c>
      <c r="F1850" s="17"/>
      <c r="G1850" s="40"/>
      <c r="H1850" s="43"/>
      <c r="I1850" s="20"/>
      <c r="J1850" s="17" t="s">
        <v>11</v>
      </c>
      <c r="K1850" s="23">
        <f t="shared" ca="1" si="145"/>
        <v>3.649657304227695</v>
      </c>
      <c r="L1850" s="23"/>
      <c r="M1850" s="26" t="str">
        <f t="shared" si="146"/>
        <v/>
      </c>
      <c r="N1850" s="48"/>
      <c r="O1850" s="28" t="str">
        <f t="shared" si="142"/>
        <v/>
      </c>
      <c r="P1850" s="26" t="str">
        <f t="shared" si="143"/>
        <v/>
      </c>
      <c r="Q1850" s="26" t="str">
        <f t="shared" si="144"/>
        <v/>
      </c>
    </row>
    <row r="1851" spans="5:17">
      <c r="E1851" s="17">
        <v>1845</v>
      </c>
      <c r="F1851" s="17"/>
      <c r="G1851" s="40"/>
      <c r="H1851" s="43"/>
      <c r="I1851" s="20"/>
      <c r="J1851" s="17" t="s">
        <v>11</v>
      </c>
      <c r="K1851" s="23">
        <f t="shared" ca="1" si="145"/>
        <v>3.1569727083644721</v>
      </c>
      <c r="L1851" s="23"/>
      <c r="M1851" s="26" t="str">
        <f t="shared" si="146"/>
        <v/>
      </c>
      <c r="N1851" s="48"/>
      <c r="O1851" s="28" t="str">
        <f t="shared" si="142"/>
        <v/>
      </c>
      <c r="P1851" s="26" t="str">
        <f t="shared" si="143"/>
        <v/>
      </c>
      <c r="Q1851" s="26" t="str">
        <f t="shared" si="144"/>
        <v/>
      </c>
    </row>
    <row r="1852" spans="5:17">
      <c r="E1852" s="17">
        <v>1846</v>
      </c>
      <c r="F1852" s="17"/>
      <c r="G1852" s="40"/>
      <c r="H1852" s="43"/>
      <c r="I1852" s="20"/>
      <c r="J1852" s="17" t="s">
        <v>11</v>
      </c>
      <c r="K1852" s="23">
        <f t="shared" ca="1" si="145"/>
        <v>3.7383585622189828</v>
      </c>
      <c r="L1852" s="23"/>
      <c r="M1852" s="26" t="str">
        <f t="shared" si="146"/>
        <v/>
      </c>
      <c r="N1852" s="48"/>
      <c r="O1852" s="28" t="str">
        <f t="shared" si="142"/>
        <v/>
      </c>
      <c r="P1852" s="26" t="str">
        <f t="shared" si="143"/>
        <v/>
      </c>
      <c r="Q1852" s="26" t="str">
        <f t="shared" si="144"/>
        <v/>
      </c>
    </row>
    <row r="1853" spans="5:17">
      <c r="E1853" s="17">
        <v>1847</v>
      </c>
      <c r="F1853" s="17"/>
      <c r="G1853" s="40"/>
      <c r="H1853" s="43"/>
      <c r="I1853" s="20"/>
      <c r="J1853" s="17" t="s">
        <v>11</v>
      </c>
      <c r="K1853" s="23">
        <f t="shared" ca="1" si="145"/>
        <v>2.7817754212515524</v>
      </c>
      <c r="L1853" s="23"/>
      <c r="M1853" s="26" t="str">
        <f t="shared" si="146"/>
        <v/>
      </c>
      <c r="N1853" s="48"/>
      <c r="O1853" s="28" t="str">
        <f t="shared" si="142"/>
        <v/>
      </c>
      <c r="P1853" s="26" t="str">
        <f t="shared" si="143"/>
        <v/>
      </c>
      <c r="Q1853" s="26" t="str">
        <f t="shared" si="144"/>
        <v/>
      </c>
    </row>
    <row r="1854" spans="5:17">
      <c r="E1854" s="17">
        <v>1848</v>
      </c>
      <c r="F1854" s="17"/>
      <c r="G1854" s="40"/>
      <c r="H1854" s="43"/>
      <c r="I1854" s="20"/>
      <c r="J1854" s="17" t="s">
        <v>11</v>
      </c>
      <c r="K1854" s="23">
        <f t="shared" ca="1" si="145"/>
        <v>4.1590330313664499</v>
      </c>
      <c r="L1854" s="23"/>
      <c r="M1854" s="26" t="str">
        <f t="shared" si="146"/>
        <v/>
      </c>
      <c r="N1854" s="48"/>
      <c r="O1854" s="28" t="str">
        <f t="shared" si="142"/>
        <v/>
      </c>
      <c r="P1854" s="26" t="str">
        <f t="shared" si="143"/>
        <v/>
      </c>
      <c r="Q1854" s="26" t="str">
        <f t="shared" si="144"/>
        <v/>
      </c>
    </row>
    <row r="1855" spans="5:17">
      <c r="E1855" s="17">
        <v>1849</v>
      </c>
      <c r="F1855" s="17"/>
      <c r="G1855" s="40"/>
      <c r="H1855" s="43"/>
      <c r="I1855" s="20"/>
      <c r="J1855" s="17" t="s">
        <v>11</v>
      </c>
      <c r="K1855" s="23">
        <f t="shared" ca="1" si="145"/>
        <v>3.3919090218946986</v>
      </c>
      <c r="L1855" s="23"/>
      <c r="M1855" s="26" t="str">
        <f t="shared" si="146"/>
        <v/>
      </c>
      <c r="N1855" s="48"/>
      <c r="O1855" s="28" t="str">
        <f t="shared" si="142"/>
        <v/>
      </c>
      <c r="P1855" s="26" t="str">
        <f t="shared" si="143"/>
        <v/>
      </c>
      <c r="Q1855" s="26" t="str">
        <f t="shared" si="144"/>
        <v/>
      </c>
    </row>
    <row r="1856" spans="5:17">
      <c r="E1856" s="17">
        <v>1850</v>
      </c>
      <c r="F1856" s="17"/>
      <c r="G1856" s="40"/>
      <c r="H1856" s="43"/>
      <c r="I1856" s="20"/>
      <c r="J1856" s="17" t="s">
        <v>11</v>
      </c>
      <c r="K1856" s="23">
        <f t="shared" ca="1" si="145"/>
        <v>3.5976139272000638</v>
      </c>
      <c r="L1856" s="23"/>
      <c r="M1856" s="26" t="str">
        <f t="shared" si="146"/>
        <v/>
      </c>
      <c r="N1856" s="48"/>
      <c r="O1856" s="28" t="str">
        <f t="shared" si="142"/>
        <v/>
      </c>
      <c r="P1856" s="26" t="str">
        <f t="shared" si="143"/>
        <v/>
      </c>
      <c r="Q1856" s="26" t="str">
        <f t="shared" si="144"/>
        <v/>
      </c>
    </row>
    <row r="1857" spans="5:17">
      <c r="E1857" s="17">
        <v>1851</v>
      </c>
      <c r="F1857" s="17"/>
      <c r="G1857" s="40"/>
      <c r="H1857" s="43"/>
      <c r="I1857" s="20"/>
      <c r="J1857" s="17" t="s">
        <v>11</v>
      </c>
      <c r="K1857" s="23">
        <f t="shared" ca="1" si="145"/>
        <v>3.5111610668880964</v>
      </c>
      <c r="L1857" s="23"/>
      <c r="M1857" s="26" t="str">
        <f t="shared" si="146"/>
        <v/>
      </c>
      <c r="N1857" s="48"/>
      <c r="O1857" s="28" t="str">
        <f t="shared" si="142"/>
        <v/>
      </c>
      <c r="P1857" s="26" t="str">
        <f t="shared" si="143"/>
        <v/>
      </c>
      <c r="Q1857" s="26" t="str">
        <f t="shared" si="144"/>
        <v/>
      </c>
    </row>
    <row r="1858" spans="5:17">
      <c r="E1858" s="17">
        <v>1852</v>
      </c>
      <c r="F1858" s="17"/>
      <c r="G1858" s="40"/>
      <c r="H1858" s="43"/>
      <c r="I1858" s="20"/>
      <c r="J1858" s="17" t="s">
        <v>11</v>
      </c>
      <c r="K1858" s="23">
        <f t="shared" ca="1" si="145"/>
        <v>4.3002598671834074</v>
      </c>
      <c r="L1858" s="23"/>
      <c r="M1858" s="26" t="str">
        <f t="shared" si="146"/>
        <v/>
      </c>
      <c r="N1858" s="48"/>
      <c r="O1858" s="28" t="str">
        <f t="shared" si="142"/>
        <v/>
      </c>
      <c r="P1858" s="26" t="str">
        <f t="shared" si="143"/>
        <v/>
      </c>
      <c r="Q1858" s="26" t="str">
        <f t="shared" si="144"/>
        <v/>
      </c>
    </row>
    <row r="1859" spans="5:17">
      <c r="E1859" s="17">
        <v>1853</v>
      </c>
      <c r="F1859" s="17"/>
      <c r="G1859" s="40"/>
      <c r="H1859" s="43"/>
      <c r="I1859" s="20"/>
      <c r="J1859" s="17" t="s">
        <v>11</v>
      </c>
      <c r="K1859" s="23">
        <f t="shared" ca="1" si="145"/>
        <v>2.964158837416496</v>
      </c>
      <c r="L1859" s="23"/>
      <c r="M1859" s="26" t="str">
        <f t="shared" si="146"/>
        <v/>
      </c>
      <c r="N1859" s="48"/>
      <c r="O1859" s="28" t="str">
        <f t="shared" si="142"/>
        <v/>
      </c>
      <c r="P1859" s="26" t="str">
        <f t="shared" si="143"/>
        <v/>
      </c>
      <c r="Q1859" s="26" t="str">
        <f t="shared" si="144"/>
        <v/>
      </c>
    </row>
    <row r="1860" spans="5:17">
      <c r="E1860" s="17">
        <v>1854</v>
      </c>
      <c r="F1860" s="17"/>
      <c r="G1860" s="40"/>
      <c r="H1860" s="43"/>
      <c r="I1860" s="20"/>
      <c r="J1860" s="17" t="s">
        <v>11</v>
      </c>
      <c r="K1860" s="23">
        <f t="shared" ca="1" si="145"/>
        <v>4.1572145188370815</v>
      </c>
      <c r="L1860" s="23"/>
      <c r="M1860" s="26" t="str">
        <f t="shared" si="146"/>
        <v/>
      </c>
      <c r="N1860" s="48"/>
      <c r="O1860" s="28" t="str">
        <f t="shared" si="142"/>
        <v/>
      </c>
      <c r="P1860" s="26" t="str">
        <f t="shared" si="143"/>
        <v/>
      </c>
      <c r="Q1860" s="26" t="str">
        <f t="shared" si="144"/>
        <v/>
      </c>
    </row>
    <row r="1861" spans="5:17">
      <c r="E1861" s="17">
        <v>1855</v>
      </c>
      <c r="F1861" s="17"/>
      <c r="G1861" s="40"/>
      <c r="H1861" s="43"/>
      <c r="I1861" s="20"/>
      <c r="J1861" s="17" t="s">
        <v>11</v>
      </c>
      <c r="K1861" s="23">
        <f t="shared" ca="1" si="145"/>
        <v>4.4423020507472684</v>
      </c>
      <c r="L1861" s="23"/>
      <c r="M1861" s="26" t="str">
        <f t="shared" si="146"/>
        <v/>
      </c>
      <c r="N1861" s="48"/>
      <c r="O1861" s="28" t="str">
        <f t="shared" si="142"/>
        <v/>
      </c>
      <c r="P1861" s="26" t="str">
        <f t="shared" si="143"/>
        <v/>
      </c>
      <c r="Q1861" s="26" t="str">
        <f t="shared" si="144"/>
        <v/>
      </c>
    </row>
    <row r="1862" spans="5:17">
      <c r="E1862" s="17">
        <v>1856</v>
      </c>
      <c r="F1862" s="17"/>
      <c r="G1862" s="40"/>
      <c r="H1862" s="43"/>
      <c r="I1862" s="20"/>
      <c r="J1862" s="17" t="s">
        <v>11</v>
      </c>
      <c r="K1862" s="23">
        <f t="shared" ca="1" si="145"/>
        <v>3.33603040285367</v>
      </c>
      <c r="L1862" s="23"/>
      <c r="M1862" s="26" t="str">
        <f t="shared" si="146"/>
        <v/>
      </c>
      <c r="N1862" s="48"/>
      <c r="O1862" s="28" t="str">
        <f t="shared" si="142"/>
        <v/>
      </c>
      <c r="P1862" s="26" t="str">
        <f t="shared" si="143"/>
        <v/>
      </c>
      <c r="Q1862" s="26" t="str">
        <f t="shared" si="144"/>
        <v/>
      </c>
    </row>
    <row r="1863" spans="5:17">
      <c r="E1863" s="17">
        <v>1857</v>
      </c>
      <c r="F1863" s="17"/>
      <c r="G1863" s="40"/>
      <c r="H1863" s="43"/>
      <c r="I1863" s="20"/>
      <c r="J1863" s="17" t="s">
        <v>11</v>
      </c>
      <c r="K1863" s="23">
        <f t="shared" ca="1" si="145"/>
        <v>3.9854803224953042</v>
      </c>
      <c r="L1863" s="23"/>
      <c r="M1863" s="26" t="str">
        <f t="shared" si="146"/>
        <v/>
      </c>
      <c r="N1863" s="48"/>
      <c r="O1863" s="28" t="str">
        <f t="shared" si="142"/>
        <v/>
      </c>
      <c r="P1863" s="26" t="str">
        <f t="shared" si="143"/>
        <v/>
      </c>
      <c r="Q1863" s="26" t="str">
        <f t="shared" si="144"/>
        <v/>
      </c>
    </row>
    <row r="1864" spans="5:17">
      <c r="E1864" s="17">
        <v>1858</v>
      </c>
      <c r="F1864" s="17"/>
      <c r="G1864" s="40"/>
      <c r="H1864" s="43"/>
      <c r="I1864" s="20"/>
      <c r="J1864" s="17" t="s">
        <v>11</v>
      </c>
      <c r="K1864" s="23">
        <f t="shared" ca="1" si="145"/>
        <v>3.914651373296449</v>
      </c>
      <c r="L1864" s="23"/>
      <c r="M1864" s="26" t="str">
        <f t="shared" si="146"/>
        <v/>
      </c>
      <c r="N1864" s="48"/>
      <c r="O1864" s="28" t="str">
        <f t="shared" si="142"/>
        <v/>
      </c>
      <c r="P1864" s="26" t="str">
        <f t="shared" si="143"/>
        <v/>
      </c>
      <c r="Q1864" s="26" t="str">
        <f t="shared" si="144"/>
        <v/>
      </c>
    </row>
    <row r="1865" spans="5:17">
      <c r="E1865" s="17">
        <v>1859</v>
      </c>
      <c r="F1865" s="17"/>
      <c r="G1865" s="40"/>
      <c r="H1865" s="43"/>
      <c r="I1865" s="20"/>
      <c r="J1865" s="17" t="s">
        <v>11</v>
      </c>
      <c r="K1865" s="23">
        <f t="shared" ca="1" si="145"/>
        <v>4.3796670872002652</v>
      </c>
      <c r="L1865" s="23"/>
      <c r="M1865" s="26" t="str">
        <f t="shared" si="146"/>
        <v/>
      </c>
      <c r="N1865" s="48"/>
      <c r="O1865" s="28" t="str">
        <f t="shared" ref="O1865:O1928" si="147">IF(N1865="GAGNÉ",K1865*M1865,IF(N1865="PERDU","0,00 €",""))</f>
        <v/>
      </c>
      <c r="P1865" s="26" t="str">
        <f t="shared" ref="P1865:P1928" si="148">IF(N1865="GAGNÉ",O1865-M1865,IF(N1865="PERDU",-M1865,""))</f>
        <v/>
      </c>
      <c r="Q1865" s="26" t="str">
        <f t="shared" ref="Q1865:Q1928" si="149">IF(N1865="GAGNÉ",O1865-M1865+Q1864,IF(N1865="PERDU",Q1864-M1865,""))</f>
        <v/>
      </c>
    </row>
    <row r="1866" spans="5:17">
      <c r="E1866" s="17">
        <v>1860</v>
      </c>
      <c r="F1866" s="17"/>
      <c r="G1866" s="40"/>
      <c r="H1866" s="43"/>
      <c r="I1866" s="20"/>
      <c r="J1866" s="17" t="s">
        <v>11</v>
      </c>
      <c r="K1866" s="23">
        <f t="shared" ca="1" si="145"/>
        <v>2.7620631931795119</v>
      </c>
      <c r="L1866" s="23"/>
      <c r="M1866" s="26" t="str">
        <f t="shared" si="146"/>
        <v/>
      </c>
      <c r="N1866" s="48"/>
      <c r="O1866" s="28" t="str">
        <f t="shared" si="147"/>
        <v/>
      </c>
      <c r="P1866" s="26" t="str">
        <f t="shared" si="148"/>
        <v/>
      </c>
      <c r="Q1866" s="26" t="str">
        <f t="shared" si="149"/>
        <v/>
      </c>
    </row>
    <row r="1867" spans="5:17">
      <c r="E1867" s="17">
        <v>1861</v>
      </c>
      <c r="F1867" s="17"/>
      <c r="G1867" s="40"/>
      <c r="H1867" s="43"/>
      <c r="I1867" s="20"/>
      <c r="J1867" s="17" t="s">
        <v>11</v>
      </c>
      <c r="K1867" s="23">
        <f t="shared" ca="1" si="145"/>
        <v>3.8317239237962042</v>
      </c>
      <c r="L1867" s="23"/>
      <c r="M1867" s="26" t="str">
        <f t="shared" si="146"/>
        <v/>
      </c>
      <c r="N1867" s="48"/>
      <c r="O1867" s="28" t="str">
        <f t="shared" si="147"/>
        <v/>
      </c>
      <c r="P1867" s="26" t="str">
        <f t="shared" si="148"/>
        <v/>
      </c>
      <c r="Q1867" s="26" t="str">
        <f t="shared" si="149"/>
        <v/>
      </c>
    </row>
    <row r="1868" spans="5:17">
      <c r="E1868" s="17">
        <v>1862</v>
      </c>
      <c r="F1868" s="17"/>
      <c r="G1868" s="40"/>
      <c r="H1868" s="43"/>
      <c r="I1868" s="20"/>
      <c r="J1868" s="17" t="s">
        <v>11</v>
      </c>
      <c r="K1868" s="23">
        <f t="shared" ca="1" si="145"/>
        <v>3.619620836393163</v>
      </c>
      <c r="L1868" s="23"/>
      <c r="M1868" s="26" t="str">
        <f t="shared" si="146"/>
        <v/>
      </c>
      <c r="N1868" s="48"/>
      <c r="O1868" s="28" t="str">
        <f t="shared" si="147"/>
        <v/>
      </c>
      <c r="P1868" s="26" t="str">
        <f t="shared" si="148"/>
        <v/>
      </c>
      <c r="Q1868" s="26" t="str">
        <f t="shared" si="149"/>
        <v/>
      </c>
    </row>
    <row r="1869" spans="5:17">
      <c r="E1869" s="17">
        <v>1863</v>
      </c>
      <c r="F1869" s="17"/>
      <c r="G1869" s="40"/>
      <c r="H1869" s="43"/>
      <c r="I1869" s="20"/>
      <c r="J1869" s="17" t="s">
        <v>11</v>
      </c>
      <c r="K1869" s="23">
        <f t="shared" ca="1" si="145"/>
        <v>3.6215551793910001</v>
      </c>
      <c r="L1869" s="23"/>
      <c r="M1869" s="26" t="str">
        <f t="shared" si="146"/>
        <v/>
      </c>
      <c r="N1869" s="48"/>
      <c r="O1869" s="28" t="str">
        <f t="shared" si="147"/>
        <v/>
      </c>
      <c r="P1869" s="26" t="str">
        <f t="shared" si="148"/>
        <v/>
      </c>
      <c r="Q1869" s="26" t="str">
        <f t="shared" si="149"/>
        <v/>
      </c>
    </row>
    <row r="1870" spans="5:17">
      <c r="E1870" s="17">
        <v>1864</v>
      </c>
      <c r="F1870" s="17"/>
      <c r="G1870" s="40"/>
      <c r="H1870" s="43"/>
      <c r="I1870" s="20"/>
      <c r="J1870" s="17" t="s">
        <v>11</v>
      </c>
      <c r="K1870" s="23">
        <f t="shared" ca="1" si="145"/>
        <v>2.8933585673745124</v>
      </c>
      <c r="L1870" s="23"/>
      <c r="M1870" s="26" t="str">
        <f t="shared" si="146"/>
        <v/>
      </c>
      <c r="N1870" s="48"/>
      <c r="O1870" s="28" t="str">
        <f t="shared" si="147"/>
        <v/>
      </c>
      <c r="P1870" s="26" t="str">
        <f t="shared" si="148"/>
        <v/>
      </c>
      <c r="Q1870" s="26" t="str">
        <f t="shared" si="149"/>
        <v/>
      </c>
    </row>
    <row r="1871" spans="5:17">
      <c r="E1871" s="17">
        <v>1865</v>
      </c>
      <c r="F1871" s="17"/>
      <c r="G1871" s="40"/>
      <c r="H1871" s="43"/>
      <c r="I1871" s="20"/>
      <c r="J1871" s="17" t="s">
        <v>11</v>
      </c>
      <c r="K1871" s="23">
        <f t="shared" ca="1" si="145"/>
        <v>4.4141084995778757</v>
      </c>
      <c r="L1871" s="23"/>
      <c r="M1871" s="26" t="str">
        <f t="shared" si="146"/>
        <v/>
      </c>
      <c r="N1871" s="48"/>
      <c r="O1871" s="28" t="str">
        <f t="shared" si="147"/>
        <v/>
      </c>
      <c r="P1871" s="26" t="str">
        <f t="shared" si="148"/>
        <v/>
      </c>
      <c r="Q1871" s="26" t="str">
        <f t="shared" si="149"/>
        <v/>
      </c>
    </row>
    <row r="1872" spans="5:17">
      <c r="E1872" s="17">
        <v>1866</v>
      </c>
      <c r="F1872" s="17"/>
      <c r="G1872" s="40"/>
      <c r="H1872" s="43"/>
      <c r="I1872" s="20"/>
      <c r="J1872" s="17" t="s">
        <v>11</v>
      </c>
      <c r="K1872" s="23">
        <f t="shared" ca="1" si="145"/>
        <v>3.5426725854093988</v>
      </c>
      <c r="L1872" s="23"/>
      <c r="M1872" s="26" t="str">
        <f t="shared" si="146"/>
        <v/>
      </c>
      <c r="N1872" s="48"/>
      <c r="O1872" s="28" t="str">
        <f t="shared" si="147"/>
        <v/>
      </c>
      <c r="P1872" s="26" t="str">
        <f t="shared" si="148"/>
        <v/>
      </c>
      <c r="Q1872" s="26" t="str">
        <f t="shared" si="149"/>
        <v/>
      </c>
    </row>
    <row r="1873" spans="5:17">
      <c r="E1873" s="17">
        <v>1867</v>
      </c>
      <c r="F1873" s="17"/>
      <c r="G1873" s="40"/>
      <c r="H1873" s="43"/>
      <c r="I1873" s="20"/>
      <c r="J1873" s="17" t="s">
        <v>11</v>
      </c>
      <c r="K1873" s="23">
        <f t="shared" ca="1" si="145"/>
        <v>4.090075064783794</v>
      </c>
      <c r="L1873" s="23"/>
      <c r="M1873" s="26" t="str">
        <f t="shared" si="146"/>
        <v/>
      </c>
      <c r="N1873" s="48"/>
      <c r="O1873" s="28" t="str">
        <f t="shared" si="147"/>
        <v/>
      </c>
      <c r="P1873" s="26" t="str">
        <f t="shared" si="148"/>
        <v/>
      </c>
      <c r="Q1873" s="26" t="str">
        <f t="shared" si="149"/>
        <v/>
      </c>
    </row>
    <row r="1874" spans="5:17">
      <c r="E1874" s="17">
        <v>1868</v>
      </c>
      <c r="F1874" s="17"/>
      <c r="G1874" s="40"/>
      <c r="H1874" s="43"/>
      <c r="I1874" s="20"/>
      <c r="J1874" s="17" t="s">
        <v>11</v>
      </c>
      <c r="K1874" s="23">
        <f t="shared" ca="1" si="145"/>
        <v>2.8829593802700377</v>
      </c>
      <c r="L1874" s="23"/>
      <c r="M1874" s="26" t="str">
        <f t="shared" si="146"/>
        <v/>
      </c>
      <c r="N1874" s="48"/>
      <c r="O1874" s="28" t="str">
        <f t="shared" si="147"/>
        <v/>
      </c>
      <c r="P1874" s="26" t="str">
        <f t="shared" si="148"/>
        <v/>
      </c>
      <c r="Q1874" s="26" t="str">
        <f t="shared" si="149"/>
        <v/>
      </c>
    </row>
    <row r="1875" spans="5:17">
      <c r="E1875" s="17">
        <v>1869</v>
      </c>
      <c r="F1875" s="17"/>
      <c r="G1875" s="40"/>
      <c r="H1875" s="43"/>
      <c r="I1875" s="20"/>
      <c r="J1875" s="17" t="s">
        <v>11</v>
      </c>
      <c r="K1875" s="23">
        <f t="shared" ca="1" si="145"/>
        <v>3.2793568953869707</v>
      </c>
      <c r="L1875" s="23"/>
      <c r="M1875" s="26" t="str">
        <f t="shared" si="146"/>
        <v/>
      </c>
      <c r="N1875" s="48"/>
      <c r="O1875" s="28" t="str">
        <f t="shared" si="147"/>
        <v/>
      </c>
      <c r="P1875" s="26" t="str">
        <f t="shared" si="148"/>
        <v/>
      </c>
      <c r="Q1875" s="26" t="str">
        <f t="shared" si="149"/>
        <v/>
      </c>
    </row>
    <row r="1876" spans="5:17">
      <c r="E1876" s="17">
        <v>1870</v>
      </c>
      <c r="F1876" s="17"/>
      <c r="G1876" s="40"/>
      <c r="H1876" s="43"/>
      <c r="I1876" s="20"/>
      <c r="J1876" s="17" t="s">
        <v>11</v>
      </c>
      <c r="K1876" s="23">
        <f t="shared" ca="1" si="145"/>
        <v>3.9207040473311947</v>
      </c>
      <c r="L1876" s="23"/>
      <c r="M1876" s="26" t="str">
        <f t="shared" si="146"/>
        <v/>
      </c>
      <c r="N1876" s="48"/>
      <c r="O1876" s="28" t="str">
        <f t="shared" si="147"/>
        <v/>
      </c>
      <c r="P1876" s="26" t="str">
        <f t="shared" si="148"/>
        <v/>
      </c>
      <c r="Q1876" s="26" t="str">
        <f t="shared" si="149"/>
        <v/>
      </c>
    </row>
    <row r="1877" spans="5:17">
      <c r="E1877" s="17">
        <v>1871</v>
      </c>
      <c r="F1877" s="17"/>
      <c r="G1877" s="40"/>
      <c r="H1877" s="43"/>
      <c r="I1877" s="20"/>
      <c r="J1877" s="17" t="s">
        <v>11</v>
      </c>
      <c r="K1877" s="23">
        <f t="shared" ca="1" si="145"/>
        <v>3.135907695324148</v>
      </c>
      <c r="L1877" s="23"/>
      <c r="M1877" s="26" t="str">
        <f t="shared" si="146"/>
        <v/>
      </c>
      <c r="N1877" s="48"/>
      <c r="O1877" s="28" t="str">
        <f t="shared" si="147"/>
        <v/>
      </c>
      <c r="P1877" s="26" t="str">
        <f t="shared" si="148"/>
        <v/>
      </c>
      <c r="Q1877" s="26" t="str">
        <f t="shared" si="149"/>
        <v/>
      </c>
    </row>
    <row r="1878" spans="5:17">
      <c r="E1878" s="17">
        <v>1872</v>
      </c>
      <c r="F1878" s="17"/>
      <c r="G1878" s="40"/>
      <c r="H1878" s="43"/>
      <c r="I1878" s="20"/>
      <c r="J1878" s="17" t="s">
        <v>11</v>
      </c>
      <c r="K1878" s="23">
        <f t="shared" ca="1" si="145"/>
        <v>4.1631358757434302</v>
      </c>
      <c r="L1878" s="23"/>
      <c r="M1878" s="26" t="str">
        <f t="shared" si="146"/>
        <v/>
      </c>
      <c r="N1878" s="48"/>
      <c r="O1878" s="28" t="str">
        <f t="shared" si="147"/>
        <v/>
      </c>
      <c r="P1878" s="26" t="str">
        <f t="shared" si="148"/>
        <v/>
      </c>
      <c r="Q1878" s="26" t="str">
        <f t="shared" si="149"/>
        <v/>
      </c>
    </row>
    <row r="1879" spans="5:17">
      <c r="E1879" s="17">
        <v>1873</v>
      </c>
      <c r="F1879" s="17"/>
      <c r="G1879" s="40"/>
      <c r="H1879" s="43"/>
      <c r="I1879" s="20"/>
      <c r="J1879" s="17" t="s">
        <v>11</v>
      </c>
      <c r="K1879" s="23">
        <f t="shared" ca="1" si="145"/>
        <v>3.6494006963328109</v>
      </c>
      <c r="L1879" s="23"/>
      <c r="M1879" s="26" t="str">
        <f t="shared" si="146"/>
        <v/>
      </c>
      <c r="N1879" s="48"/>
      <c r="O1879" s="28" t="str">
        <f t="shared" si="147"/>
        <v/>
      </c>
      <c r="P1879" s="26" t="str">
        <f t="shared" si="148"/>
        <v/>
      </c>
      <c r="Q1879" s="26" t="str">
        <f t="shared" si="149"/>
        <v/>
      </c>
    </row>
    <row r="1880" spans="5:17">
      <c r="E1880" s="17">
        <v>1874</v>
      </c>
      <c r="F1880" s="17"/>
      <c r="G1880" s="40"/>
      <c r="H1880" s="43"/>
      <c r="I1880" s="20"/>
      <c r="J1880" s="17" t="s">
        <v>11</v>
      </c>
      <c r="K1880" s="23">
        <f t="shared" ca="1" si="145"/>
        <v>3.8470516188380302</v>
      </c>
      <c r="L1880" s="23"/>
      <c r="M1880" s="26" t="str">
        <f t="shared" si="146"/>
        <v/>
      </c>
      <c r="N1880" s="48"/>
      <c r="O1880" s="28" t="str">
        <f t="shared" si="147"/>
        <v/>
      </c>
      <c r="P1880" s="26" t="str">
        <f t="shared" si="148"/>
        <v/>
      </c>
      <c r="Q1880" s="26" t="str">
        <f t="shared" si="149"/>
        <v/>
      </c>
    </row>
    <row r="1881" spans="5:17">
      <c r="E1881" s="17">
        <v>1875</v>
      </c>
      <c r="F1881" s="17"/>
      <c r="G1881" s="40"/>
      <c r="H1881" s="43"/>
      <c r="I1881" s="20"/>
      <c r="J1881" s="17" t="s">
        <v>11</v>
      </c>
      <c r="K1881" s="23">
        <f t="shared" ca="1" si="145"/>
        <v>4.3321547841188259</v>
      </c>
      <c r="L1881" s="23"/>
      <c r="M1881" s="26" t="str">
        <f t="shared" si="146"/>
        <v/>
      </c>
      <c r="N1881" s="48"/>
      <c r="O1881" s="28" t="str">
        <f t="shared" si="147"/>
        <v/>
      </c>
      <c r="P1881" s="26" t="str">
        <f t="shared" si="148"/>
        <v/>
      </c>
      <c r="Q1881" s="26" t="str">
        <f t="shared" si="149"/>
        <v/>
      </c>
    </row>
    <row r="1882" spans="5:17">
      <c r="E1882" s="17">
        <v>1876</v>
      </c>
      <c r="F1882" s="17"/>
      <c r="G1882" s="40"/>
      <c r="H1882" s="43"/>
      <c r="I1882" s="20"/>
      <c r="J1882" s="17" t="s">
        <v>11</v>
      </c>
      <c r="K1882" s="23">
        <f t="shared" ca="1" si="145"/>
        <v>3.9213770054012373</v>
      </c>
      <c r="L1882" s="23"/>
      <c r="M1882" s="26" t="str">
        <f t="shared" si="146"/>
        <v/>
      </c>
      <c r="N1882" s="48"/>
      <c r="O1882" s="28" t="str">
        <f t="shared" si="147"/>
        <v/>
      </c>
      <c r="P1882" s="26" t="str">
        <f t="shared" si="148"/>
        <v/>
      </c>
      <c r="Q1882" s="26" t="str">
        <f t="shared" si="149"/>
        <v/>
      </c>
    </row>
    <row r="1883" spans="5:17">
      <c r="E1883" s="17">
        <v>1877</v>
      </c>
      <c r="F1883" s="17"/>
      <c r="G1883" s="40"/>
      <c r="H1883" s="43"/>
      <c r="I1883" s="20"/>
      <c r="J1883" s="17" t="s">
        <v>11</v>
      </c>
      <c r="K1883" s="23">
        <f t="shared" ca="1" si="145"/>
        <v>3.5515176969098414</v>
      </c>
      <c r="L1883" s="23"/>
      <c r="M1883" s="26" t="str">
        <f t="shared" si="146"/>
        <v/>
      </c>
      <c r="N1883" s="48"/>
      <c r="O1883" s="28" t="str">
        <f t="shared" si="147"/>
        <v/>
      </c>
      <c r="P1883" s="26" t="str">
        <f t="shared" si="148"/>
        <v/>
      </c>
      <c r="Q1883" s="26" t="str">
        <f t="shared" si="149"/>
        <v/>
      </c>
    </row>
    <row r="1884" spans="5:17">
      <c r="E1884" s="17">
        <v>1878</v>
      </c>
      <c r="F1884" s="17"/>
      <c r="G1884" s="40"/>
      <c r="H1884" s="43"/>
      <c r="I1884" s="20"/>
      <c r="J1884" s="17" t="s">
        <v>11</v>
      </c>
      <c r="K1884" s="23">
        <f t="shared" ca="1" si="145"/>
        <v>2.8619328929250445</v>
      </c>
      <c r="L1884" s="23"/>
      <c r="M1884" s="26" t="str">
        <f t="shared" si="146"/>
        <v/>
      </c>
      <c r="N1884" s="48"/>
      <c r="O1884" s="28" t="str">
        <f t="shared" si="147"/>
        <v/>
      </c>
      <c r="P1884" s="26" t="str">
        <f t="shared" si="148"/>
        <v/>
      </c>
      <c r="Q1884" s="26" t="str">
        <f t="shared" si="149"/>
        <v/>
      </c>
    </row>
    <row r="1885" spans="5:17">
      <c r="E1885" s="17">
        <v>1879</v>
      </c>
      <c r="F1885" s="17"/>
      <c r="G1885" s="40"/>
      <c r="H1885" s="43"/>
      <c r="I1885" s="20"/>
      <c r="J1885" s="17" t="s">
        <v>11</v>
      </c>
      <c r="K1885" s="23">
        <f t="shared" ca="1" si="145"/>
        <v>2.8895064283627434</v>
      </c>
      <c r="L1885" s="23"/>
      <c r="M1885" s="26" t="str">
        <f t="shared" si="146"/>
        <v/>
      </c>
      <c r="N1885" s="48"/>
      <c r="O1885" s="28" t="str">
        <f t="shared" si="147"/>
        <v/>
      </c>
      <c r="P1885" s="26" t="str">
        <f t="shared" si="148"/>
        <v/>
      </c>
      <c r="Q1885" s="26" t="str">
        <f t="shared" si="149"/>
        <v/>
      </c>
    </row>
    <row r="1886" spans="5:17">
      <c r="E1886" s="17">
        <v>1880</v>
      </c>
      <c r="F1886" s="17"/>
      <c r="G1886" s="40"/>
      <c r="H1886" s="43"/>
      <c r="I1886" s="20"/>
      <c r="J1886" s="17" t="s">
        <v>11</v>
      </c>
      <c r="K1886" s="23">
        <f t="shared" ca="1" si="145"/>
        <v>4.3539448273931995</v>
      </c>
      <c r="L1886" s="23"/>
      <c r="M1886" s="26" t="str">
        <f t="shared" si="146"/>
        <v/>
      </c>
      <c r="N1886" s="48"/>
      <c r="O1886" s="28" t="str">
        <f t="shared" si="147"/>
        <v/>
      </c>
      <c r="P1886" s="26" t="str">
        <f t="shared" si="148"/>
        <v/>
      </c>
      <c r="Q1886" s="26" t="str">
        <f t="shared" si="149"/>
        <v/>
      </c>
    </row>
    <row r="1887" spans="5:17">
      <c r="E1887" s="17">
        <v>1881</v>
      </c>
      <c r="F1887" s="17"/>
      <c r="G1887" s="40"/>
      <c r="H1887" s="43"/>
      <c r="I1887" s="20"/>
      <c r="J1887" s="17" t="s">
        <v>11</v>
      </c>
      <c r="K1887" s="23">
        <f t="shared" ca="1" si="145"/>
        <v>3.3451651321951301</v>
      </c>
      <c r="L1887" s="23"/>
      <c r="M1887" s="26" t="str">
        <f t="shared" si="146"/>
        <v/>
      </c>
      <c r="N1887" s="48"/>
      <c r="O1887" s="28" t="str">
        <f t="shared" si="147"/>
        <v/>
      </c>
      <c r="P1887" s="26" t="str">
        <f t="shared" si="148"/>
        <v/>
      </c>
      <c r="Q1887" s="26" t="str">
        <f t="shared" si="149"/>
        <v/>
      </c>
    </row>
    <row r="1888" spans="5:17">
      <c r="E1888" s="17">
        <v>1882</v>
      </c>
      <c r="F1888" s="17"/>
      <c r="G1888" s="40"/>
      <c r="H1888" s="43"/>
      <c r="I1888" s="20"/>
      <c r="J1888" s="17" t="s">
        <v>11</v>
      </c>
      <c r="K1888" s="23">
        <f t="shared" ca="1" si="145"/>
        <v>4.1615803454517089</v>
      </c>
      <c r="L1888" s="23"/>
      <c r="M1888" s="26" t="str">
        <f t="shared" si="146"/>
        <v/>
      </c>
      <c r="N1888" s="48"/>
      <c r="O1888" s="28" t="str">
        <f t="shared" si="147"/>
        <v/>
      </c>
      <c r="P1888" s="26" t="str">
        <f t="shared" si="148"/>
        <v/>
      </c>
      <c r="Q1888" s="26" t="str">
        <f t="shared" si="149"/>
        <v/>
      </c>
    </row>
    <row r="1889" spans="5:17">
      <c r="E1889" s="17">
        <v>1883</v>
      </c>
      <c r="F1889" s="17"/>
      <c r="G1889" s="40"/>
      <c r="H1889" s="43"/>
      <c r="I1889" s="20"/>
      <c r="J1889" s="17" t="s">
        <v>11</v>
      </c>
      <c r="K1889" s="23">
        <f t="shared" ca="1" si="145"/>
        <v>4.2830586427832014</v>
      </c>
      <c r="L1889" s="23"/>
      <c r="M1889" s="26" t="str">
        <f t="shared" si="146"/>
        <v/>
      </c>
      <c r="N1889" s="48"/>
      <c r="O1889" s="28" t="str">
        <f t="shared" si="147"/>
        <v/>
      </c>
      <c r="P1889" s="26" t="str">
        <f t="shared" si="148"/>
        <v/>
      </c>
      <c r="Q1889" s="26" t="str">
        <f t="shared" si="149"/>
        <v/>
      </c>
    </row>
    <row r="1890" spans="5:17">
      <c r="E1890" s="17">
        <v>1884</v>
      </c>
      <c r="F1890" s="17"/>
      <c r="G1890" s="40"/>
      <c r="H1890" s="43"/>
      <c r="I1890" s="20"/>
      <c r="J1890" s="17" t="s">
        <v>11</v>
      </c>
      <c r="K1890" s="23">
        <f t="shared" ca="1" si="145"/>
        <v>3.882931974996688</v>
      </c>
      <c r="L1890" s="23"/>
      <c r="M1890" s="26" t="str">
        <f t="shared" si="146"/>
        <v/>
      </c>
      <c r="N1890" s="48"/>
      <c r="O1890" s="28" t="str">
        <f t="shared" si="147"/>
        <v/>
      </c>
      <c r="P1890" s="26" t="str">
        <f t="shared" si="148"/>
        <v/>
      </c>
      <c r="Q1890" s="26" t="str">
        <f t="shared" si="149"/>
        <v/>
      </c>
    </row>
    <row r="1891" spans="5:17">
      <c r="E1891" s="17">
        <v>1885</v>
      </c>
      <c r="F1891" s="17"/>
      <c r="G1891" s="40"/>
      <c r="H1891" s="43"/>
      <c r="I1891" s="20"/>
      <c r="J1891" s="17" t="s">
        <v>11</v>
      </c>
      <c r="K1891" s="23">
        <f t="shared" ca="1" si="145"/>
        <v>2.9088266660390243</v>
      </c>
      <c r="L1891" s="23"/>
      <c r="M1891" s="26" t="str">
        <f t="shared" si="146"/>
        <v/>
      </c>
      <c r="N1891" s="48"/>
      <c r="O1891" s="28" t="str">
        <f t="shared" si="147"/>
        <v/>
      </c>
      <c r="P1891" s="26" t="str">
        <f t="shared" si="148"/>
        <v/>
      </c>
      <c r="Q1891" s="26" t="str">
        <f t="shared" si="149"/>
        <v/>
      </c>
    </row>
    <row r="1892" spans="5:17">
      <c r="E1892" s="17">
        <v>1886</v>
      </c>
      <c r="F1892" s="17"/>
      <c r="G1892" s="40"/>
      <c r="H1892" s="43"/>
      <c r="I1892" s="20"/>
      <c r="J1892" s="17" t="s">
        <v>11</v>
      </c>
      <c r="K1892" s="23">
        <f t="shared" ca="1" si="145"/>
        <v>4.4157170957957668</v>
      </c>
      <c r="L1892" s="23"/>
      <c r="M1892" s="26" t="str">
        <f t="shared" si="146"/>
        <v/>
      </c>
      <c r="N1892" s="48"/>
      <c r="O1892" s="28" t="str">
        <f t="shared" si="147"/>
        <v/>
      </c>
      <c r="P1892" s="26" t="str">
        <f t="shared" si="148"/>
        <v/>
      </c>
      <c r="Q1892" s="26" t="str">
        <f t="shared" si="149"/>
        <v/>
      </c>
    </row>
    <row r="1893" spans="5:17">
      <c r="E1893" s="17">
        <v>1887</v>
      </c>
      <c r="F1893" s="17"/>
      <c r="G1893" s="40"/>
      <c r="H1893" s="43"/>
      <c r="I1893" s="20"/>
      <c r="J1893" s="17" t="s">
        <v>11</v>
      </c>
      <c r="K1893" s="23">
        <f t="shared" ca="1" si="145"/>
        <v>3.1512055119495814</v>
      </c>
      <c r="L1893" s="23"/>
      <c r="M1893" s="26" t="str">
        <f t="shared" si="146"/>
        <v/>
      </c>
      <c r="N1893" s="48"/>
      <c r="O1893" s="28" t="str">
        <f t="shared" si="147"/>
        <v/>
      </c>
      <c r="P1893" s="26" t="str">
        <f t="shared" si="148"/>
        <v/>
      </c>
      <c r="Q1893" s="26" t="str">
        <f t="shared" si="149"/>
        <v/>
      </c>
    </row>
    <row r="1894" spans="5:17">
      <c r="E1894" s="17">
        <v>1888</v>
      </c>
      <c r="F1894" s="17"/>
      <c r="G1894" s="40"/>
      <c r="H1894" s="43"/>
      <c r="I1894" s="20"/>
      <c r="J1894" s="17" t="s">
        <v>11</v>
      </c>
      <c r="K1894" s="23">
        <f t="shared" ca="1" si="145"/>
        <v>3.2689771970500932</v>
      </c>
      <c r="L1894" s="23"/>
      <c r="M1894" s="26" t="str">
        <f t="shared" si="146"/>
        <v/>
      </c>
      <c r="N1894" s="48"/>
      <c r="O1894" s="28" t="str">
        <f t="shared" si="147"/>
        <v/>
      </c>
      <c r="P1894" s="26" t="str">
        <f t="shared" si="148"/>
        <v/>
      </c>
      <c r="Q1894" s="26" t="str">
        <f t="shared" si="149"/>
        <v/>
      </c>
    </row>
    <row r="1895" spans="5:17">
      <c r="E1895" s="17">
        <v>1889</v>
      </c>
      <c r="F1895" s="17"/>
      <c r="G1895" s="40"/>
      <c r="H1895" s="43"/>
      <c r="I1895" s="20"/>
      <c r="J1895" s="17" t="s">
        <v>11</v>
      </c>
      <c r="K1895" s="23">
        <f t="shared" ca="1" si="145"/>
        <v>4.2953456522435554</v>
      </c>
      <c r="L1895" s="23"/>
      <c r="M1895" s="26" t="str">
        <f t="shared" si="146"/>
        <v/>
      </c>
      <c r="N1895" s="48"/>
      <c r="O1895" s="28" t="str">
        <f t="shared" si="147"/>
        <v/>
      </c>
      <c r="P1895" s="26" t="str">
        <f t="shared" si="148"/>
        <v/>
      </c>
      <c r="Q1895" s="26" t="str">
        <f t="shared" si="149"/>
        <v/>
      </c>
    </row>
    <row r="1896" spans="5:17">
      <c r="E1896" s="17">
        <v>1890</v>
      </c>
      <c r="F1896" s="17"/>
      <c r="G1896" s="40"/>
      <c r="H1896" s="43"/>
      <c r="I1896" s="20"/>
      <c r="J1896" s="17" t="s">
        <v>11</v>
      </c>
      <c r="K1896" s="23">
        <f t="shared" ca="1" si="145"/>
        <v>3.2743669521372243</v>
      </c>
      <c r="L1896" s="23"/>
      <c r="M1896" s="26" t="str">
        <f t="shared" si="146"/>
        <v/>
      </c>
      <c r="N1896" s="48"/>
      <c r="O1896" s="28" t="str">
        <f t="shared" si="147"/>
        <v/>
      </c>
      <c r="P1896" s="26" t="str">
        <f t="shared" si="148"/>
        <v/>
      </c>
      <c r="Q1896" s="26" t="str">
        <f t="shared" si="149"/>
        <v/>
      </c>
    </row>
    <row r="1897" spans="5:17">
      <c r="E1897" s="17">
        <v>1891</v>
      </c>
      <c r="F1897" s="17"/>
      <c r="G1897" s="40"/>
      <c r="H1897" s="43"/>
      <c r="I1897" s="20"/>
      <c r="J1897" s="17" t="s">
        <v>11</v>
      </c>
      <c r="K1897" s="23">
        <f t="shared" ca="1" si="145"/>
        <v>3.0293811183300292</v>
      </c>
      <c r="L1897" s="23"/>
      <c r="M1897" s="26" t="str">
        <f t="shared" si="146"/>
        <v/>
      </c>
      <c r="N1897" s="48"/>
      <c r="O1897" s="28" t="str">
        <f t="shared" si="147"/>
        <v/>
      </c>
      <c r="P1897" s="26" t="str">
        <f t="shared" si="148"/>
        <v/>
      </c>
      <c r="Q1897" s="26" t="str">
        <f t="shared" si="149"/>
        <v/>
      </c>
    </row>
    <row r="1898" spans="5:17">
      <c r="E1898" s="17">
        <v>1892</v>
      </c>
      <c r="F1898" s="17"/>
      <c r="G1898" s="40"/>
      <c r="H1898" s="43"/>
      <c r="I1898" s="20"/>
      <c r="J1898" s="17" t="s">
        <v>11</v>
      </c>
      <c r="K1898" s="23">
        <f t="shared" ca="1" si="145"/>
        <v>4.0441029460409146</v>
      </c>
      <c r="L1898" s="23"/>
      <c r="M1898" s="26" t="str">
        <f t="shared" si="146"/>
        <v/>
      </c>
      <c r="N1898" s="48"/>
      <c r="O1898" s="28" t="str">
        <f t="shared" si="147"/>
        <v/>
      </c>
      <c r="P1898" s="26" t="str">
        <f t="shared" si="148"/>
        <v/>
      </c>
      <c r="Q1898" s="26" t="str">
        <f t="shared" si="149"/>
        <v/>
      </c>
    </row>
    <row r="1899" spans="5:17">
      <c r="E1899" s="17">
        <v>1893</v>
      </c>
      <c r="F1899" s="17"/>
      <c r="G1899" s="40"/>
      <c r="H1899" s="43"/>
      <c r="I1899" s="20"/>
      <c r="J1899" s="17" t="s">
        <v>11</v>
      </c>
      <c r="K1899" s="23">
        <f t="shared" ref="K1899:K1962" ca="1" si="150">2.75+RAND()*(4.6-2.75)</f>
        <v>3.410206780166706</v>
      </c>
      <c r="L1899" s="23"/>
      <c r="M1899" s="26" t="str">
        <f t="shared" si="146"/>
        <v/>
      </c>
      <c r="N1899" s="48"/>
      <c r="O1899" s="28" t="str">
        <f t="shared" si="147"/>
        <v/>
      </c>
      <c r="P1899" s="26" t="str">
        <f t="shared" si="148"/>
        <v/>
      </c>
      <c r="Q1899" s="26" t="str">
        <f t="shared" si="149"/>
        <v/>
      </c>
    </row>
    <row r="1900" spans="5:17">
      <c r="E1900" s="17">
        <v>1894</v>
      </c>
      <c r="F1900" s="17"/>
      <c r="G1900" s="40"/>
      <c r="H1900" s="43"/>
      <c r="I1900" s="20"/>
      <c r="J1900" s="17" t="s">
        <v>11</v>
      </c>
      <c r="K1900" s="23">
        <f t="shared" ca="1" si="150"/>
        <v>3.0145309371186366</v>
      </c>
      <c r="L1900" s="23"/>
      <c r="M1900" s="26" t="str">
        <f t="shared" si="146"/>
        <v/>
      </c>
      <c r="N1900" s="48"/>
      <c r="O1900" s="28" t="str">
        <f t="shared" si="147"/>
        <v/>
      </c>
      <c r="P1900" s="26" t="str">
        <f t="shared" si="148"/>
        <v/>
      </c>
      <c r="Q1900" s="26" t="str">
        <f t="shared" si="149"/>
        <v/>
      </c>
    </row>
    <row r="1901" spans="5:17">
      <c r="E1901" s="17">
        <v>1895</v>
      </c>
      <c r="F1901" s="17"/>
      <c r="G1901" s="40"/>
      <c r="H1901" s="43"/>
      <c r="I1901" s="20"/>
      <c r="J1901" s="17" t="s">
        <v>11</v>
      </c>
      <c r="K1901" s="23">
        <f t="shared" ca="1" si="150"/>
        <v>4.5949135490900144</v>
      </c>
      <c r="L1901" s="23"/>
      <c r="M1901" s="26" t="str">
        <f t="shared" si="146"/>
        <v/>
      </c>
      <c r="N1901" s="48"/>
      <c r="O1901" s="28" t="str">
        <f t="shared" si="147"/>
        <v/>
      </c>
      <c r="P1901" s="26" t="str">
        <f t="shared" si="148"/>
        <v/>
      </c>
      <c r="Q1901" s="26" t="str">
        <f t="shared" si="149"/>
        <v/>
      </c>
    </row>
    <row r="1902" spans="5:17">
      <c r="E1902" s="17">
        <v>1896</v>
      </c>
      <c r="F1902" s="17"/>
      <c r="G1902" s="40"/>
      <c r="H1902" s="43"/>
      <c r="I1902" s="20"/>
      <c r="J1902" s="17" t="s">
        <v>11</v>
      </c>
      <c r="K1902" s="23">
        <f t="shared" ca="1" si="150"/>
        <v>4.3337766986684372</v>
      </c>
      <c r="L1902" s="23"/>
      <c r="M1902" s="26" t="str">
        <f t="shared" si="146"/>
        <v/>
      </c>
      <c r="N1902" s="48"/>
      <c r="O1902" s="28" t="str">
        <f t="shared" si="147"/>
        <v/>
      </c>
      <c r="P1902" s="26" t="str">
        <f t="shared" si="148"/>
        <v/>
      </c>
      <c r="Q1902" s="26" t="str">
        <f t="shared" si="149"/>
        <v/>
      </c>
    </row>
    <row r="1903" spans="5:17">
      <c r="E1903" s="17">
        <v>1897</v>
      </c>
      <c r="F1903" s="17"/>
      <c r="G1903" s="40"/>
      <c r="H1903" s="43"/>
      <c r="I1903" s="20"/>
      <c r="J1903" s="17" t="s">
        <v>11</v>
      </c>
      <c r="K1903" s="23">
        <f t="shared" ca="1" si="150"/>
        <v>4.4460959453461548</v>
      </c>
      <c r="L1903" s="23"/>
      <c r="M1903" s="26" t="str">
        <f t="shared" si="146"/>
        <v/>
      </c>
      <c r="N1903" s="48"/>
      <c r="O1903" s="28" t="str">
        <f t="shared" si="147"/>
        <v/>
      </c>
      <c r="P1903" s="26" t="str">
        <f t="shared" si="148"/>
        <v/>
      </c>
      <c r="Q1903" s="26" t="str">
        <f t="shared" si="149"/>
        <v/>
      </c>
    </row>
    <row r="1904" spans="5:17">
      <c r="E1904" s="17">
        <v>1898</v>
      </c>
      <c r="F1904" s="17"/>
      <c r="G1904" s="40"/>
      <c r="H1904" s="43"/>
      <c r="I1904" s="20"/>
      <c r="J1904" s="17" t="s">
        <v>11</v>
      </c>
      <c r="K1904" s="23">
        <f t="shared" ca="1" si="150"/>
        <v>3.3698169874823298</v>
      </c>
      <c r="L1904" s="23"/>
      <c r="M1904" s="26" t="str">
        <f t="shared" si="146"/>
        <v/>
      </c>
      <c r="N1904" s="48"/>
      <c r="O1904" s="28" t="str">
        <f t="shared" si="147"/>
        <v/>
      </c>
      <c r="P1904" s="26" t="str">
        <f t="shared" si="148"/>
        <v/>
      </c>
      <c r="Q1904" s="26" t="str">
        <f t="shared" si="149"/>
        <v/>
      </c>
    </row>
    <row r="1905" spans="5:17">
      <c r="E1905" s="17">
        <v>1899</v>
      </c>
      <c r="F1905" s="17"/>
      <c r="G1905" s="40"/>
      <c r="H1905" s="43"/>
      <c r="I1905" s="20"/>
      <c r="J1905" s="17" t="s">
        <v>11</v>
      </c>
      <c r="K1905" s="23">
        <f t="shared" ca="1" si="150"/>
        <v>3.6640787504741845</v>
      </c>
      <c r="L1905" s="23"/>
      <c r="M1905" s="26" t="str">
        <f t="shared" si="146"/>
        <v/>
      </c>
      <c r="N1905" s="48"/>
      <c r="O1905" s="28" t="str">
        <f t="shared" si="147"/>
        <v/>
      </c>
      <c r="P1905" s="26" t="str">
        <f t="shared" si="148"/>
        <v/>
      </c>
      <c r="Q1905" s="26" t="str">
        <f t="shared" si="149"/>
        <v/>
      </c>
    </row>
    <row r="1906" spans="5:17">
      <c r="E1906" s="17">
        <v>1900</v>
      </c>
      <c r="F1906" s="17"/>
      <c r="G1906" s="40"/>
      <c r="H1906" s="43"/>
      <c r="I1906" s="20"/>
      <c r="J1906" s="17" t="s">
        <v>11</v>
      </c>
      <c r="K1906" s="23">
        <f t="shared" ca="1" si="150"/>
        <v>4.5127502613323749</v>
      </c>
      <c r="L1906" s="23"/>
      <c r="M1906" s="26" t="str">
        <f t="shared" si="146"/>
        <v/>
      </c>
      <c r="N1906" s="48"/>
      <c r="O1906" s="28" t="str">
        <f t="shared" si="147"/>
        <v/>
      </c>
      <c r="P1906" s="26" t="str">
        <f t="shared" si="148"/>
        <v/>
      </c>
      <c r="Q1906" s="26" t="str">
        <f t="shared" si="149"/>
        <v/>
      </c>
    </row>
    <row r="1907" spans="5:17">
      <c r="E1907" s="17">
        <v>1901</v>
      </c>
      <c r="F1907" s="17"/>
      <c r="G1907" s="40"/>
      <c r="H1907" s="43"/>
      <c r="I1907" s="20"/>
      <c r="J1907" s="17" t="s">
        <v>11</v>
      </c>
      <c r="K1907" s="23">
        <f t="shared" ca="1" si="150"/>
        <v>3.1816005930154878</v>
      </c>
      <c r="L1907" s="23"/>
      <c r="M1907" s="26" t="str">
        <f t="shared" si="146"/>
        <v/>
      </c>
      <c r="N1907" s="48"/>
      <c r="O1907" s="28" t="str">
        <f t="shared" si="147"/>
        <v/>
      </c>
      <c r="P1907" s="26" t="str">
        <f t="shared" si="148"/>
        <v/>
      </c>
      <c r="Q1907" s="26" t="str">
        <f t="shared" si="149"/>
        <v/>
      </c>
    </row>
    <row r="1908" spans="5:17">
      <c r="E1908" s="17">
        <v>1902</v>
      </c>
      <c r="F1908" s="17"/>
      <c r="G1908" s="40"/>
      <c r="H1908" s="43"/>
      <c r="I1908" s="20"/>
      <c r="J1908" s="17" t="s">
        <v>11</v>
      </c>
      <c r="K1908" s="23">
        <f t="shared" ca="1" si="150"/>
        <v>4.4279374093450397</v>
      </c>
      <c r="L1908" s="23"/>
      <c r="M1908" s="26" t="str">
        <f t="shared" si="146"/>
        <v/>
      </c>
      <c r="N1908" s="48"/>
      <c r="O1908" s="28" t="str">
        <f t="shared" si="147"/>
        <v/>
      </c>
      <c r="P1908" s="26" t="str">
        <f t="shared" si="148"/>
        <v/>
      </c>
      <c r="Q1908" s="26" t="str">
        <f t="shared" si="149"/>
        <v/>
      </c>
    </row>
    <row r="1909" spans="5:17">
      <c r="E1909" s="17">
        <v>1903</v>
      </c>
      <c r="F1909" s="17"/>
      <c r="G1909" s="40"/>
      <c r="H1909" s="43"/>
      <c r="I1909" s="20"/>
      <c r="J1909" s="17" t="s">
        <v>11</v>
      </c>
      <c r="K1909" s="23">
        <f t="shared" ca="1" si="150"/>
        <v>3.4189848934113636</v>
      </c>
      <c r="L1909" s="23"/>
      <c r="M1909" s="26" t="str">
        <f t="shared" si="146"/>
        <v/>
      </c>
      <c r="N1909" s="48"/>
      <c r="O1909" s="28" t="str">
        <f t="shared" si="147"/>
        <v/>
      </c>
      <c r="P1909" s="26" t="str">
        <f t="shared" si="148"/>
        <v/>
      </c>
      <c r="Q1909" s="26" t="str">
        <f t="shared" si="149"/>
        <v/>
      </c>
    </row>
    <row r="1910" spans="5:17">
      <c r="E1910" s="17">
        <v>1904</v>
      </c>
      <c r="F1910" s="17"/>
      <c r="G1910" s="40"/>
      <c r="H1910" s="43"/>
      <c r="I1910" s="20"/>
      <c r="J1910" s="17" t="s">
        <v>11</v>
      </c>
      <c r="K1910" s="23">
        <f t="shared" ca="1" si="150"/>
        <v>3.5989731702588297</v>
      </c>
      <c r="L1910" s="23"/>
      <c r="M1910" s="26" t="str">
        <f t="shared" ref="M1910:M1973" si="151">IF(N1909="","",IF(OR(N1909="REPORTÉ",N1909="ANNULÉ"),M1909,IF(N1909="GAGNÉ",M1907,M1908+M1909)))</f>
        <v/>
      </c>
      <c r="N1910" s="48"/>
      <c r="O1910" s="28" t="str">
        <f t="shared" si="147"/>
        <v/>
      </c>
      <c r="P1910" s="26" t="str">
        <f t="shared" si="148"/>
        <v/>
      </c>
      <c r="Q1910" s="26" t="str">
        <f t="shared" si="149"/>
        <v/>
      </c>
    </row>
    <row r="1911" spans="5:17">
      <c r="E1911" s="17">
        <v>1905</v>
      </c>
      <c r="F1911" s="17"/>
      <c r="G1911" s="40"/>
      <c r="H1911" s="43"/>
      <c r="I1911" s="20"/>
      <c r="J1911" s="17" t="s">
        <v>11</v>
      </c>
      <c r="K1911" s="23">
        <f t="shared" ca="1" si="150"/>
        <v>3.3437830279645535</v>
      </c>
      <c r="L1911" s="23"/>
      <c r="M1911" s="26" t="str">
        <f t="shared" si="151"/>
        <v/>
      </c>
      <c r="N1911" s="48"/>
      <c r="O1911" s="28" t="str">
        <f t="shared" si="147"/>
        <v/>
      </c>
      <c r="P1911" s="26" t="str">
        <f t="shared" si="148"/>
        <v/>
      </c>
      <c r="Q1911" s="26" t="str">
        <f t="shared" si="149"/>
        <v/>
      </c>
    </row>
    <row r="1912" spans="5:17">
      <c r="E1912" s="17">
        <v>1906</v>
      </c>
      <c r="F1912" s="17"/>
      <c r="G1912" s="40"/>
      <c r="H1912" s="43"/>
      <c r="I1912" s="20"/>
      <c r="J1912" s="17" t="s">
        <v>11</v>
      </c>
      <c r="K1912" s="23">
        <f t="shared" ca="1" si="150"/>
        <v>3.2243059489166277</v>
      </c>
      <c r="L1912" s="23"/>
      <c r="M1912" s="26" t="str">
        <f t="shared" si="151"/>
        <v/>
      </c>
      <c r="N1912" s="48"/>
      <c r="O1912" s="28" t="str">
        <f t="shared" si="147"/>
        <v/>
      </c>
      <c r="P1912" s="26" t="str">
        <f t="shared" si="148"/>
        <v/>
      </c>
      <c r="Q1912" s="26" t="str">
        <f t="shared" si="149"/>
        <v/>
      </c>
    </row>
    <row r="1913" spans="5:17">
      <c r="E1913" s="17">
        <v>1907</v>
      </c>
      <c r="F1913" s="17"/>
      <c r="G1913" s="40"/>
      <c r="H1913" s="43"/>
      <c r="I1913" s="20"/>
      <c r="J1913" s="17" t="s">
        <v>11</v>
      </c>
      <c r="K1913" s="23">
        <f t="shared" ca="1" si="150"/>
        <v>3.4634452523925465</v>
      </c>
      <c r="L1913" s="23"/>
      <c r="M1913" s="26" t="str">
        <f t="shared" si="151"/>
        <v/>
      </c>
      <c r="N1913" s="48"/>
      <c r="O1913" s="28" t="str">
        <f t="shared" si="147"/>
        <v/>
      </c>
      <c r="P1913" s="26" t="str">
        <f t="shared" si="148"/>
        <v/>
      </c>
      <c r="Q1913" s="26" t="str">
        <f t="shared" si="149"/>
        <v/>
      </c>
    </row>
    <row r="1914" spans="5:17">
      <c r="E1914" s="17">
        <v>1908</v>
      </c>
      <c r="F1914" s="17"/>
      <c r="G1914" s="40"/>
      <c r="H1914" s="43"/>
      <c r="I1914" s="20"/>
      <c r="J1914" s="17" t="s">
        <v>11</v>
      </c>
      <c r="K1914" s="23">
        <f t="shared" ca="1" si="150"/>
        <v>3.5913605904969557</v>
      </c>
      <c r="L1914" s="23"/>
      <c r="M1914" s="26" t="str">
        <f t="shared" si="151"/>
        <v/>
      </c>
      <c r="N1914" s="48"/>
      <c r="O1914" s="28" t="str">
        <f t="shared" si="147"/>
        <v/>
      </c>
      <c r="P1914" s="26" t="str">
        <f t="shared" si="148"/>
        <v/>
      </c>
      <c r="Q1914" s="26" t="str">
        <f t="shared" si="149"/>
        <v/>
      </c>
    </row>
    <row r="1915" spans="5:17">
      <c r="E1915" s="17">
        <v>1909</v>
      </c>
      <c r="F1915" s="17"/>
      <c r="G1915" s="40"/>
      <c r="H1915" s="43"/>
      <c r="I1915" s="20"/>
      <c r="J1915" s="17" t="s">
        <v>11</v>
      </c>
      <c r="K1915" s="23">
        <f t="shared" ca="1" si="150"/>
        <v>3.8984338788257564</v>
      </c>
      <c r="L1915" s="23"/>
      <c r="M1915" s="26" t="str">
        <f t="shared" si="151"/>
        <v/>
      </c>
      <c r="N1915" s="48"/>
      <c r="O1915" s="28" t="str">
        <f t="shared" si="147"/>
        <v/>
      </c>
      <c r="P1915" s="26" t="str">
        <f t="shared" si="148"/>
        <v/>
      </c>
      <c r="Q1915" s="26" t="str">
        <f t="shared" si="149"/>
        <v/>
      </c>
    </row>
    <row r="1916" spans="5:17">
      <c r="E1916" s="17">
        <v>1910</v>
      </c>
      <c r="F1916" s="17"/>
      <c r="G1916" s="40"/>
      <c r="H1916" s="43"/>
      <c r="I1916" s="20"/>
      <c r="J1916" s="17" t="s">
        <v>11</v>
      </c>
      <c r="K1916" s="23">
        <f t="shared" ca="1" si="150"/>
        <v>3.9910076274790254</v>
      </c>
      <c r="L1916" s="23"/>
      <c r="M1916" s="26" t="str">
        <f t="shared" si="151"/>
        <v/>
      </c>
      <c r="N1916" s="48"/>
      <c r="O1916" s="28" t="str">
        <f t="shared" si="147"/>
        <v/>
      </c>
      <c r="P1916" s="26" t="str">
        <f t="shared" si="148"/>
        <v/>
      </c>
      <c r="Q1916" s="26" t="str">
        <f t="shared" si="149"/>
        <v/>
      </c>
    </row>
    <row r="1917" spans="5:17">
      <c r="E1917" s="17">
        <v>1911</v>
      </c>
      <c r="F1917" s="17"/>
      <c r="G1917" s="40"/>
      <c r="H1917" s="43"/>
      <c r="I1917" s="20"/>
      <c r="J1917" s="17" t="s">
        <v>11</v>
      </c>
      <c r="K1917" s="23">
        <f t="shared" ca="1" si="150"/>
        <v>4.2529067374300826</v>
      </c>
      <c r="L1917" s="23"/>
      <c r="M1917" s="26" t="str">
        <f t="shared" si="151"/>
        <v/>
      </c>
      <c r="N1917" s="48"/>
      <c r="O1917" s="28" t="str">
        <f t="shared" si="147"/>
        <v/>
      </c>
      <c r="P1917" s="26" t="str">
        <f t="shared" si="148"/>
        <v/>
      </c>
      <c r="Q1917" s="26" t="str">
        <f t="shared" si="149"/>
        <v/>
      </c>
    </row>
    <row r="1918" spans="5:17">
      <c r="E1918" s="17">
        <v>1912</v>
      </c>
      <c r="F1918" s="17"/>
      <c r="G1918" s="40"/>
      <c r="H1918" s="43"/>
      <c r="I1918" s="20"/>
      <c r="J1918" s="17" t="s">
        <v>11</v>
      </c>
      <c r="K1918" s="23">
        <f t="shared" ca="1" si="150"/>
        <v>3.8643396499755136</v>
      </c>
      <c r="L1918" s="23"/>
      <c r="M1918" s="26" t="str">
        <f t="shared" si="151"/>
        <v/>
      </c>
      <c r="N1918" s="48"/>
      <c r="O1918" s="28" t="str">
        <f t="shared" si="147"/>
        <v/>
      </c>
      <c r="P1918" s="26" t="str">
        <f t="shared" si="148"/>
        <v/>
      </c>
      <c r="Q1918" s="26" t="str">
        <f t="shared" si="149"/>
        <v/>
      </c>
    </row>
    <row r="1919" spans="5:17">
      <c r="E1919" s="17">
        <v>1913</v>
      </c>
      <c r="F1919" s="17"/>
      <c r="G1919" s="40"/>
      <c r="H1919" s="43"/>
      <c r="I1919" s="20"/>
      <c r="J1919" s="17" t="s">
        <v>11</v>
      </c>
      <c r="K1919" s="23">
        <f t="shared" ca="1" si="150"/>
        <v>4.062165391451364</v>
      </c>
      <c r="L1919" s="23"/>
      <c r="M1919" s="26" t="str">
        <f t="shared" si="151"/>
        <v/>
      </c>
      <c r="N1919" s="48"/>
      <c r="O1919" s="28" t="str">
        <f t="shared" si="147"/>
        <v/>
      </c>
      <c r="P1919" s="26" t="str">
        <f t="shared" si="148"/>
        <v/>
      </c>
      <c r="Q1919" s="26" t="str">
        <f t="shared" si="149"/>
        <v/>
      </c>
    </row>
    <row r="1920" spans="5:17">
      <c r="E1920" s="17">
        <v>1914</v>
      </c>
      <c r="F1920" s="17"/>
      <c r="G1920" s="40"/>
      <c r="H1920" s="43"/>
      <c r="I1920" s="20"/>
      <c r="J1920" s="17" t="s">
        <v>11</v>
      </c>
      <c r="K1920" s="23">
        <f t="shared" ca="1" si="150"/>
        <v>3.4073302566313437</v>
      </c>
      <c r="L1920" s="23"/>
      <c r="M1920" s="26" t="str">
        <f t="shared" si="151"/>
        <v/>
      </c>
      <c r="N1920" s="48"/>
      <c r="O1920" s="28" t="str">
        <f t="shared" si="147"/>
        <v/>
      </c>
      <c r="P1920" s="26" t="str">
        <f t="shared" si="148"/>
        <v/>
      </c>
      <c r="Q1920" s="26" t="str">
        <f t="shared" si="149"/>
        <v/>
      </c>
    </row>
    <row r="1921" spans="5:17">
      <c r="E1921" s="17">
        <v>1915</v>
      </c>
      <c r="F1921" s="17"/>
      <c r="G1921" s="40"/>
      <c r="H1921" s="43"/>
      <c r="I1921" s="20"/>
      <c r="J1921" s="17" t="s">
        <v>11</v>
      </c>
      <c r="K1921" s="23">
        <f t="shared" ca="1" si="150"/>
        <v>4.1148369866453294</v>
      </c>
      <c r="L1921" s="23"/>
      <c r="M1921" s="26" t="str">
        <f t="shared" si="151"/>
        <v/>
      </c>
      <c r="N1921" s="48"/>
      <c r="O1921" s="28" t="str">
        <f t="shared" si="147"/>
        <v/>
      </c>
      <c r="P1921" s="26" t="str">
        <f t="shared" si="148"/>
        <v/>
      </c>
      <c r="Q1921" s="26" t="str">
        <f t="shared" si="149"/>
        <v/>
      </c>
    </row>
    <row r="1922" spans="5:17">
      <c r="E1922" s="17">
        <v>1916</v>
      </c>
      <c r="F1922" s="17"/>
      <c r="G1922" s="40"/>
      <c r="H1922" s="43"/>
      <c r="I1922" s="20"/>
      <c r="J1922" s="17" t="s">
        <v>11</v>
      </c>
      <c r="K1922" s="23">
        <f t="shared" ca="1" si="150"/>
        <v>4.1730892172404044</v>
      </c>
      <c r="L1922" s="23"/>
      <c r="M1922" s="26" t="str">
        <f t="shared" si="151"/>
        <v/>
      </c>
      <c r="N1922" s="48"/>
      <c r="O1922" s="28" t="str">
        <f t="shared" si="147"/>
        <v/>
      </c>
      <c r="P1922" s="26" t="str">
        <f t="shared" si="148"/>
        <v/>
      </c>
      <c r="Q1922" s="26" t="str">
        <f t="shared" si="149"/>
        <v/>
      </c>
    </row>
    <row r="1923" spans="5:17">
      <c r="E1923" s="17">
        <v>1917</v>
      </c>
      <c r="F1923" s="17"/>
      <c r="G1923" s="40"/>
      <c r="H1923" s="43"/>
      <c r="I1923" s="20"/>
      <c r="J1923" s="17" t="s">
        <v>11</v>
      </c>
      <c r="K1923" s="23">
        <f t="shared" ca="1" si="150"/>
        <v>3.2242184129164722</v>
      </c>
      <c r="L1923" s="23"/>
      <c r="M1923" s="26" t="str">
        <f t="shared" si="151"/>
        <v/>
      </c>
      <c r="N1923" s="48"/>
      <c r="O1923" s="28" t="str">
        <f t="shared" si="147"/>
        <v/>
      </c>
      <c r="P1923" s="26" t="str">
        <f t="shared" si="148"/>
        <v/>
      </c>
      <c r="Q1923" s="26" t="str">
        <f t="shared" si="149"/>
        <v/>
      </c>
    </row>
    <row r="1924" spans="5:17">
      <c r="E1924" s="17">
        <v>1918</v>
      </c>
      <c r="F1924" s="17"/>
      <c r="G1924" s="40"/>
      <c r="H1924" s="43"/>
      <c r="I1924" s="20"/>
      <c r="J1924" s="17" t="s">
        <v>11</v>
      </c>
      <c r="K1924" s="23">
        <f t="shared" ca="1" si="150"/>
        <v>2.7761396208344089</v>
      </c>
      <c r="L1924" s="23"/>
      <c r="M1924" s="26" t="str">
        <f t="shared" si="151"/>
        <v/>
      </c>
      <c r="N1924" s="48"/>
      <c r="O1924" s="28" t="str">
        <f t="shared" si="147"/>
        <v/>
      </c>
      <c r="P1924" s="26" t="str">
        <f t="shared" si="148"/>
        <v/>
      </c>
      <c r="Q1924" s="26" t="str">
        <f t="shared" si="149"/>
        <v/>
      </c>
    </row>
    <row r="1925" spans="5:17">
      <c r="E1925" s="17">
        <v>1919</v>
      </c>
      <c r="F1925" s="17"/>
      <c r="G1925" s="40"/>
      <c r="H1925" s="43"/>
      <c r="I1925" s="20"/>
      <c r="J1925" s="17" t="s">
        <v>11</v>
      </c>
      <c r="K1925" s="23">
        <f t="shared" ca="1" si="150"/>
        <v>2.8956441706913472</v>
      </c>
      <c r="L1925" s="23"/>
      <c r="M1925" s="26" t="str">
        <f t="shared" si="151"/>
        <v/>
      </c>
      <c r="N1925" s="48"/>
      <c r="O1925" s="28" t="str">
        <f t="shared" si="147"/>
        <v/>
      </c>
      <c r="P1925" s="26" t="str">
        <f t="shared" si="148"/>
        <v/>
      </c>
      <c r="Q1925" s="26" t="str">
        <f t="shared" si="149"/>
        <v/>
      </c>
    </row>
    <row r="1926" spans="5:17">
      <c r="E1926" s="17">
        <v>1920</v>
      </c>
      <c r="F1926" s="17"/>
      <c r="G1926" s="40"/>
      <c r="H1926" s="43"/>
      <c r="I1926" s="20"/>
      <c r="J1926" s="17" t="s">
        <v>11</v>
      </c>
      <c r="K1926" s="23">
        <f t="shared" ca="1" si="150"/>
        <v>3.0644084115450987</v>
      </c>
      <c r="L1926" s="23"/>
      <c r="M1926" s="26" t="str">
        <f t="shared" si="151"/>
        <v/>
      </c>
      <c r="N1926" s="48"/>
      <c r="O1926" s="28" t="str">
        <f t="shared" si="147"/>
        <v/>
      </c>
      <c r="P1926" s="26" t="str">
        <f t="shared" si="148"/>
        <v/>
      </c>
      <c r="Q1926" s="26" t="str">
        <f t="shared" si="149"/>
        <v/>
      </c>
    </row>
    <row r="1927" spans="5:17">
      <c r="E1927" s="17">
        <v>1921</v>
      </c>
      <c r="F1927" s="17"/>
      <c r="G1927" s="40"/>
      <c r="H1927" s="43"/>
      <c r="I1927" s="20"/>
      <c r="J1927" s="17" t="s">
        <v>11</v>
      </c>
      <c r="K1927" s="23">
        <f t="shared" ca="1" si="150"/>
        <v>3.4490131208112791</v>
      </c>
      <c r="L1927" s="23"/>
      <c r="M1927" s="26" t="str">
        <f t="shared" si="151"/>
        <v/>
      </c>
      <c r="N1927" s="48"/>
      <c r="O1927" s="28" t="str">
        <f t="shared" si="147"/>
        <v/>
      </c>
      <c r="P1927" s="26" t="str">
        <f t="shared" si="148"/>
        <v/>
      </c>
      <c r="Q1927" s="26" t="str">
        <f t="shared" si="149"/>
        <v/>
      </c>
    </row>
    <row r="1928" spans="5:17">
      <c r="E1928" s="17">
        <v>1922</v>
      </c>
      <c r="F1928" s="17"/>
      <c r="G1928" s="40"/>
      <c r="H1928" s="43"/>
      <c r="I1928" s="20"/>
      <c r="J1928" s="17" t="s">
        <v>11</v>
      </c>
      <c r="K1928" s="23">
        <f t="shared" ca="1" si="150"/>
        <v>2.7603269779805668</v>
      </c>
      <c r="L1928" s="23"/>
      <c r="M1928" s="26" t="str">
        <f t="shared" si="151"/>
        <v/>
      </c>
      <c r="N1928" s="48"/>
      <c r="O1928" s="28" t="str">
        <f t="shared" si="147"/>
        <v/>
      </c>
      <c r="P1928" s="26" t="str">
        <f t="shared" si="148"/>
        <v/>
      </c>
      <c r="Q1928" s="26" t="str">
        <f t="shared" si="149"/>
        <v/>
      </c>
    </row>
    <row r="1929" spans="5:17">
      <c r="E1929" s="17">
        <v>1923</v>
      </c>
      <c r="F1929" s="17"/>
      <c r="G1929" s="40"/>
      <c r="H1929" s="43"/>
      <c r="I1929" s="20"/>
      <c r="J1929" s="17" t="s">
        <v>11</v>
      </c>
      <c r="K1929" s="23">
        <f t="shared" ca="1" si="150"/>
        <v>3.2907688415031506</v>
      </c>
      <c r="L1929" s="23"/>
      <c r="M1929" s="26" t="str">
        <f t="shared" si="151"/>
        <v/>
      </c>
      <c r="N1929" s="48"/>
      <c r="O1929" s="28" t="str">
        <f t="shared" ref="O1929:O1992" si="152">IF(N1929="GAGNÉ",K1929*M1929,IF(N1929="PERDU","0,00 €",""))</f>
        <v/>
      </c>
      <c r="P1929" s="26" t="str">
        <f t="shared" ref="P1929:P1992" si="153">IF(N1929="GAGNÉ",O1929-M1929,IF(N1929="PERDU",-M1929,""))</f>
        <v/>
      </c>
      <c r="Q1929" s="26" t="str">
        <f t="shared" ref="Q1929:Q1992" si="154">IF(N1929="GAGNÉ",O1929-M1929+Q1928,IF(N1929="PERDU",Q1928-M1929,""))</f>
        <v/>
      </c>
    </row>
    <row r="1930" spans="5:17">
      <c r="E1930" s="17">
        <v>1924</v>
      </c>
      <c r="F1930" s="17"/>
      <c r="G1930" s="40"/>
      <c r="H1930" s="43"/>
      <c r="I1930" s="20"/>
      <c r="J1930" s="17" t="s">
        <v>11</v>
      </c>
      <c r="K1930" s="23">
        <f t="shared" ca="1" si="150"/>
        <v>3.3884853616296788</v>
      </c>
      <c r="L1930" s="23"/>
      <c r="M1930" s="26" t="str">
        <f t="shared" si="151"/>
        <v/>
      </c>
      <c r="N1930" s="48"/>
      <c r="O1930" s="28" t="str">
        <f t="shared" si="152"/>
        <v/>
      </c>
      <c r="P1930" s="26" t="str">
        <f t="shared" si="153"/>
        <v/>
      </c>
      <c r="Q1930" s="26" t="str">
        <f t="shared" si="154"/>
        <v/>
      </c>
    </row>
    <row r="1931" spans="5:17">
      <c r="E1931" s="17">
        <v>1925</v>
      </c>
      <c r="F1931" s="17"/>
      <c r="G1931" s="40"/>
      <c r="H1931" s="43"/>
      <c r="I1931" s="20"/>
      <c r="J1931" s="17" t="s">
        <v>11</v>
      </c>
      <c r="K1931" s="23">
        <f t="shared" ca="1" si="150"/>
        <v>4.3872563084014962</v>
      </c>
      <c r="L1931" s="23"/>
      <c r="M1931" s="26" t="str">
        <f t="shared" si="151"/>
        <v/>
      </c>
      <c r="N1931" s="48"/>
      <c r="O1931" s="28" t="str">
        <f t="shared" si="152"/>
        <v/>
      </c>
      <c r="P1931" s="26" t="str">
        <f t="shared" si="153"/>
        <v/>
      </c>
      <c r="Q1931" s="26" t="str">
        <f t="shared" si="154"/>
        <v/>
      </c>
    </row>
    <row r="1932" spans="5:17">
      <c r="E1932" s="17">
        <v>1926</v>
      </c>
      <c r="F1932" s="17"/>
      <c r="G1932" s="40"/>
      <c r="H1932" s="43"/>
      <c r="I1932" s="20"/>
      <c r="J1932" s="17" t="s">
        <v>11</v>
      </c>
      <c r="K1932" s="23">
        <f t="shared" ca="1" si="150"/>
        <v>3.1799449463564038</v>
      </c>
      <c r="L1932" s="23"/>
      <c r="M1932" s="26" t="str">
        <f t="shared" si="151"/>
        <v/>
      </c>
      <c r="N1932" s="48"/>
      <c r="O1932" s="28" t="str">
        <f t="shared" si="152"/>
        <v/>
      </c>
      <c r="P1932" s="26" t="str">
        <f t="shared" si="153"/>
        <v/>
      </c>
      <c r="Q1932" s="26" t="str">
        <f t="shared" si="154"/>
        <v/>
      </c>
    </row>
    <row r="1933" spans="5:17">
      <c r="E1933" s="17">
        <v>1927</v>
      </c>
      <c r="F1933" s="17"/>
      <c r="G1933" s="40"/>
      <c r="H1933" s="43"/>
      <c r="I1933" s="20"/>
      <c r="J1933" s="17" t="s">
        <v>11</v>
      </c>
      <c r="K1933" s="23">
        <f t="shared" ca="1" si="150"/>
        <v>3.9995244827430092</v>
      </c>
      <c r="L1933" s="23"/>
      <c r="M1933" s="26" t="str">
        <f t="shared" si="151"/>
        <v/>
      </c>
      <c r="N1933" s="48"/>
      <c r="O1933" s="28" t="str">
        <f t="shared" si="152"/>
        <v/>
      </c>
      <c r="P1933" s="26" t="str">
        <f t="shared" si="153"/>
        <v/>
      </c>
      <c r="Q1933" s="26" t="str">
        <f t="shared" si="154"/>
        <v/>
      </c>
    </row>
    <row r="1934" spans="5:17">
      <c r="E1934" s="17">
        <v>1928</v>
      </c>
      <c r="F1934" s="17"/>
      <c r="G1934" s="40"/>
      <c r="H1934" s="43"/>
      <c r="I1934" s="20"/>
      <c r="J1934" s="17" t="s">
        <v>11</v>
      </c>
      <c r="K1934" s="23">
        <f t="shared" ca="1" si="150"/>
        <v>4.1313053415831131</v>
      </c>
      <c r="L1934" s="23"/>
      <c r="M1934" s="26" t="str">
        <f t="shared" si="151"/>
        <v/>
      </c>
      <c r="N1934" s="48"/>
      <c r="O1934" s="28" t="str">
        <f t="shared" si="152"/>
        <v/>
      </c>
      <c r="P1934" s="26" t="str">
        <f t="shared" si="153"/>
        <v/>
      </c>
      <c r="Q1934" s="26" t="str">
        <f t="shared" si="154"/>
        <v/>
      </c>
    </row>
    <row r="1935" spans="5:17">
      <c r="E1935" s="17">
        <v>1929</v>
      </c>
      <c r="F1935" s="17"/>
      <c r="G1935" s="40"/>
      <c r="H1935" s="43"/>
      <c r="I1935" s="20"/>
      <c r="J1935" s="17" t="s">
        <v>11</v>
      </c>
      <c r="K1935" s="23">
        <f t="shared" ca="1" si="150"/>
        <v>3.0496813305091415</v>
      </c>
      <c r="L1935" s="23"/>
      <c r="M1935" s="26" t="str">
        <f t="shared" si="151"/>
        <v/>
      </c>
      <c r="N1935" s="48"/>
      <c r="O1935" s="28" t="str">
        <f t="shared" si="152"/>
        <v/>
      </c>
      <c r="P1935" s="26" t="str">
        <f t="shared" si="153"/>
        <v/>
      </c>
      <c r="Q1935" s="26" t="str">
        <f t="shared" si="154"/>
        <v/>
      </c>
    </row>
    <row r="1936" spans="5:17">
      <c r="E1936" s="17">
        <v>1930</v>
      </c>
      <c r="F1936" s="17"/>
      <c r="G1936" s="40"/>
      <c r="H1936" s="43"/>
      <c r="I1936" s="20"/>
      <c r="J1936" s="17" t="s">
        <v>11</v>
      </c>
      <c r="K1936" s="23">
        <f t="shared" ca="1" si="150"/>
        <v>4.0190919726917453</v>
      </c>
      <c r="L1936" s="23"/>
      <c r="M1936" s="26" t="str">
        <f t="shared" si="151"/>
        <v/>
      </c>
      <c r="N1936" s="48"/>
      <c r="O1936" s="28" t="str">
        <f t="shared" si="152"/>
        <v/>
      </c>
      <c r="P1936" s="26" t="str">
        <f t="shared" si="153"/>
        <v/>
      </c>
      <c r="Q1936" s="26" t="str">
        <f t="shared" si="154"/>
        <v/>
      </c>
    </row>
    <row r="1937" spans="5:17">
      <c r="E1937" s="17">
        <v>1931</v>
      </c>
      <c r="F1937" s="17"/>
      <c r="G1937" s="40"/>
      <c r="H1937" s="43"/>
      <c r="I1937" s="20"/>
      <c r="J1937" s="17" t="s">
        <v>11</v>
      </c>
      <c r="K1937" s="23">
        <f t="shared" ca="1" si="150"/>
        <v>4.316501436211956</v>
      </c>
      <c r="L1937" s="23"/>
      <c r="M1937" s="26" t="str">
        <f t="shared" si="151"/>
        <v/>
      </c>
      <c r="N1937" s="48"/>
      <c r="O1937" s="28" t="str">
        <f t="shared" si="152"/>
        <v/>
      </c>
      <c r="P1937" s="26" t="str">
        <f t="shared" si="153"/>
        <v/>
      </c>
      <c r="Q1937" s="26" t="str">
        <f t="shared" si="154"/>
        <v/>
      </c>
    </row>
    <row r="1938" spans="5:17">
      <c r="E1938" s="17">
        <v>1932</v>
      </c>
      <c r="F1938" s="17"/>
      <c r="G1938" s="40"/>
      <c r="H1938" s="43"/>
      <c r="I1938" s="20"/>
      <c r="J1938" s="17" t="s">
        <v>11</v>
      </c>
      <c r="K1938" s="23">
        <f t="shared" ca="1" si="150"/>
        <v>3.2141173140907791</v>
      </c>
      <c r="L1938" s="23"/>
      <c r="M1938" s="26" t="str">
        <f t="shared" si="151"/>
        <v/>
      </c>
      <c r="N1938" s="48"/>
      <c r="O1938" s="28" t="str">
        <f t="shared" si="152"/>
        <v/>
      </c>
      <c r="P1938" s="26" t="str">
        <f t="shared" si="153"/>
        <v/>
      </c>
      <c r="Q1938" s="26" t="str">
        <f t="shared" si="154"/>
        <v/>
      </c>
    </row>
    <row r="1939" spans="5:17">
      <c r="E1939" s="17">
        <v>1933</v>
      </c>
      <c r="F1939" s="17"/>
      <c r="G1939" s="40"/>
      <c r="H1939" s="43"/>
      <c r="I1939" s="20"/>
      <c r="J1939" s="17" t="s">
        <v>11</v>
      </c>
      <c r="K1939" s="23">
        <f t="shared" ca="1" si="150"/>
        <v>3.0005162201602014</v>
      </c>
      <c r="L1939" s="23"/>
      <c r="M1939" s="26" t="str">
        <f t="shared" si="151"/>
        <v/>
      </c>
      <c r="N1939" s="48"/>
      <c r="O1939" s="28" t="str">
        <f t="shared" si="152"/>
        <v/>
      </c>
      <c r="P1939" s="26" t="str">
        <f t="shared" si="153"/>
        <v/>
      </c>
      <c r="Q1939" s="26" t="str">
        <f t="shared" si="154"/>
        <v/>
      </c>
    </row>
    <row r="1940" spans="5:17">
      <c r="E1940" s="17">
        <v>1934</v>
      </c>
      <c r="F1940" s="17"/>
      <c r="G1940" s="40"/>
      <c r="H1940" s="43"/>
      <c r="I1940" s="20"/>
      <c r="J1940" s="17" t="s">
        <v>11</v>
      </c>
      <c r="K1940" s="23">
        <f t="shared" ca="1" si="150"/>
        <v>3.6502257628841068</v>
      </c>
      <c r="L1940" s="23"/>
      <c r="M1940" s="26" t="str">
        <f t="shared" si="151"/>
        <v/>
      </c>
      <c r="N1940" s="48"/>
      <c r="O1940" s="28" t="str">
        <f t="shared" si="152"/>
        <v/>
      </c>
      <c r="P1940" s="26" t="str">
        <f t="shared" si="153"/>
        <v/>
      </c>
      <c r="Q1940" s="26" t="str">
        <f t="shared" si="154"/>
        <v/>
      </c>
    </row>
    <row r="1941" spans="5:17">
      <c r="E1941" s="17">
        <v>1935</v>
      </c>
      <c r="F1941" s="17"/>
      <c r="G1941" s="40"/>
      <c r="H1941" s="43"/>
      <c r="I1941" s="20"/>
      <c r="J1941" s="17" t="s">
        <v>11</v>
      </c>
      <c r="K1941" s="23">
        <f t="shared" ca="1" si="150"/>
        <v>3.3923048376774405</v>
      </c>
      <c r="L1941" s="23"/>
      <c r="M1941" s="26" t="str">
        <f t="shared" si="151"/>
        <v/>
      </c>
      <c r="N1941" s="48"/>
      <c r="O1941" s="28" t="str">
        <f t="shared" si="152"/>
        <v/>
      </c>
      <c r="P1941" s="26" t="str">
        <f t="shared" si="153"/>
        <v/>
      </c>
      <c r="Q1941" s="26" t="str">
        <f t="shared" si="154"/>
        <v/>
      </c>
    </row>
    <row r="1942" spans="5:17">
      <c r="E1942" s="17">
        <v>1936</v>
      </c>
      <c r="F1942" s="17"/>
      <c r="G1942" s="40"/>
      <c r="H1942" s="43"/>
      <c r="I1942" s="20"/>
      <c r="J1942" s="17" t="s">
        <v>11</v>
      </c>
      <c r="K1942" s="23">
        <f t="shared" ca="1" si="150"/>
        <v>3.5111170573274042</v>
      </c>
      <c r="L1942" s="23"/>
      <c r="M1942" s="26" t="str">
        <f t="shared" si="151"/>
        <v/>
      </c>
      <c r="N1942" s="48"/>
      <c r="O1942" s="28" t="str">
        <f t="shared" si="152"/>
        <v/>
      </c>
      <c r="P1942" s="26" t="str">
        <f t="shared" si="153"/>
        <v/>
      </c>
      <c r="Q1942" s="26" t="str">
        <f t="shared" si="154"/>
        <v/>
      </c>
    </row>
    <row r="1943" spans="5:17">
      <c r="E1943" s="17">
        <v>1937</v>
      </c>
      <c r="F1943" s="17"/>
      <c r="G1943" s="40"/>
      <c r="H1943" s="43"/>
      <c r="I1943" s="20"/>
      <c r="J1943" s="17" t="s">
        <v>11</v>
      </c>
      <c r="K1943" s="23">
        <f t="shared" ca="1" si="150"/>
        <v>3.8700418045251865</v>
      </c>
      <c r="L1943" s="23"/>
      <c r="M1943" s="26" t="str">
        <f t="shared" si="151"/>
        <v/>
      </c>
      <c r="N1943" s="48"/>
      <c r="O1943" s="28" t="str">
        <f t="shared" si="152"/>
        <v/>
      </c>
      <c r="P1943" s="26" t="str">
        <f t="shared" si="153"/>
        <v/>
      </c>
      <c r="Q1943" s="26" t="str">
        <f t="shared" si="154"/>
        <v/>
      </c>
    </row>
    <row r="1944" spans="5:17">
      <c r="E1944" s="17">
        <v>1938</v>
      </c>
      <c r="F1944" s="17"/>
      <c r="G1944" s="40"/>
      <c r="H1944" s="43"/>
      <c r="I1944" s="20"/>
      <c r="J1944" s="17" t="s">
        <v>11</v>
      </c>
      <c r="K1944" s="23">
        <f t="shared" ca="1" si="150"/>
        <v>3.4110868542343091</v>
      </c>
      <c r="L1944" s="23"/>
      <c r="M1944" s="26" t="str">
        <f t="shared" si="151"/>
        <v/>
      </c>
      <c r="N1944" s="48"/>
      <c r="O1944" s="28" t="str">
        <f t="shared" si="152"/>
        <v/>
      </c>
      <c r="P1944" s="26" t="str">
        <f t="shared" si="153"/>
        <v/>
      </c>
      <c r="Q1944" s="26" t="str">
        <f t="shared" si="154"/>
        <v/>
      </c>
    </row>
    <row r="1945" spans="5:17">
      <c r="E1945" s="17">
        <v>1939</v>
      </c>
      <c r="F1945" s="17"/>
      <c r="G1945" s="40"/>
      <c r="H1945" s="43"/>
      <c r="I1945" s="20"/>
      <c r="J1945" s="17" t="s">
        <v>11</v>
      </c>
      <c r="K1945" s="23">
        <f t="shared" ca="1" si="150"/>
        <v>4.0827271997520569</v>
      </c>
      <c r="L1945" s="23"/>
      <c r="M1945" s="26" t="str">
        <f t="shared" si="151"/>
        <v/>
      </c>
      <c r="N1945" s="48"/>
      <c r="O1945" s="28" t="str">
        <f t="shared" si="152"/>
        <v/>
      </c>
      <c r="P1945" s="26" t="str">
        <f t="shared" si="153"/>
        <v/>
      </c>
      <c r="Q1945" s="26" t="str">
        <f t="shared" si="154"/>
        <v/>
      </c>
    </row>
    <row r="1946" spans="5:17">
      <c r="E1946" s="17">
        <v>1940</v>
      </c>
      <c r="F1946" s="17"/>
      <c r="G1946" s="40"/>
      <c r="H1946" s="43"/>
      <c r="I1946" s="20"/>
      <c r="J1946" s="17" t="s">
        <v>11</v>
      </c>
      <c r="K1946" s="23">
        <f t="shared" ca="1" si="150"/>
        <v>2.8178867439849218</v>
      </c>
      <c r="L1946" s="23"/>
      <c r="M1946" s="26" t="str">
        <f t="shared" si="151"/>
        <v/>
      </c>
      <c r="N1946" s="48"/>
      <c r="O1946" s="28" t="str">
        <f t="shared" si="152"/>
        <v/>
      </c>
      <c r="P1946" s="26" t="str">
        <f t="shared" si="153"/>
        <v/>
      </c>
      <c r="Q1946" s="26" t="str">
        <f t="shared" si="154"/>
        <v/>
      </c>
    </row>
    <row r="1947" spans="5:17">
      <c r="E1947" s="17">
        <v>1941</v>
      </c>
      <c r="F1947" s="17"/>
      <c r="G1947" s="40"/>
      <c r="H1947" s="43"/>
      <c r="I1947" s="20"/>
      <c r="J1947" s="17" t="s">
        <v>11</v>
      </c>
      <c r="K1947" s="23">
        <f t="shared" ca="1" si="150"/>
        <v>4.1287952468427331</v>
      </c>
      <c r="L1947" s="23"/>
      <c r="M1947" s="26" t="str">
        <f t="shared" si="151"/>
        <v/>
      </c>
      <c r="N1947" s="48"/>
      <c r="O1947" s="28" t="str">
        <f t="shared" si="152"/>
        <v/>
      </c>
      <c r="P1947" s="26" t="str">
        <f t="shared" si="153"/>
        <v/>
      </c>
      <c r="Q1947" s="26" t="str">
        <f t="shared" si="154"/>
        <v/>
      </c>
    </row>
    <row r="1948" spans="5:17">
      <c r="E1948" s="17">
        <v>1942</v>
      </c>
      <c r="F1948" s="17"/>
      <c r="G1948" s="40"/>
      <c r="H1948" s="43"/>
      <c r="I1948" s="20"/>
      <c r="J1948" s="17" t="s">
        <v>11</v>
      </c>
      <c r="K1948" s="23">
        <f t="shared" ca="1" si="150"/>
        <v>3.4130669615409532</v>
      </c>
      <c r="L1948" s="23"/>
      <c r="M1948" s="26" t="str">
        <f t="shared" si="151"/>
        <v/>
      </c>
      <c r="N1948" s="48"/>
      <c r="O1948" s="28" t="str">
        <f t="shared" si="152"/>
        <v/>
      </c>
      <c r="P1948" s="26" t="str">
        <f t="shared" si="153"/>
        <v/>
      </c>
      <c r="Q1948" s="26" t="str">
        <f t="shared" si="154"/>
        <v/>
      </c>
    </row>
    <row r="1949" spans="5:17">
      <c r="E1949" s="17">
        <v>1943</v>
      </c>
      <c r="F1949" s="17"/>
      <c r="G1949" s="40"/>
      <c r="H1949" s="43"/>
      <c r="I1949" s="20"/>
      <c r="J1949" s="17" t="s">
        <v>11</v>
      </c>
      <c r="K1949" s="23">
        <f t="shared" ca="1" si="150"/>
        <v>3.3589545756557095</v>
      </c>
      <c r="L1949" s="23"/>
      <c r="M1949" s="26" t="str">
        <f t="shared" si="151"/>
        <v/>
      </c>
      <c r="N1949" s="48"/>
      <c r="O1949" s="28" t="str">
        <f t="shared" si="152"/>
        <v/>
      </c>
      <c r="P1949" s="26" t="str">
        <f t="shared" si="153"/>
        <v/>
      </c>
      <c r="Q1949" s="26" t="str">
        <f t="shared" si="154"/>
        <v/>
      </c>
    </row>
    <row r="1950" spans="5:17">
      <c r="E1950" s="17">
        <v>1944</v>
      </c>
      <c r="F1950" s="17"/>
      <c r="G1950" s="40"/>
      <c r="H1950" s="43"/>
      <c r="I1950" s="20"/>
      <c r="J1950" s="17" t="s">
        <v>11</v>
      </c>
      <c r="K1950" s="23">
        <f t="shared" ca="1" si="150"/>
        <v>4.2857855978618407</v>
      </c>
      <c r="L1950" s="23"/>
      <c r="M1950" s="26" t="str">
        <f t="shared" si="151"/>
        <v/>
      </c>
      <c r="N1950" s="48"/>
      <c r="O1950" s="28" t="str">
        <f t="shared" si="152"/>
        <v/>
      </c>
      <c r="P1950" s="26" t="str">
        <f t="shared" si="153"/>
        <v/>
      </c>
      <c r="Q1950" s="26" t="str">
        <f t="shared" si="154"/>
        <v/>
      </c>
    </row>
    <row r="1951" spans="5:17">
      <c r="E1951" s="17">
        <v>1945</v>
      </c>
      <c r="F1951" s="17"/>
      <c r="G1951" s="40"/>
      <c r="H1951" s="43"/>
      <c r="I1951" s="20"/>
      <c r="J1951" s="17" t="s">
        <v>11</v>
      </c>
      <c r="K1951" s="23">
        <f t="shared" ca="1" si="150"/>
        <v>3.3674916604870768</v>
      </c>
      <c r="L1951" s="23"/>
      <c r="M1951" s="26" t="str">
        <f t="shared" si="151"/>
        <v/>
      </c>
      <c r="N1951" s="48"/>
      <c r="O1951" s="28" t="str">
        <f t="shared" si="152"/>
        <v/>
      </c>
      <c r="P1951" s="26" t="str">
        <f t="shared" si="153"/>
        <v/>
      </c>
      <c r="Q1951" s="26" t="str">
        <f t="shared" si="154"/>
        <v/>
      </c>
    </row>
    <row r="1952" spans="5:17">
      <c r="E1952" s="17">
        <v>1946</v>
      </c>
      <c r="F1952" s="17"/>
      <c r="G1952" s="40"/>
      <c r="H1952" s="43"/>
      <c r="I1952" s="20"/>
      <c r="J1952" s="17" t="s">
        <v>11</v>
      </c>
      <c r="K1952" s="23">
        <f t="shared" ca="1" si="150"/>
        <v>4.1620643079847905</v>
      </c>
      <c r="L1952" s="23"/>
      <c r="M1952" s="26" t="str">
        <f t="shared" si="151"/>
        <v/>
      </c>
      <c r="N1952" s="48"/>
      <c r="O1952" s="28" t="str">
        <f t="shared" si="152"/>
        <v/>
      </c>
      <c r="P1952" s="26" t="str">
        <f t="shared" si="153"/>
        <v/>
      </c>
      <c r="Q1952" s="26" t="str">
        <f t="shared" si="154"/>
        <v/>
      </c>
    </row>
    <row r="1953" spans="5:17">
      <c r="E1953" s="17">
        <v>1947</v>
      </c>
      <c r="F1953" s="17"/>
      <c r="G1953" s="40"/>
      <c r="H1953" s="43"/>
      <c r="I1953" s="20"/>
      <c r="J1953" s="17" t="s">
        <v>11</v>
      </c>
      <c r="K1953" s="23">
        <f t="shared" ca="1" si="150"/>
        <v>4.5678754817901295</v>
      </c>
      <c r="L1953" s="23"/>
      <c r="M1953" s="26" t="str">
        <f t="shared" si="151"/>
        <v/>
      </c>
      <c r="N1953" s="48"/>
      <c r="O1953" s="28" t="str">
        <f t="shared" si="152"/>
        <v/>
      </c>
      <c r="P1953" s="26" t="str">
        <f t="shared" si="153"/>
        <v/>
      </c>
      <c r="Q1953" s="26" t="str">
        <f t="shared" si="154"/>
        <v/>
      </c>
    </row>
    <row r="1954" spans="5:17">
      <c r="E1954" s="17">
        <v>1948</v>
      </c>
      <c r="F1954" s="17"/>
      <c r="G1954" s="40"/>
      <c r="H1954" s="43"/>
      <c r="I1954" s="20"/>
      <c r="J1954" s="17" t="s">
        <v>11</v>
      </c>
      <c r="K1954" s="23">
        <f t="shared" ca="1" si="150"/>
        <v>3.190765517962145</v>
      </c>
      <c r="L1954" s="23"/>
      <c r="M1954" s="26" t="str">
        <f t="shared" si="151"/>
        <v/>
      </c>
      <c r="N1954" s="48"/>
      <c r="O1954" s="28" t="str">
        <f t="shared" si="152"/>
        <v/>
      </c>
      <c r="P1954" s="26" t="str">
        <f t="shared" si="153"/>
        <v/>
      </c>
      <c r="Q1954" s="26" t="str">
        <f t="shared" si="154"/>
        <v/>
      </c>
    </row>
    <row r="1955" spans="5:17">
      <c r="E1955" s="17">
        <v>1949</v>
      </c>
      <c r="F1955" s="17"/>
      <c r="G1955" s="40"/>
      <c r="H1955" s="43"/>
      <c r="I1955" s="20"/>
      <c r="J1955" s="17" t="s">
        <v>11</v>
      </c>
      <c r="K1955" s="23">
        <f t="shared" ca="1" si="150"/>
        <v>3.6458951267488469</v>
      </c>
      <c r="L1955" s="23"/>
      <c r="M1955" s="26" t="str">
        <f t="shared" si="151"/>
        <v/>
      </c>
      <c r="N1955" s="48"/>
      <c r="O1955" s="28" t="str">
        <f t="shared" si="152"/>
        <v/>
      </c>
      <c r="P1955" s="26" t="str">
        <f t="shared" si="153"/>
        <v/>
      </c>
      <c r="Q1955" s="26" t="str">
        <f t="shared" si="154"/>
        <v/>
      </c>
    </row>
    <row r="1956" spans="5:17">
      <c r="E1956" s="17">
        <v>1950</v>
      </c>
      <c r="F1956" s="17"/>
      <c r="G1956" s="40"/>
      <c r="H1956" s="43"/>
      <c r="I1956" s="20"/>
      <c r="J1956" s="17" t="s">
        <v>11</v>
      </c>
      <c r="K1956" s="23">
        <f t="shared" ca="1" si="150"/>
        <v>3.4892749767790621</v>
      </c>
      <c r="L1956" s="23"/>
      <c r="M1956" s="26" t="str">
        <f t="shared" si="151"/>
        <v/>
      </c>
      <c r="N1956" s="48"/>
      <c r="O1956" s="28" t="str">
        <f t="shared" si="152"/>
        <v/>
      </c>
      <c r="P1956" s="26" t="str">
        <f t="shared" si="153"/>
        <v/>
      </c>
      <c r="Q1956" s="26" t="str">
        <f t="shared" si="154"/>
        <v/>
      </c>
    </row>
    <row r="1957" spans="5:17">
      <c r="E1957" s="17">
        <v>1951</v>
      </c>
      <c r="F1957" s="17"/>
      <c r="G1957" s="40"/>
      <c r="H1957" s="43"/>
      <c r="I1957" s="20"/>
      <c r="J1957" s="17" t="s">
        <v>11</v>
      </c>
      <c r="K1957" s="23">
        <f t="shared" ca="1" si="150"/>
        <v>4.0288146195327119</v>
      </c>
      <c r="L1957" s="23"/>
      <c r="M1957" s="26" t="str">
        <f t="shared" si="151"/>
        <v/>
      </c>
      <c r="N1957" s="48"/>
      <c r="O1957" s="28" t="str">
        <f t="shared" si="152"/>
        <v/>
      </c>
      <c r="P1957" s="26" t="str">
        <f t="shared" si="153"/>
        <v/>
      </c>
      <c r="Q1957" s="26" t="str">
        <f t="shared" si="154"/>
        <v/>
      </c>
    </row>
    <row r="1958" spans="5:17">
      <c r="E1958" s="17">
        <v>1952</v>
      </c>
      <c r="F1958" s="17"/>
      <c r="G1958" s="40"/>
      <c r="H1958" s="43"/>
      <c r="I1958" s="20"/>
      <c r="J1958" s="17" t="s">
        <v>11</v>
      </c>
      <c r="K1958" s="23">
        <f t="shared" ca="1" si="150"/>
        <v>3.3526846955286684</v>
      </c>
      <c r="L1958" s="23"/>
      <c r="M1958" s="26" t="str">
        <f t="shared" si="151"/>
        <v/>
      </c>
      <c r="N1958" s="48"/>
      <c r="O1958" s="28" t="str">
        <f t="shared" si="152"/>
        <v/>
      </c>
      <c r="P1958" s="26" t="str">
        <f t="shared" si="153"/>
        <v/>
      </c>
      <c r="Q1958" s="26" t="str">
        <f t="shared" si="154"/>
        <v/>
      </c>
    </row>
    <row r="1959" spans="5:17">
      <c r="E1959" s="17">
        <v>1953</v>
      </c>
      <c r="F1959" s="17"/>
      <c r="G1959" s="40"/>
      <c r="H1959" s="43"/>
      <c r="I1959" s="20"/>
      <c r="J1959" s="17" t="s">
        <v>11</v>
      </c>
      <c r="K1959" s="23">
        <f t="shared" ca="1" si="150"/>
        <v>4.4790377436793873</v>
      </c>
      <c r="L1959" s="23"/>
      <c r="M1959" s="26" t="str">
        <f t="shared" si="151"/>
        <v/>
      </c>
      <c r="N1959" s="48"/>
      <c r="O1959" s="28" t="str">
        <f t="shared" si="152"/>
        <v/>
      </c>
      <c r="P1959" s="26" t="str">
        <f t="shared" si="153"/>
        <v/>
      </c>
      <c r="Q1959" s="26" t="str">
        <f t="shared" si="154"/>
        <v/>
      </c>
    </row>
    <row r="1960" spans="5:17">
      <c r="E1960" s="17">
        <v>1954</v>
      </c>
      <c r="F1960" s="17"/>
      <c r="G1960" s="40"/>
      <c r="H1960" s="43"/>
      <c r="I1960" s="20"/>
      <c r="J1960" s="17" t="s">
        <v>11</v>
      </c>
      <c r="K1960" s="23">
        <f t="shared" ca="1" si="150"/>
        <v>3.037641679386101</v>
      </c>
      <c r="L1960" s="23"/>
      <c r="M1960" s="26" t="str">
        <f t="shared" si="151"/>
        <v/>
      </c>
      <c r="N1960" s="48"/>
      <c r="O1960" s="28" t="str">
        <f t="shared" si="152"/>
        <v/>
      </c>
      <c r="P1960" s="26" t="str">
        <f t="shared" si="153"/>
        <v/>
      </c>
      <c r="Q1960" s="26" t="str">
        <f t="shared" si="154"/>
        <v/>
      </c>
    </row>
    <row r="1961" spans="5:17">
      <c r="E1961" s="17">
        <v>1955</v>
      </c>
      <c r="F1961" s="17"/>
      <c r="G1961" s="40"/>
      <c r="H1961" s="43"/>
      <c r="I1961" s="20"/>
      <c r="J1961" s="17" t="s">
        <v>11</v>
      </c>
      <c r="K1961" s="23">
        <f t="shared" ca="1" si="150"/>
        <v>4.2759586129977931</v>
      </c>
      <c r="L1961" s="23"/>
      <c r="M1961" s="26" t="str">
        <f t="shared" si="151"/>
        <v/>
      </c>
      <c r="N1961" s="48"/>
      <c r="O1961" s="28" t="str">
        <f t="shared" si="152"/>
        <v/>
      </c>
      <c r="P1961" s="26" t="str">
        <f t="shared" si="153"/>
        <v/>
      </c>
      <c r="Q1961" s="26" t="str">
        <f t="shared" si="154"/>
        <v/>
      </c>
    </row>
    <row r="1962" spans="5:17">
      <c r="E1962" s="17">
        <v>1956</v>
      </c>
      <c r="F1962" s="17"/>
      <c r="G1962" s="40"/>
      <c r="H1962" s="43"/>
      <c r="I1962" s="20"/>
      <c r="J1962" s="17" t="s">
        <v>11</v>
      </c>
      <c r="K1962" s="23">
        <f t="shared" ca="1" si="150"/>
        <v>2.8648890783804548</v>
      </c>
      <c r="L1962" s="23"/>
      <c r="M1962" s="26" t="str">
        <f t="shared" si="151"/>
        <v/>
      </c>
      <c r="N1962" s="48"/>
      <c r="O1962" s="28" t="str">
        <f t="shared" si="152"/>
        <v/>
      </c>
      <c r="P1962" s="26" t="str">
        <f t="shared" si="153"/>
        <v/>
      </c>
      <c r="Q1962" s="26" t="str">
        <f t="shared" si="154"/>
        <v/>
      </c>
    </row>
    <row r="1963" spans="5:17">
      <c r="E1963" s="17">
        <v>1957</v>
      </c>
      <c r="F1963" s="17"/>
      <c r="G1963" s="40"/>
      <c r="H1963" s="43"/>
      <c r="I1963" s="20"/>
      <c r="J1963" s="17" t="s">
        <v>11</v>
      </c>
      <c r="K1963" s="23">
        <f t="shared" ref="K1963:K2026" ca="1" si="155">2.75+RAND()*(4.6-2.75)</f>
        <v>4.5640099523232891</v>
      </c>
      <c r="L1963" s="23"/>
      <c r="M1963" s="26" t="str">
        <f t="shared" si="151"/>
        <v/>
      </c>
      <c r="N1963" s="48"/>
      <c r="O1963" s="28" t="str">
        <f t="shared" si="152"/>
        <v/>
      </c>
      <c r="P1963" s="26" t="str">
        <f t="shared" si="153"/>
        <v/>
      </c>
      <c r="Q1963" s="26" t="str">
        <f t="shared" si="154"/>
        <v/>
      </c>
    </row>
    <row r="1964" spans="5:17">
      <c r="E1964" s="17">
        <v>1958</v>
      </c>
      <c r="F1964" s="17"/>
      <c r="G1964" s="40"/>
      <c r="H1964" s="43"/>
      <c r="I1964" s="20"/>
      <c r="J1964" s="17" t="s">
        <v>11</v>
      </c>
      <c r="K1964" s="23">
        <f t="shared" ca="1" si="155"/>
        <v>3.2265445588354118</v>
      </c>
      <c r="L1964" s="23"/>
      <c r="M1964" s="26" t="str">
        <f t="shared" si="151"/>
        <v/>
      </c>
      <c r="N1964" s="48"/>
      <c r="O1964" s="28" t="str">
        <f t="shared" si="152"/>
        <v/>
      </c>
      <c r="P1964" s="26" t="str">
        <f t="shared" si="153"/>
        <v/>
      </c>
      <c r="Q1964" s="26" t="str">
        <f t="shared" si="154"/>
        <v/>
      </c>
    </row>
    <row r="1965" spans="5:17">
      <c r="E1965" s="17">
        <v>1959</v>
      </c>
      <c r="F1965" s="17"/>
      <c r="G1965" s="40"/>
      <c r="H1965" s="43"/>
      <c r="I1965" s="20"/>
      <c r="J1965" s="17" t="s">
        <v>11</v>
      </c>
      <c r="K1965" s="23">
        <f t="shared" ca="1" si="155"/>
        <v>3.1428724964306403</v>
      </c>
      <c r="L1965" s="23"/>
      <c r="M1965" s="26" t="str">
        <f t="shared" si="151"/>
        <v/>
      </c>
      <c r="N1965" s="48"/>
      <c r="O1965" s="28" t="str">
        <f t="shared" si="152"/>
        <v/>
      </c>
      <c r="P1965" s="26" t="str">
        <f t="shared" si="153"/>
        <v/>
      </c>
      <c r="Q1965" s="26" t="str">
        <f t="shared" si="154"/>
        <v/>
      </c>
    </row>
    <row r="1966" spans="5:17">
      <c r="E1966" s="17">
        <v>1960</v>
      </c>
      <c r="F1966" s="17"/>
      <c r="G1966" s="40"/>
      <c r="H1966" s="43"/>
      <c r="I1966" s="20"/>
      <c r="J1966" s="17" t="s">
        <v>11</v>
      </c>
      <c r="K1966" s="23">
        <f t="shared" ca="1" si="155"/>
        <v>3.7017297164269034</v>
      </c>
      <c r="L1966" s="23"/>
      <c r="M1966" s="26" t="str">
        <f t="shared" si="151"/>
        <v/>
      </c>
      <c r="N1966" s="48"/>
      <c r="O1966" s="28" t="str">
        <f t="shared" si="152"/>
        <v/>
      </c>
      <c r="P1966" s="26" t="str">
        <f t="shared" si="153"/>
        <v/>
      </c>
      <c r="Q1966" s="26" t="str">
        <f t="shared" si="154"/>
        <v/>
      </c>
    </row>
    <row r="1967" spans="5:17">
      <c r="E1967" s="17">
        <v>1961</v>
      </c>
      <c r="F1967" s="17"/>
      <c r="G1967" s="40"/>
      <c r="H1967" s="43"/>
      <c r="I1967" s="20"/>
      <c r="J1967" s="17" t="s">
        <v>11</v>
      </c>
      <c r="K1967" s="23">
        <f t="shared" ca="1" si="155"/>
        <v>3.3307640786426451</v>
      </c>
      <c r="L1967" s="23"/>
      <c r="M1967" s="26" t="str">
        <f t="shared" si="151"/>
        <v/>
      </c>
      <c r="N1967" s="48"/>
      <c r="O1967" s="28" t="str">
        <f t="shared" si="152"/>
        <v/>
      </c>
      <c r="P1967" s="26" t="str">
        <f t="shared" si="153"/>
        <v/>
      </c>
      <c r="Q1967" s="26" t="str">
        <f t="shared" si="154"/>
        <v/>
      </c>
    </row>
    <row r="1968" spans="5:17">
      <c r="E1968" s="17">
        <v>1962</v>
      </c>
      <c r="F1968" s="17"/>
      <c r="G1968" s="40"/>
      <c r="H1968" s="43"/>
      <c r="I1968" s="20"/>
      <c r="J1968" s="17" t="s">
        <v>11</v>
      </c>
      <c r="K1968" s="23">
        <f t="shared" ca="1" si="155"/>
        <v>3.8011776293720878</v>
      </c>
      <c r="L1968" s="23"/>
      <c r="M1968" s="26" t="str">
        <f t="shared" si="151"/>
        <v/>
      </c>
      <c r="N1968" s="48"/>
      <c r="O1968" s="28" t="str">
        <f t="shared" si="152"/>
        <v/>
      </c>
      <c r="P1968" s="26" t="str">
        <f t="shared" si="153"/>
        <v/>
      </c>
      <c r="Q1968" s="26" t="str">
        <f t="shared" si="154"/>
        <v/>
      </c>
    </row>
    <row r="1969" spans="5:17">
      <c r="E1969" s="17">
        <v>1963</v>
      </c>
      <c r="F1969" s="17"/>
      <c r="G1969" s="40"/>
      <c r="H1969" s="43"/>
      <c r="I1969" s="20"/>
      <c r="J1969" s="17" t="s">
        <v>11</v>
      </c>
      <c r="K1969" s="23">
        <f t="shared" ca="1" si="155"/>
        <v>4.3940387420470888</v>
      </c>
      <c r="L1969" s="23"/>
      <c r="M1969" s="26" t="str">
        <f t="shared" si="151"/>
        <v/>
      </c>
      <c r="N1969" s="48"/>
      <c r="O1969" s="28" t="str">
        <f t="shared" si="152"/>
        <v/>
      </c>
      <c r="P1969" s="26" t="str">
        <f t="shared" si="153"/>
        <v/>
      </c>
      <c r="Q1969" s="26" t="str">
        <f t="shared" si="154"/>
        <v/>
      </c>
    </row>
    <row r="1970" spans="5:17">
      <c r="E1970" s="17">
        <v>1964</v>
      </c>
      <c r="F1970" s="17"/>
      <c r="G1970" s="40"/>
      <c r="H1970" s="43"/>
      <c r="I1970" s="20"/>
      <c r="J1970" s="17" t="s">
        <v>11</v>
      </c>
      <c r="K1970" s="23">
        <f t="shared" ca="1" si="155"/>
        <v>4.0061823099413498</v>
      </c>
      <c r="L1970" s="23"/>
      <c r="M1970" s="26" t="str">
        <f t="shared" si="151"/>
        <v/>
      </c>
      <c r="N1970" s="48"/>
      <c r="O1970" s="28" t="str">
        <f t="shared" si="152"/>
        <v/>
      </c>
      <c r="P1970" s="26" t="str">
        <f t="shared" si="153"/>
        <v/>
      </c>
      <c r="Q1970" s="26" t="str">
        <f t="shared" si="154"/>
        <v/>
      </c>
    </row>
    <row r="1971" spans="5:17">
      <c r="E1971" s="17">
        <v>1965</v>
      </c>
      <c r="F1971" s="17"/>
      <c r="G1971" s="40"/>
      <c r="H1971" s="43"/>
      <c r="I1971" s="20"/>
      <c r="J1971" s="17" t="s">
        <v>11</v>
      </c>
      <c r="K1971" s="23">
        <f t="shared" ca="1" si="155"/>
        <v>2.9634864969015742</v>
      </c>
      <c r="L1971" s="23"/>
      <c r="M1971" s="26" t="str">
        <f t="shared" si="151"/>
        <v/>
      </c>
      <c r="N1971" s="48"/>
      <c r="O1971" s="28" t="str">
        <f t="shared" si="152"/>
        <v/>
      </c>
      <c r="P1971" s="26" t="str">
        <f t="shared" si="153"/>
        <v/>
      </c>
      <c r="Q1971" s="26" t="str">
        <f t="shared" si="154"/>
        <v/>
      </c>
    </row>
    <row r="1972" spans="5:17">
      <c r="E1972" s="17">
        <v>1966</v>
      </c>
      <c r="F1972" s="17"/>
      <c r="G1972" s="40"/>
      <c r="H1972" s="43"/>
      <c r="I1972" s="20"/>
      <c r="J1972" s="17" t="s">
        <v>11</v>
      </c>
      <c r="K1972" s="23">
        <f t="shared" ca="1" si="155"/>
        <v>3.185544717711104</v>
      </c>
      <c r="L1972" s="23"/>
      <c r="M1972" s="26" t="str">
        <f t="shared" si="151"/>
        <v/>
      </c>
      <c r="N1972" s="48"/>
      <c r="O1972" s="28" t="str">
        <f t="shared" si="152"/>
        <v/>
      </c>
      <c r="P1972" s="26" t="str">
        <f t="shared" si="153"/>
        <v/>
      </c>
      <c r="Q1972" s="26" t="str">
        <f t="shared" si="154"/>
        <v/>
      </c>
    </row>
    <row r="1973" spans="5:17">
      <c r="E1973" s="17">
        <v>1967</v>
      </c>
      <c r="F1973" s="17"/>
      <c r="G1973" s="40"/>
      <c r="H1973" s="43"/>
      <c r="I1973" s="20"/>
      <c r="J1973" s="17" t="s">
        <v>11</v>
      </c>
      <c r="K1973" s="23">
        <f t="shared" ca="1" si="155"/>
        <v>4.3398573750642484</v>
      </c>
      <c r="L1973" s="23"/>
      <c r="M1973" s="26" t="str">
        <f t="shared" si="151"/>
        <v/>
      </c>
      <c r="N1973" s="48"/>
      <c r="O1973" s="28" t="str">
        <f t="shared" si="152"/>
        <v/>
      </c>
      <c r="P1973" s="26" t="str">
        <f t="shared" si="153"/>
        <v/>
      </c>
      <c r="Q1973" s="26" t="str">
        <f t="shared" si="154"/>
        <v/>
      </c>
    </row>
    <row r="1974" spans="5:17">
      <c r="E1974" s="17">
        <v>1968</v>
      </c>
      <c r="F1974" s="17"/>
      <c r="G1974" s="40"/>
      <c r="H1974" s="43"/>
      <c r="I1974" s="20"/>
      <c r="J1974" s="17" t="s">
        <v>11</v>
      </c>
      <c r="K1974" s="23">
        <f t="shared" ca="1" si="155"/>
        <v>3.017153405983398</v>
      </c>
      <c r="L1974" s="23"/>
      <c r="M1974" s="26" t="str">
        <f t="shared" ref="M1974:M2037" si="156">IF(N1973="","",IF(OR(N1973="REPORTÉ",N1973="ANNULÉ"),M1973,IF(N1973="GAGNÉ",M1971,M1972+M1973)))</f>
        <v/>
      </c>
      <c r="N1974" s="48"/>
      <c r="O1974" s="28" t="str">
        <f t="shared" si="152"/>
        <v/>
      </c>
      <c r="P1974" s="26" t="str">
        <f t="shared" si="153"/>
        <v/>
      </c>
      <c r="Q1974" s="26" t="str">
        <f t="shared" si="154"/>
        <v/>
      </c>
    </row>
    <row r="1975" spans="5:17">
      <c r="E1975" s="17">
        <v>1969</v>
      </c>
      <c r="F1975" s="17"/>
      <c r="G1975" s="40"/>
      <c r="H1975" s="43"/>
      <c r="I1975" s="20"/>
      <c r="J1975" s="17" t="s">
        <v>11</v>
      </c>
      <c r="K1975" s="23">
        <f t="shared" ca="1" si="155"/>
        <v>3.3205833515021634</v>
      </c>
      <c r="L1975" s="23"/>
      <c r="M1975" s="26" t="str">
        <f t="shared" si="156"/>
        <v/>
      </c>
      <c r="N1975" s="48"/>
      <c r="O1975" s="28" t="str">
        <f t="shared" si="152"/>
        <v/>
      </c>
      <c r="P1975" s="26" t="str">
        <f t="shared" si="153"/>
        <v/>
      </c>
      <c r="Q1975" s="26" t="str">
        <f t="shared" si="154"/>
        <v/>
      </c>
    </row>
    <row r="1976" spans="5:17">
      <c r="E1976" s="17">
        <v>1970</v>
      </c>
      <c r="F1976" s="17"/>
      <c r="G1976" s="40"/>
      <c r="H1976" s="43"/>
      <c r="I1976" s="20"/>
      <c r="J1976" s="17" t="s">
        <v>11</v>
      </c>
      <c r="K1976" s="23">
        <f t="shared" ca="1" si="155"/>
        <v>2.9857788710317865</v>
      </c>
      <c r="L1976" s="23"/>
      <c r="M1976" s="26" t="str">
        <f t="shared" si="156"/>
        <v/>
      </c>
      <c r="N1976" s="48"/>
      <c r="O1976" s="28" t="str">
        <f t="shared" si="152"/>
        <v/>
      </c>
      <c r="P1976" s="26" t="str">
        <f t="shared" si="153"/>
        <v/>
      </c>
      <c r="Q1976" s="26" t="str">
        <f t="shared" si="154"/>
        <v/>
      </c>
    </row>
    <row r="1977" spans="5:17">
      <c r="E1977" s="17">
        <v>1971</v>
      </c>
      <c r="F1977" s="17"/>
      <c r="G1977" s="40"/>
      <c r="H1977" s="43"/>
      <c r="I1977" s="20"/>
      <c r="J1977" s="17" t="s">
        <v>11</v>
      </c>
      <c r="K1977" s="23">
        <f t="shared" ca="1" si="155"/>
        <v>3.6899637456840702</v>
      </c>
      <c r="L1977" s="23"/>
      <c r="M1977" s="26" t="str">
        <f t="shared" si="156"/>
        <v/>
      </c>
      <c r="N1977" s="48"/>
      <c r="O1977" s="28" t="str">
        <f t="shared" si="152"/>
        <v/>
      </c>
      <c r="P1977" s="26" t="str">
        <f t="shared" si="153"/>
        <v/>
      </c>
      <c r="Q1977" s="26" t="str">
        <f t="shared" si="154"/>
        <v/>
      </c>
    </row>
    <row r="1978" spans="5:17">
      <c r="E1978" s="17">
        <v>1972</v>
      </c>
      <c r="F1978" s="17"/>
      <c r="G1978" s="40"/>
      <c r="H1978" s="43"/>
      <c r="I1978" s="20"/>
      <c r="J1978" s="17" t="s">
        <v>11</v>
      </c>
      <c r="K1978" s="23">
        <f t="shared" ca="1" si="155"/>
        <v>3.5147624028102902</v>
      </c>
      <c r="L1978" s="23"/>
      <c r="M1978" s="26" t="str">
        <f t="shared" si="156"/>
        <v/>
      </c>
      <c r="N1978" s="48"/>
      <c r="O1978" s="28" t="str">
        <f t="shared" si="152"/>
        <v/>
      </c>
      <c r="P1978" s="26" t="str">
        <f t="shared" si="153"/>
        <v/>
      </c>
      <c r="Q1978" s="26" t="str">
        <f t="shared" si="154"/>
        <v/>
      </c>
    </row>
    <row r="1979" spans="5:17">
      <c r="E1979" s="17">
        <v>1973</v>
      </c>
      <c r="F1979" s="17"/>
      <c r="G1979" s="40"/>
      <c r="H1979" s="43"/>
      <c r="I1979" s="20"/>
      <c r="J1979" s="17" t="s">
        <v>11</v>
      </c>
      <c r="K1979" s="23">
        <f t="shared" ca="1" si="155"/>
        <v>4.2818893655396391</v>
      </c>
      <c r="L1979" s="23"/>
      <c r="M1979" s="26" t="str">
        <f t="shared" si="156"/>
        <v/>
      </c>
      <c r="N1979" s="48"/>
      <c r="O1979" s="28" t="str">
        <f t="shared" si="152"/>
        <v/>
      </c>
      <c r="P1979" s="26" t="str">
        <f t="shared" si="153"/>
        <v/>
      </c>
      <c r="Q1979" s="26" t="str">
        <f t="shared" si="154"/>
        <v/>
      </c>
    </row>
    <row r="1980" spans="5:17">
      <c r="E1980" s="17">
        <v>1974</v>
      </c>
      <c r="F1980" s="17"/>
      <c r="G1980" s="40"/>
      <c r="H1980" s="43"/>
      <c r="I1980" s="20"/>
      <c r="J1980" s="17" t="s">
        <v>11</v>
      </c>
      <c r="K1980" s="23">
        <f t="shared" ca="1" si="155"/>
        <v>3.8879433319362784</v>
      </c>
      <c r="L1980" s="23"/>
      <c r="M1980" s="26" t="str">
        <f t="shared" si="156"/>
        <v/>
      </c>
      <c r="N1980" s="48"/>
      <c r="O1980" s="28" t="str">
        <f t="shared" si="152"/>
        <v/>
      </c>
      <c r="P1980" s="26" t="str">
        <f t="shared" si="153"/>
        <v/>
      </c>
      <c r="Q1980" s="26" t="str">
        <f t="shared" si="154"/>
        <v/>
      </c>
    </row>
    <row r="1981" spans="5:17">
      <c r="E1981" s="17">
        <v>1975</v>
      </c>
      <c r="F1981" s="17"/>
      <c r="G1981" s="40"/>
      <c r="H1981" s="43"/>
      <c r="I1981" s="20"/>
      <c r="J1981" s="17" t="s">
        <v>11</v>
      </c>
      <c r="K1981" s="23">
        <f t="shared" ca="1" si="155"/>
        <v>3.4454076312621376</v>
      </c>
      <c r="L1981" s="23"/>
      <c r="M1981" s="26" t="str">
        <f t="shared" si="156"/>
        <v/>
      </c>
      <c r="N1981" s="48"/>
      <c r="O1981" s="28" t="str">
        <f t="shared" si="152"/>
        <v/>
      </c>
      <c r="P1981" s="26" t="str">
        <f t="shared" si="153"/>
        <v/>
      </c>
      <c r="Q1981" s="26" t="str">
        <f t="shared" si="154"/>
        <v/>
      </c>
    </row>
    <row r="1982" spans="5:17">
      <c r="E1982" s="17">
        <v>1976</v>
      </c>
      <c r="F1982" s="17"/>
      <c r="G1982" s="40"/>
      <c r="H1982" s="43"/>
      <c r="I1982" s="20"/>
      <c r="J1982" s="17" t="s">
        <v>11</v>
      </c>
      <c r="K1982" s="23">
        <f t="shared" ca="1" si="155"/>
        <v>4.2817987569493976</v>
      </c>
      <c r="L1982" s="23"/>
      <c r="M1982" s="26" t="str">
        <f t="shared" si="156"/>
        <v/>
      </c>
      <c r="N1982" s="48"/>
      <c r="O1982" s="28" t="str">
        <f t="shared" si="152"/>
        <v/>
      </c>
      <c r="P1982" s="26" t="str">
        <f t="shared" si="153"/>
        <v/>
      </c>
      <c r="Q1982" s="26" t="str">
        <f t="shared" si="154"/>
        <v/>
      </c>
    </row>
    <row r="1983" spans="5:17">
      <c r="E1983" s="17">
        <v>1977</v>
      </c>
      <c r="F1983" s="17"/>
      <c r="G1983" s="40"/>
      <c r="H1983" s="43"/>
      <c r="I1983" s="20"/>
      <c r="J1983" s="17" t="s">
        <v>11</v>
      </c>
      <c r="K1983" s="23">
        <f t="shared" ca="1" si="155"/>
        <v>4.5867910019012443</v>
      </c>
      <c r="L1983" s="23"/>
      <c r="M1983" s="26" t="str">
        <f t="shared" si="156"/>
        <v/>
      </c>
      <c r="N1983" s="48"/>
      <c r="O1983" s="28" t="str">
        <f t="shared" si="152"/>
        <v/>
      </c>
      <c r="P1983" s="26" t="str">
        <f t="shared" si="153"/>
        <v/>
      </c>
      <c r="Q1983" s="26" t="str">
        <f t="shared" si="154"/>
        <v/>
      </c>
    </row>
    <row r="1984" spans="5:17">
      <c r="E1984" s="17">
        <v>1978</v>
      </c>
      <c r="F1984" s="17"/>
      <c r="G1984" s="40"/>
      <c r="H1984" s="43"/>
      <c r="I1984" s="20"/>
      <c r="J1984" s="17" t="s">
        <v>11</v>
      </c>
      <c r="K1984" s="23">
        <f t="shared" ca="1" si="155"/>
        <v>2.9431914536747725</v>
      </c>
      <c r="L1984" s="23"/>
      <c r="M1984" s="26" t="str">
        <f t="shared" si="156"/>
        <v/>
      </c>
      <c r="N1984" s="48"/>
      <c r="O1984" s="28" t="str">
        <f t="shared" si="152"/>
        <v/>
      </c>
      <c r="P1984" s="26" t="str">
        <f t="shared" si="153"/>
        <v/>
      </c>
      <c r="Q1984" s="26" t="str">
        <f t="shared" si="154"/>
        <v/>
      </c>
    </row>
    <row r="1985" spans="5:17">
      <c r="E1985" s="17">
        <v>1979</v>
      </c>
      <c r="F1985" s="17"/>
      <c r="G1985" s="40"/>
      <c r="H1985" s="43"/>
      <c r="I1985" s="20"/>
      <c r="J1985" s="17" t="s">
        <v>11</v>
      </c>
      <c r="K1985" s="23">
        <f t="shared" ca="1" si="155"/>
        <v>2.9523043311345383</v>
      </c>
      <c r="L1985" s="23"/>
      <c r="M1985" s="26" t="str">
        <f t="shared" si="156"/>
        <v/>
      </c>
      <c r="N1985" s="48"/>
      <c r="O1985" s="28" t="str">
        <f t="shared" si="152"/>
        <v/>
      </c>
      <c r="P1985" s="26" t="str">
        <f t="shared" si="153"/>
        <v/>
      </c>
      <c r="Q1985" s="26" t="str">
        <f t="shared" si="154"/>
        <v/>
      </c>
    </row>
    <row r="1986" spans="5:17">
      <c r="E1986" s="17">
        <v>1980</v>
      </c>
      <c r="F1986" s="17"/>
      <c r="G1986" s="40"/>
      <c r="H1986" s="43"/>
      <c r="I1986" s="20"/>
      <c r="J1986" s="17" t="s">
        <v>11</v>
      </c>
      <c r="K1986" s="23">
        <f t="shared" ca="1" si="155"/>
        <v>3.9920228951144643</v>
      </c>
      <c r="L1986" s="23"/>
      <c r="M1986" s="26" t="str">
        <f t="shared" si="156"/>
        <v/>
      </c>
      <c r="N1986" s="48"/>
      <c r="O1986" s="28" t="str">
        <f t="shared" si="152"/>
        <v/>
      </c>
      <c r="P1986" s="26" t="str">
        <f t="shared" si="153"/>
        <v/>
      </c>
      <c r="Q1986" s="26" t="str">
        <f t="shared" si="154"/>
        <v/>
      </c>
    </row>
    <row r="1987" spans="5:17">
      <c r="E1987" s="17">
        <v>1981</v>
      </c>
      <c r="F1987" s="17"/>
      <c r="G1987" s="40"/>
      <c r="H1987" s="43"/>
      <c r="I1987" s="20"/>
      <c r="J1987" s="17" t="s">
        <v>11</v>
      </c>
      <c r="K1987" s="23">
        <f t="shared" ca="1" si="155"/>
        <v>4.1791602432273063</v>
      </c>
      <c r="L1987" s="23"/>
      <c r="M1987" s="26" t="str">
        <f t="shared" si="156"/>
        <v/>
      </c>
      <c r="N1987" s="48"/>
      <c r="O1987" s="28" t="str">
        <f t="shared" si="152"/>
        <v/>
      </c>
      <c r="P1987" s="26" t="str">
        <f t="shared" si="153"/>
        <v/>
      </c>
      <c r="Q1987" s="26" t="str">
        <f t="shared" si="154"/>
        <v/>
      </c>
    </row>
    <row r="1988" spans="5:17">
      <c r="E1988" s="17">
        <v>1982</v>
      </c>
      <c r="F1988" s="17"/>
      <c r="G1988" s="40"/>
      <c r="H1988" s="43"/>
      <c r="I1988" s="20"/>
      <c r="J1988" s="17" t="s">
        <v>11</v>
      </c>
      <c r="K1988" s="23">
        <f t="shared" ca="1" si="155"/>
        <v>3.5034099010644675</v>
      </c>
      <c r="L1988" s="23"/>
      <c r="M1988" s="26" t="str">
        <f t="shared" si="156"/>
        <v/>
      </c>
      <c r="N1988" s="48"/>
      <c r="O1988" s="28" t="str">
        <f t="shared" si="152"/>
        <v/>
      </c>
      <c r="P1988" s="26" t="str">
        <f t="shared" si="153"/>
        <v/>
      </c>
      <c r="Q1988" s="26" t="str">
        <f t="shared" si="154"/>
        <v/>
      </c>
    </row>
    <row r="1989" spans="5:17">
      <c r="E1989" s="17">
        <v>1983</v>
      </c>
      <c r="F1989" s="17"/>
      <c r="G1989" s="40"/>
      <c r="H1989" s="43"/>
      <c r="I1989" s="20"/>
      <c r="J1989" s="17" t="s">
        <v>11</v>
      </c>
      <c r="K1989" s="23">
        <f t="shared" ca="1" si="155"/>
        <v>3.3419314304100509</v>
      </c>
      <c r="L1989" s="23"/>
      <c r="M1989" s="26" t="str">
        <f t="shared" si="156"/>
        <v/>
      </c>
      <c r="N1989" s="48"/>
      <c r="O1989" s="28" t="str">
        <f t="shared" si="152"/>
        <v/>
      </c>
      <c r="P1989" s="26" t="str">
        <f t="shared" si="153"/>
        <v/>
      </c>
      <c r="Q1989" s="26" t="str">
        <f t="shared" si="154"/>
        <v/>
      </c>
    </row>
    <row r="1990" spans="5:17">
      <c r="E1990" s="17">
        <v>1984</v>
      </c>
      <c r="F1990" s="17"/>
      <c r="G1990" s="40"/>
      <c r="H1990" s="43"/>
      <c r="I1990" s="20"/>
      <c r="J1990" s="17" t="s">
        <v>11</v>
      </c>
      <c r="K1990" s="23">
        <f t="shared" ca="1" si="155"/>
        <v>3.5534583672823077</v>
      </c>
      <c r="L1990" s="23"/>
      <c r="M1990" s="26" t="str">
        <f t="shared" si="156"/>
        <v/>
      </c>
      <c r="N1990" s="48"/>
      <c r="O1990" s="28" t="str">
        <f t="shared" si="152"/>
        <v/>
      </c>
      <c r="P1990" s="26" t="str">
        <f t="shared" si="153"/>
        <v/>
      </c>
      <c r="Q1990" s="26" t="str">
        <f t="shared" si="154"/>
        <v/>
      </c>
    </row>
    <row r="1991" spans="5:17">
      <c r="E1991" s="17">
        <v>1985</v>
      </c>
      <c r="F1991" s="17"/>
      <c r="G1991" s="40"/>
      <c r="H1991" s="43"/>
      <c r="I1991" s="20"/>
      <c r="J1991" s="17" t="s">
        <v>11</v>
      </c>
      <c r="K1991" s="23">
        <f t="shared" ca="1" si="155"/>
        <v>4.5488732325140111</v>
      </c>
      <c r="L1991" s="23"/>
      <c r="M1991" s="26" t="str">
        <f t="shared" si="156"/>
        <v/>
      </c>
      <c r="N1991" s="48"/>
      <c r="O1991" s="28" t="str">
        <f t="shared" si="152"/>
        <v/>
      </c>
      <c r="P1991" s="26" t="str">
        <f t="shared" si="153"/>
        <v/>
      </c>
      <c r="Q1991" s="26" t="str">
        <f t="shared" si="154"/>
        <v/>
      </c>
    </row>
    <row r="1992" spans="5:17">
      <c r="E1992" s="17">
        <v>1986</v>
      </c>
      <c r="F1992" s="17"/>
      <c r="G1992" s="40"/>
      <c r="H1992" s="43"/>
      <c r="I1992" s="20"/>
      <c r="J1992" s="17" t="s">
        <v>11</v>
      </c>
      <c r="K1992" s="23">
        <f t="shared" ca="1" si="155"/>
        <v>4.1507017802336073</v>
      </c>
      <c r="L1992" s="23"/>
      <c r="M1992" s="26" t="str">
        <f t="shared" si="156"/>
        <v/>
      </c>
      <c r="N1992" s="48"/>
      <c r="O1992" s="28" t="str">
        <f t="shared" si="152"/>
        <v/>
      </c>
      <c r="P1992" s="26" t="str">
        <f t="shared" si="153"/>
        <v/>
      </c>
      <c r="Q1992" s="26" t="str">
        <f t="shared" si="154"/>
        <v/>
      </c>
    </row>
    <row r="1993" spans="5:17">
      <c r="E1993" s="17">
        <v>1987</v>
      </c>
      <c r="F1993" s="17"/>
      <c r="G1993" s="40"/>
      <c r="H1993" s="43"/>
      <c r="I1993" s="20"/>
      <c r="J1993" s="17" t="s">
        <v>11</v>
      </c>
      <c r="K1993" s="23">
        <f t="shared" ca="1" si="155"/>
        <v>4.1495069586052651</v>
      </c>
      <c r="L1993" s="23"/>
      <c r="M1993" s="26" t="str">
        <f t="shared" si="156"/>
        <v/>
      </c>
      <c r="N1993" s="48"/>
      <c r="O1993" s="28" t="str">
        <f t="shared" ref="O1993:O2056" si="157">IF(N1993="GAGNÉ",K1993*M1993,IF(N1993="PERDU","0,00 €",""))</f>
        <v/>
      </c>
      <c r="P1993" s="26" t="str">
        <f t="shared" ref="P1993:P2056" si="158">IF(N1993="GAGNÉ",O1993-M1993,IF(N1993="PERDU",-M1993,""))</f>
        <v/>
      </c>
      <c r="Q1993" s="26" t="str">
        <f t="shared" ref="Q1993:Q2056" si="159">IF(N1993="GAGNÉ",O1993-M1993+Q1992,IF(N1993="PERDU",Q1992-M1993,""))</f>
        <v/>
      </c>
    </row>
    <row r="1994" spans="5:17">
      <c r="E1994" s="17">
        <v>1988</v>
      </c>
      <c r="F1994" s="17"/>
      <c r="G1994" s="40"/>
      <c r="H1994" s="43"/>
      <c r="I1994" s="20"/>
      <c r="J1994" s="17" t="s">
        <v>11</v>
      </c>
      <c r="K1994" s="23">
        <f t="shared" ca="1" si="155"/>
        <v>4.2133499427029113</v>
      </c>
      <c r="L1994" s="23"/>
      <c r="M1994" s="26" t="str">
        <f t="shared" si="156"/>
        <v/>
      </c>
      <c r="N1994" s="48"/>
      <c r="O1994" s="28" t="str">
        <f t="shared" si="157"/>
        <v/>
      </c>
      <c r="P1994" s="26" t="str">
        <f t="shared" si="158"/>
        <v/>
      </c>
      <c r="Q1994" s="26" t="str">
        <f t="shared" si="159"/>
        <v/>
      </c>
    </row>
    <row r="1995" spans="5:17">
      <c r="E1995" s="17">
        <v>1989</v>
      </c>
      <c r="F1995" s="17"/>
      <c r="G1995" s="40"/>
      <c r="H1995" s="43"/>
      <c r="I1995" s="20"/>
      <c r="J1995" s="17" t="s">
        <v>11</v>
      </c>
      <c r="K1995" s="23">
        <f t="shared" ca="1" si="155"/>
        <v>4.1370360716934584</v>
      </c>
      <c r="L1995" s="23"/>
      <c r="M1995" s="26" t="str">
        <f t="shared" si="156"/>
        <v/>
      </c>
      <c r="N1995" s="48"/>
      <c r="O1995" s="28" t="str">
        <f t="shared" si="157"/>
        <v/>
      </c>
      <c r="P1995" s="26" t="str">
        <f t="shared" si="158"/>
        <v/>
      </c>
      <c r="Q1995" s="26" t="str">
        <f t="shared" si="159"/>
        <v/>
      </c>
    </row>
    <row r="1996" spans="5:17">
      <c r="E1996" s="17">
        <v>1990</v>
      </c>
      <c r="F1996" s="17"/>
      <c r="G1996" s="40"/>
      <c r="H1996" s="43"/>
      <c r="I1996" s="20"/>
      <c r="J1996" s="17" t="s">
        <v>11</v>
      </c>
      <c r="K1996" s="23">
        <f t="shared" ca="1" si="155"/>
        <v>3.5212296487400772</v>
      </c>
      <c r="L1996" s="23"/>
      <c r="M1996" s="26" t="str">
        <f t="shared" si="156"/>
        <v/>
      </c>
      <c r="N1996" s="48"/>
      <c r="O1996" s="28" t="str">
        <f t="shared" si="157"/>
        <v/>
      </c>
      <c r="P1996" s="26" t="str">
        <f t="shared" si="158"/>
        <v/>
      </c>
      <c r="Q1996" s="26" t="str">
        <f t="shared" si="159"/>
        <v/>
      </c>
    </row>
    <row r="1997" spans="5:17">
      <c r="E1997" s="17">
        <v>1991</v>
      </c>
      <c r="F1997" s="17"/>
      <c r="G1997" s="40"/>
      <c r="H1997" s="43"/>
      <c r="I1997" s="20"/>
      <c r="J1997" s="17" t="s">
        <v>11</v>
      </c>
      <c r="K1997" s="23">
        <f t="shared" ca="1" si="155"/>
        <v>3.5670530185638771</v>
      </c>
      <c r="L1997" s="23"/>
      <c r="M1997" s="26" t="str">
        <f t="shared" si="156"/>
        <v/>
      </c>
      <c r="N1997" s="48"/>
      <c r="O1997" s="28" t="str">
        <f t="shared" si="157"/>
        <v/>
      </c>
      <c r="P1997" s="26" t="str">
        <f t="shared" si="158"/>
        <v/>
      </c>
      <c r="Q1997" s="26" t="str">
        <f t="shared" si="159"/>
        <v/>
      </c>
    </row>
    <row r="1998" spans="5:17">
      <c r="E1998" s="17">
        <v>1992</v>
      </c>
      <c r="F1998" s="17"/>
      <c r="G1998" s="40"/>
      <c r="H1998" s="43"/>
      <c r="I1998" s="20"/>
      <c r="J1998" s="17" t="s">
        <v>11</v>
      </c>
      <c r="K1998" s="23">
        <f t="shared" ca="1" si="155"/>
        <v>4.5136730170815831</v>
      </c>
      <c r="L1998" s="23"/>
      <c r="M1998" s="26" t="str">
        <f t="shared" si="156"/>
        <v/>
      </c>
      <c r="N1998" s="48"/>
      <c r="O1998" s="28" t="str">
        <f t="shared" si="157"/>
        <v/>
      </c>
      <c r="P1998" s="26" t="str">
        <f t="shared" si="158"/>
        <v/>
      </c>
      <c r="Q1998" s="26" t="str">
        <f t="shared" si="159"/>
        <v/>
      </c>
    </row>
    <row r="1999" spans="5:17">
      <c r="E1999" s="17">
        <v>1993</v>
      </c>
      <c r="F1999" s="17"/>
      <c r="G1999" s="40"/>
      <c r="H1999" s="43"/>
      <c r="I1999" s="20"/>
      <c r="J1999" s="17" t="s">
        <v>11</v>
      </c>
      <c r="K1999" s="23">
        <f t="shared" ca="1" si="155"/>
        <v>4.3980540155040968</v>
      </c>
      <c r="L1999" s="23"/>
      <c r="M1999" s="26" t="str">
        <f t="shared" si="156"/>
        <v/>
      </c>
      <c r="N1999" s="48"/>
      <c r="O1999" s="28" t="str">
        <f t="shared" si="157"/>
        <v/>
      </c>
      <c r="P1999" s="26" t="str">
        <f t="shared" si="158"/>
        <v/>
      </c>
      <c r="Q1999" s="26" t="str">
        <f t="shared" si="159"/>
        <v/>
      </c>
    </row>
    <row r="2000" spans="5:17">
      <c r="E2000" s="17">
        <v>1994</v>
      </c>
      <c r="F2000" s="17"/>
      <c r="G2000" s="40"/>
      <c r="H2000" s="43"/>
      <c r="I2000" s="20"/>
      <c r="J2000" s="17" t="s">
        <v>11</v>
      </c>
      <c r="K2000" s="23">
        <f t="shared" ca="1" si="155"/>
        <v>3.2862727407868046</v>
      </c>
      <c r="L2000" s="23"/>
      <c r="M2000" s="26" t="str">
        <f t="shared" si="156"/>
        <v/>
      </c>
      <c r="N2000" s="48"/>
      <c r="O2000" s="28" t="str">
        <f t="shared" si="157"/>
        <v/>
      </c>
      <c r="P2000" s="26" t="str">
        <f t="shared" si="158"/>
        <v/>
      </c>
      <c r="Q2000" s="26" t="str">
        <f t="shared" si="159"/>
        <v/>
      </c>
    </row>
    <row r="2001" spans="5:17">
      <c r="E2001" s="17">
        <v>1995</v>
      </c>
      <c r="F2001" s="17"/>
      <c r="G2001" s="40"/>
      <c r="H2001" s="43"/>
      <c r="I2001" s="20"/>
      <c r="J2001" s="17" t="s">
        <v>11</v>
      </c>
      <c r="K2001" s="23">
        <f t="shared" ca="1" si="155"/>
        <v>2.8440957082586746</v>
      </c>
      <c r="L2001" s="23"/>
      <c r="M2001" s="26" t="str">
        <f t="shared" si="156"/>
        <v/>
      </c>
      <c r="N2001" s="48"/>
      <c r="O2001" s="28" t="str">
        <f t="shared" si="157"/>
        <v/>
      </c>
      <c r="P2001" s="26" t="str">
        <f t="shared" si="158"/>
        <v/>
      </c>
      <c r="Q2001" s="26" t="str">
        <f t="shared" si="159"/>
        <v/>
      </c>
    </row>
    <row r="2002" spans="5:17">
      <c r="E2002" s="17">
        <v>1996</v>
      </c>
      <c r="F2002" s="17"/>
      <c r="G2002" s="40"/>
      <c r="H2002" s="43"/>
      <c r="I2002" s="20"/>
      <c r="J2002" s="17" t="s">
        <v>11</v>
      </c>
      <c r="K2002" s="23">
        <f t="shared" ca="1" si="155"/>
        <v>4.5879494483360368</v>
      </c>
      <c r="L2002" s="23"/>
      <c r="M2002" s="26" t="str">
        <f t="shared" si="156"/>
        <v/>
      </c>
      <c r="N2002" s="48"/>
      <c r="O2002" s="28" t="str">
        <f t="shared" si="157"/>
        <v/>
      </c>
      <c r="P2002" s="26" t="str">
        <f t="shared" si="158"/>
        <v/>
      </c>
      <c r="Q2002" s="26" t="str">
        <f t="shared" si="159"/>
        <v/>
      </c>
    </row>
    <row r="2003" spans="5:17">
      <c r="E2003" s="17">
        <v>1997</v>
      </c>
      <c r="F2003" s="17"/>
      <c r="G2003" s="40"/>
      <c r="H2003" s="43"/>
      <c r="I2003" s="20"/>
      <c r="J2003" s="17" t="s">
        <v>11</v>
      </c>
      <c r="K2003" s="23">
        <f t="shared" ca="1" si="155"/>
        <v>3.638068672526614</v>
      </c>
      <c r="L2003" s="23"/>
      <c r="M2003" s="26" t="str">
        <f t="shared" si="156"/>
        <v/>
      </c>
      <c r="N2003" s="48"/>
      <c r="O2003" s="28" t="str">
        <f t="shared" si="157"/>
        <v/>
      </c>
      <c r="P2003" s="26" t="str">
        <f t="shared" si="158"/>
        <v/>
      </c>
      <c r="Q2003" s="26" t="str">
        <f t="shared" si="159"/>
        <v/>
      </c>
    </row>
    <row r="2004" spans="5:17">
      <c r="E2004" s="17">
        <v>1998</v>
      </c>
      <c r="F2004" s="17"/>
      <c r="G2004" s="40"/>
      <c r="H2004" s="43"/>
      <c r="I2004" s="20"/>
      <c r="J2004" s="17" t="s">
        <v>11</v>
      </c>
      <c r="K2004" s="23">
        <f t="shared" ca="1" si="155"/>
        <v>3.9417626349123225</v>
      </c>
      <c r="L2004" s="23"/>
      <c r="M2004" s="26" t="str">
        <f t="shared" si="156"/>
        <v/>
      </c>
      <c r="N2004" s="48"/>
      <c r="O2004" s="28" t="str">
        <f t="shared" si="157"/>
        <v/>
      </c>
      <c r="P2004" s="26" t="str">
        <f t="shared" si="158"/>
        <v/>
      </c>
      <c r="Q2004" s="26" t="str">
        <f t="shared" si="159"/>
        <v/>
      </c>
    </row>
    <row r="2005" spans="5:17">
      <c r="E2005" s="17">
        <v>1999</v>
      </c>
      <c r="F2005" s="17"/>
      <c r="G2005" s="40"/>
      <c r="H2005" s="43"/>
      <c r="I2005" s="20"/>
      <c r="J2005" s="17" t="s">
        <v>11</v>
      </c>
      <c r="K2005" s="23">
        <f t="shared" ca="1" si="155"/>
        <v>3.1291414556238126</v>
      </c>
      <c r="L2005" s="23"/>
      <c r="M2005" s="26" t="str">
        <f t="shared" si="156"/>
        <v/>
      </c>
      <c r="N2005" s="48"/>
      <c r="O2005" s="28" t="str">
        <f t="shared" si="157"/>
        <v/>
      </c>
      <c r="P2005" s="26" t="str">
        <f t="shared" si="158"/>
        <v/>
      </c>
      <c r="Q2005" s="26" t="str">
        <f t="shared" si="159"/>
        <v/>
      </c>
    </row>
    <row r="2006" spans="5:17">
      <c r="E2006" s="17">
        <v>2000</v>
      </c>
      <c r="F2006" s="17"/>
      <c r="G2006" s="40"/>
      <c r="H2006" s="43"/>
      <c r="I2006" s="20"/>
      <c r="J2006" s="17" t="s">
        <v>11</v>
      </c>
      <c r="K2006" s="23">
        <f t="shared" ca="1" si="155"/>
        <v>4.5091582254548523</v>
      </c>
      <c r="L2006" s="23"/>
      <c r="M2006" s="26" t="str">
        <f t="shared" si="156"/>
        <v/>
      </c>
      <c r="N2006" s="48"/>
      <c r="O2006" s="28" t="str">
        <f t="shared" si="157"/>
        <v/>
      </c>
      <c r="P2006" s="26" t="str">
        <f t="shared" si="158"/>
        <v/>
      </c>
      <c r="Q2006" s="26" t="str">
        <f t="shared" si="159"/>
        <v/>
      </c>
    </row>
    <row r="2007" spans="5:17">
      <c r="E2007" s="17">
        <v>2001</v>
      </c>
      <c r="F2007" s="17"/>
      <c r="G2007" s="40"/>
      <c r="H2007" s="43"/>
      <c r="I2007" s="20"/>
      <c r="J2007" s="17" t="s">
        <v>11</v>
      </c>
      <c r="K2007" s="23">
        <f t="shared" ca="1" si="155"/>
        <v>3.9924509103858199</v>
      </c>
      <c r="L2007" s="23"/>
      <c r="M2007" s="26" t="str">
        <f t="shared" si="156"/>
        <v/>
      </c>
      <c r="N2007" s="48"/>
      <c r="O2007" s="28" t="str">
        <f t="shared" si="157"/>
        <v/>
      </c>
      <c r="P2007" s="26" t="str">
        <f t="shared" si="158"/>
        <v/>
      </c>
      <c r="Q2007" s="26" t="str">
        <f t="shared" si="159"/>
        <v/>
      </c>
    </row>
    <row r="2008" spans="5:17">
      <c r="E2008" s="17">
        <v>2002</v>
      </c>
      <c r="F2008" s="17"/>
      <c r="G2008" s="40"/>
      <c r="H2008" s="43"/>
      <c r="I2008" s="20"/>
      <c r="J2008" s="17" t="s">
        <v>11</v>
      </c>
      <c r="K2008" s="23">
        <f t="shared" ca="1" si="155"/>
        <v>4.5569152143745804</v>
      </c>
      <c r="L2008" s="23"/>
      <c r="M2008" s="26" t="str">
        <f t="shared" si="156"/>
        <v/>
      </c>
      <c r="N2008" s="48"/>
      <c r="O2008" s="28" t="str">
        <f t="shared" si="157"/>
        <v/>
      </c>
      <c r="P2008" s="26" t="str">
        <f t="shared" si="158"/>
        <v/>
      </c>
      <c r="Q2008" s="26" t="str">
        <f t="shared" si="159"/>
        <v/>
      </c>
    </row>
    <row r="2009" spans="5:17">
      <c r="E2009" s="17">
        <v>2003</v>
      </c>
      <c r="F2009" s="17"/>
      <c r="G2009" s="40"/>
      <c r="H2009" s="43"/>
      <c r="I2009" s="20"/>
      <c r="J2009" s="17" t="s">
        <v>11</v>
      </c>
      <c r="K2009" s="23">
        <f t="shared" ca="1" si="155"/>
        <v>3.015518112555124</v>
      </c>
      <c r="L2009" s="23"/>
      <c r="M2009" s="26" t="str">
        <f t="shared" si="156"/>
        <v/>
      </c>
      <c r="N2009" s="48"/>
      <c r="O2009" s="28" t="str">
        <f t="shared" si="157"/>
        <v/>
      </c>
      <c r="P2009" s="26" t="str">
        <f t="shared" si="158"/>
        <v/>
      </c>
      <c r="Q2009" s="26" t="str">
        <f t="shared" si="159"/>
        <v/>
      </c>
    </row>
    <row r="2010" spans="5:17">
      <c r="E2010" s="17">
        <v>2004</v>
      </c>
      <c r="F2010" s="17"/>
      <c r="G2010" s="40"/>
      <c r="H2010" s="43"/>
      <c r="I2010" s="20"/>
      <c r="J2010" s="17" t="s">
        <v>11</v>
      </c>
      <c r="K2010" s="23">
        <f t="shared" ca="1" si="155"/>
        <v>4.4939986171165387</v>
      </c>
      <c r="L2010" s="23"/>
      <c r="M2010" s="26" t="str">
        <f t="shared" si="156"/>
        <v/>
      </c>
      <c r="N2010" s="48"/>
      <c r="O2010" s="28" t="str">
        <f t="shared" si="157"/>
        <v/>
      </c>
      <c r="P2010" s="26" t="str">
        <f t="shared" si="158"/>
        <v/>
      </c>
      <c r="Q2010" s="26" t="str">
        <f t="shared" si="159"/>
        <v/>
      </c>
    </row>
    <row r="2011" spans="5:17">
      <c r="E2011" s="17">
        <v>2005</v>
      </c>
      <c r="F2011" s="17"/>
      <c r="G2011" s="40"/>
      <c r="H2011" s="43"/>
      <c r="I2011" s="20"/>
      <c r="J2011" s="17" t="s">
        <v>11</v>
      </c>
      <c r="K2011" s="23">
        <f t="shared" ca="1" si="155"/>
        <v>2.9021173003751941</v>
      </c>
      <c r="L2011" s="23"/>
      <c r="M2011" s="26" t="str">
        <f t="shared" si="156"/>
        <v/>
      </c>
      <c r="N2011" s="48"/>
      <c r="O2011" s="28" t="str">
        <f t="shared" si="157"/>
        <v/>
      </c>
      <c r="P2011" s="26" t="str">
        <f t="shared" si="158"/>
        <v/>
      </c>
      <c r="Q2011" s="26" t="str">
        <f t="shared" si="159"/>
        <v/>
      </c>
    </row>
    <row r="2012" spans="5:17">
      <c r="E2012" s="17">
        <v>2006</v>
      </c>
      <c r="F2012" s="17"/>
      <c r="G2012" s="40"/>
      <c r="H2012" s="43"/>
      <c r="I2012" s="20"/>
      <c r="J2012" s="17" t="s">
        <v>11</v>
      </c>
      <c r="K2012" s="23">
        <f t="shared" ca="1" si="155"/>
        <v>4.0097773297580686</v>
      </c>
      <c r="L2012" s="23"/>
      <c r="M2012" s="26" t="str">
        <f t="shared" si="156"/>
        <v/>
      </c>
      <c r="N2012" s="48"/>
      <c r="O2012" s="28" t="str">
        <f t="shared" si="157"/>
        <v/>
      </c>
      <c r="P2012" s="26" t="str">
        <f t="shared" si="158"/>
        <v/>
      </c>
      <c r="Q2012" s="26" t="str">
        <f t="shared" si="159"/>
        <v/>
      </c>
    </row>
    <row r="2013" spans="5:17">
      <c r="E2013" s="17">
        <v>2007</v>
      </c>
      <c r="F2013" s="17"/>
      <c r="G2013" s="40"/>
      <c r="H2013" s="43"/>
      <c r="I2013" s="20"/>
      <c r="J2013" s="17" t="s">
        <v>11</v>
      </c>
      <c r="K2013" s="23">
        <f t="shared" ca="1" si="155"/>
        <v>2.7549512391942614</v>
      </c>
      <c r="L2013" s="23"/>
      <c r="M2013" s="26" t="str">
        <f t="shared" si="156"/>
        <v/>
      </c>
      <c r="N2013" s="48"/>
      <c r="O2013" s="28" t="str">
        <f t="shared" si="157"/>
        <v/>
      </c>
      <c r="P2013" s="26" t="str">
        <f t="shared" si="158"/>
        <v/>
      </c>
      <c r="Q2013" s="26" t="str">
        <f t="shared" si="159"/>
        <v/>
      </c>
    </row>
    <row r="2014" spans="5:17">
      <c r="E2014" s="17">
        <v>2008</v>
      </c>
      <c r="F2014" s="17"/>
      <c r="G2014" s="40"/>
      <c r="H2014" s="43"/>
      <c r="I2014" s="20"/>
      <c r="J2014" s="17" t="s">
        <v>11</v>
      </c>
      <c r="K2014" s="23">
        <f t="shared" ca="1" si="155"/>
        <v>3.8708043815298852</v>
      </c>
      <c r="L2014" s="23"/>
      <c r="M2014" s="26" t="str">
        <f t="shared" si="156"/>
        <v/>
      </c>
      <c r="N2014" s="48"/>
      <c r="O2014" s="28" t="str">
        <f t="shared" si="157"/>
        <v/>
      </c>
      <c r="P2014" s="26" t="str">
        <f t="shared" si="158"/>
        <v/>
      </c>
      <c r="Q2014" s="26" t="str">
        <f t="shared" si="159"/>
        <v/>
      </c>
    </row>
    <row r="2015" spans="5:17">
      <c r="E2015" s="17">
        <v>2009</v>
      </c>
      <c r="F2015" s="17"/>
      <c r="G2015" s="40"/>
      <c r="H2015" s="43"/>
      <c r="I2015" s="20"/>
      <c r="J2015" s="17" t="s">
        <v>11</v>
      </c>
      <c r="K2015" s="23">
        <f t="shared" ca="1" si="155"/>
        <v>3.2429770817928301</v>
      </c>
      <c r="L2015" s="23"/>
      <c r="M2015" s="26" t="str">
        <f t="shared" si="156"/>
        <v/>
      </c>
      <c r="N2015" s="48"/>
      <c r="O2015" s="28" t="str">
        <f t="shared" si="157"/>
        <v/>
      </c>
      <c r="P2015" s="26" t="str">
        <f t="shared" si="158"/>
        <v/>
      </c>
      <c r="Q2015" s="26" t="str">
        <f t="shared" si="159"/>
        <v/>
      </c>
    </row>
    <row r="2016" spans="5:17">
      <c r="E2016" s="17">
        <v>2010</v>
      </c>
      <c r="F2016" s="17"/>
      <c r="G2016" s="40"/>
      <c r="H2016" s="43"/>
      <c r="I2016" s="20"/>
      <c r="J2016" s="17" t="s">
        <v>11</v>
      </c>
      <c r="K2016" s="23">
        <f t="shared" ca="1" si="155"/>
        <v>3.9197416412470547</v>
      </c>
      <c r="L2016" s="23"/>
      <c r="M2016" s="26" t="str">
        <f t="shared" si="156"/>
        <v/>
      </c>
      <c r="N2016" s="48"/>
      <c r="O2016" s="28" t="str">
        <f t="shared" si="157"/>
        <v/>
      </c>
      <c r="P2016" s="26" t="str">
        <f t="shared" si="158"/>
        <v/>
      </c>
      <c r="Q2016" s="26" t="str">
        <f t="shared" si="159"/>
        <v/>
      </c>
    </row>
    <row r="2017" spans="5:17">
      <c r="E2017" s="17">
        <v>2011</v>
      </c>
      <c r="F2017" s="17"/>
      <c r="G2017" s="40"/>
      <c r="H2017" s="43"/>
      <c r="I2017" s="20"/>
      <c r="J2017" s="17" t="s">
        <v>11</v>
      </c>
      <c r="K2017" s="23">
        <f t="shared" ca="1" si="155"/>
        <v>4.0761796658146023</v>
      </c>
      <c r="L2017" s="23"/>
      <c r="M2017" s="26" t="str">
        <f t="shared" si="156"/>
        <v/>
      </c>
      <c r="N2017" s="48"/>
      <c r="O2017" s="28" t="str">
        <f t="shared" si="157"/>
        <v/>
      </c>
      <c r="P2017" s="26" t="str">
        <f t="shared" si="158"/>
        <v/>
      </c>
      <c r="Q2017" s="26" t="str">
        <f t="shared" si="159"/>
        <v/>
      </c>
    </row>
    <row r="2018" spans="5:17">
      <c r="E2018" s="17">
        <v>2012</v>
      </c>
      <c r="F2018" s="17"/>
      <c r="G2018" s="40"/>
      <c r="H2018" s="43"/>
      <c r="I2018" s="20"/>
      <c r="J2018" s="17" t="s">
        <v>11</v>
      </c>
      <c r="K2018" s="23">
        <f t="shared" ca="1" si="155"/>
        <v>3.9643162488050532</v>
      </c>
      <c r="L2018" s="23"/>
      <c r="M2018" s="26" t="str">
        <f t="shared" si="156"/>
        <v/>
      </c>
      <c r="N2018" s="48"/>
      <c r="O2018" s="28" t="str">
        <f t="shared" si="157"/>
        <v/>
      </c>
      <c r="P2018" s="26" t="str">
        <f t="shared" si="158"/>
        <v/>
      </c>
      <c r="Q2018" s="26" t="str">
        <f t="shared" si="159"/>
        <v/>
      </c>
    </row>
    <row r="2019" spans="5:17">
      <c r="E2019" s="17">
        <v>2013</v>
      </c>
      <c r="F2019" s="17"/>
      <c r="G2019" s="40"/>
      <c r="H2019" s="43"/>
      <c r="I2019" s="20"/>
      <c r="J2019" s="17" t="s">
        <v>11</v>
      </c>
      <c r="K2019" s="23">
        <f t="shared" ca="1" si="155"/>
        <v>4.1126448396796995</v>
      </c>
      <c r="L2019" s="23"/>
      <c r="M2019" s="26" t="str">
        <f t="shared" si="156"/>
        <v/>
      </c>
      <c r="N2019" s="48"/>
      <c r="O2019" s="28" t="str">
        <f t="shared" si="157"/>
        <v/>
      </c>
      <c r="P2019" s="26" t="str">
        <f t="shared" si="158"/>
        <v/>
      </c>
      <c r="Q2019" s="26" t="str">
        <f t="shared" si="159"/>
        <v/>
      </c>
    </row>
    <row r="2020" spans="5:17">
      <c r="E2020" s="17">
        <v>2014</v>
      </c>
      <c r="F2020" s="17"/>
      <c r="G2020" s="40"/>
      <c r="H2020" s="43"/>
      <c r="I2020" s="20"/>
      <c r="J2020" s="17" t="s">
        <v>11</v>
      </c>
      <c r="K2020" s="23">
        <f t="shared" ca="1" si="155"/>
        <v>4.4233343913169065</v>
      </c>
      <c r="L2020" s="23"/>
      <c r="M2020" s="26" t="str">
        <f t="shared" si="156"/>
        <v/>
      </c>
      <c r="N2020" s="48"/>
      <c r="O2020" s="28" t="str">
        <f t="shared" si="157"/>
        <v/>
      </c>
      <c r="P2020" s="26" t="str">
        <f t="shared" si="158"/>
        <v/>
      </c>
      <c r="Q2020" s="26" t="str">
        <f t="shared" si="159"/>
        <v/>
      </c>
    </row>
    <row r="2021" spans="5:17">
      <c r="E2021" s="17">
        <v>2015</v>
      </c>
      <c r="F2021" s="17"/>
      <c r="G2021" s="40"/>
      <c r="H2021" s="43"/>
      <c r="I2021" s="20"/>
      <c r="J2021" s="17" t="s">
        <v>11</v>
      </c>
      <c r="K2021" s="23">
        <f t="shared" ca="1" si="155"/>
        <v>3.6415240355887</v>
      </c>
      <c r="L2021" s="23"/>
      <c r="M2021" s="26" t="str">
        <f t="shared" si="156"/>
        <v/>
      </c>
      <c r="N2021" s="48"/>
      <c r="O2021" s="28" t="str">
        <f t="shared" si="157"/>
        <v/>
      </c>
      <c r="P2021" s="26" t="str">
        <f t="shared" si="158"/>
        <v/>
      </c>
      <c r="Q2021" s="26" t="str">
        <f t="shared" si="159"/>
        <v/>
      </c>
    </row>
    <row r="2022" spans="5:17">
      <c r="E2022" s="17">
        <v>2016</v>
      </c>
      <c r="F2022" s="17"/>
      <c r="G2022" s="40"/>
      <c r="H2022" s="43"/>
      <c r="I2022" s="20"/>
      <c r="J2022" s="17" t="s">
        <v>11</v>
      </c>
      <c r="K2022" s="23">
        <f t="shared" ca="1" si="155"/>
        <v>4.2132632253685838</v>
      </c>
      <c r="L2022" s="23"/>
      <c r="M2022" s="26" t="str">
        <f t="shared" si="156"/>
        <v/>
      </c>
      <c r="N2022" s="48"/>
      <c r="O2022" s="28" t="str">
        <f t="shared" si="157"/>
        <v/>
      </c>
      <c r="P2022" s="26" t="str">
        <f t="shared" si="158"/>
        <v/>
      </c>
      <c r="Q2022" s="26" t="str">
        <f t="shared" si="159"/>
        <v/>
      </c>
    </row>
    <row r="2023" spans="5:17">
      <c r="E2023" s="17">
        <v>2017</v>
      </c>
      <c r="F2023" s="17"/>
      <c r="G2023" s="40"/>
      <c r="H2023" s="43"/>
      <c r="I2023" s="20"/>
      <c r="J2023" s="17" t="s">
        <v>11</v>
      </c>
      <c r="K2023" s="23">
        <f t="shared" ca="1" si="155"/>
        <v>3.0241641966794783</v>
      </c>
      <c r="L2023" s="23"/>
      <c r="M2023" s="26" t="str">
        <f t="shared" si="156"/>
        <v/>
      </c>
      <c r="N2023" s="48"/>
      <c r="O2023" s="28" t="str">
        <f t="shared" si="157"/>
        <v/>
      </c>
      <c r="P2023" s="26" t="str">
        <f t="shared" si="158"/>
        <v/>
      </c>
      <c r="Q2023" s="26" t="str">
        <f t="shared" si="159"/>
        <v/>
      </c>
    </row>
    <row r="2024" spans="5:17">
      <c r="E2024" s="17">
        <v>2018</v>
      </c>
      <c r="F2024" s="17"/>
      <c r="G2024" s="40"/>
      <c r="H2024" s="43"/>
      <c r="I2024" s="20"/>
      <c r="J2024" s="17" t="s">
        <v>11</v>
      </c>
      <c r="K2024" s="23">
        <f t="shared" ca="1" si="155"/>
        <v>3.3696785058967205</v>
      </c>
      <c r="L2024" s="23"/>
      <c r="M2024" s="26" t="str">
        <f t="shared" si="156"/>
        <v/>
      </c>
      <c r="N2024" s="48"/>
      <c r="O2024" s="28" t="str">
        <f t="shared" si="157"/>
        <v/>
      </c>
      <c r="P2024" s="26" t="str">
        <f t="shared" si="158"/>
        <v/>
      </c>
      <c r="Q2024" s="26" t="str">
        <f t="shared" si="159"/>
        <v/>
      </c>
    </row>
    <row r="2025" spans="5:17">
      <c r="E2025" s="17">
        <v>2019</v>
      </c>
      <c r="F2025" s="17"/>
      <c r="G2025" s="40"/>
      <c r="H2025" s="43"/>
      <c r="I2025" s="20"/>
      <c r="J2025" s="17" t="s">
        <v>11</v>
      </c>
      <c r="K2025" s="23">
        <f t="shared" ca="1" si="155"/>
        <v>2.8810084657294293</v>
      </c>
      <c r="L2025" s="23"/>
      <c r="M2025" s="26" t="str">
        <f t="shared" si="156"/>
        <v/>
      </c>
      <c r="N2025" s="48"/>
      <c r="O2025" s="28" t="str">
        <f t="shared" si="157"/>
        <v/>
      </c>
      <c r="P2025" s="26" t="str">
        <f t="shared" si="158"/>
        <v/>
      </c>
      <c r="Q2025" s="26" t="str">
        <f t="shared" si="159"/>
        <v/>
      </c>
    </row>
    <row r="2026" spans="5:17">
      <c r="E2026" s="17">
        <v>2020</v>
      </c>
      <c r="F2026" s="17"/>
      <c r="G2026" s="40"/>
      <c r="H2026" s="43"/>
      <c r="I2026" s="20"/>
      <c r="J2026" s="17" t="s">
        <v>11</v>
      </c>
      <c r="K2026" s="23">
        <f t="shared" ca="1" si="155"/>
        <v>4.5341071116913856</v>
      </c>
      <c r="L2026" s="23"/>
      <c r="M2026" s="26" t="str">
        <f t="shared" si="156"/>
        <v/>
      </c>
      <c r="N2026" s="48"/>
      <c r="O2026" s="28" t="str">
        <f t="shared" si="157"/>
        <v/>
      </c>
      <c r="P2026" s="26" t="str">
        <f t="shared" si="158"/>
        <v/>
      </c>
      <c r="Q2026" s="26" t="str">
        <f t="shared" si="159"/>
        <v/>
      </c>
    </row>
    <row r="2027" spans="5:17">
      <c r="E2027" s="17">
        <v>2021</v>
      </c>
      <c r="F2027" s="17"/>
      <c r="G2027" s="40"/>
      <c r="H2027" s="43"/>
      <c r="I2027" s="20"/>
      <c r="J2027" s="17" t="s">
        <v>11</v>
      </c>
      <c r="K2027" s="23">
        <f t="shared" ref="K2027:K2090" ca="1" si="160">2.75+RAND()*(4.6-2.75)</f>
        <v>3.9770783039639026</v>
      </c>
      <c r="L2027" s="23"/>
      <c r="M2027" s="26" t="str">
        <f t="shared" si="156"/>
        <v/>
      </c>
      <c r="N2027" s="48"/>
      <c r="O2027" s="28" t="str">
        <f t="shared" si="157"/>
        <v/>
      </c>
      <c r="P2027" s="26" t="str">
        <f t="shared" si="158"/>
        <v/>
      </c>
      <c r="Q2027" s="26" t="str">
        <f t="shared" si="159"/>
        <v/>
      </c>
    </row>
    <row r="2028" spans="5:17">
      <c r="E2028" s="17">
        <v>2022</v>
      </c>
      <c r="F2028" s="17"/>
      <c r="G2028" s="40"/>
      <c r="H2028" s="43"/>
      <c r="I2028" s="20"/>
      <c r="J2028" s="17" t="s">
        <v>11</v>
      </c>
      <c r="K2028" s="23">
        <f t="shared" ca="1" si="160"/>
        <v>3.0687075635809844</v>
      </c>
      <c r="L2028" s="23"/>
      <c r="M2028" s="26" t="str">
        <f t="shared" si="156"/>
        <v/>
      </c>
      <c r="N2028" s="48"/>
      <c r="O2028" s="28" t="str">
        <f t="shared" si="157"/>
        <v/>
      </c>
      <c r="P2028" s="26" t="str">
        <f t="shared" si="158"/>
        <v/>
      </c>
      <c r="Q2028" s="26" t="str">
        <f t="shared" si="159"/>
        <v/>
      </c>
    </row>
    <row r="2029" spans="5:17">
      <c r="E2029" s="17">
        <v>2023</v>
      </c>
      <c r="F2029" s="17"/>
      <c r="G2029" s="40"/>
      <c r="H2029" s="43"/>
      <c r="I2029" s="20"/>
      <c r="J2029" s="17" t="s">
        <v>11</v>
      </c>
      <c r="K2029" s="23">
        <f t="shared" ca="1" si="160"/>
        <v>3.5984938563326367</v>
      </c>
      <c r="L2029" s="23"/>
      <c r="M2029" s="26" t="str">
        <f t="shared" si="156"/>
        <v/>
      </c>
      <c r="N2029" s="48"/>
      <c r="O2029" s="28" t="str">
        <f t="shared" si="157"/>
        <v/>
      </c>
      <c r="P2029" s="26" t="str">
        <f t="shared" si="158"/>
        <v/>
      </c>
      <c r="Q2029" s="26" t="str">
        <f t="shared" si="159"/>
        <v/>
      </c>
    </row>
    <row r="2030" spans="5:17">
      <c r="E2030" s="17">
        <v>2024</v>
      </c>
      <c r="F2030" s="17"/>
      <c r="G2030" s="40"/>
      <c r="H2030" s="43"/>
      <c r="I2030" s="20"/>
      <c r="J2030" s="17" t="s">
        <v>11</v>
      </c>
      <c r="K2030" s="23">
        <f t="shared" ca="1" si="160"/>
        <v>3.1479682599064223</v>
      </c>
      <c r="L2030" s="23"/>
      <c r="M2030" s="26" t="str">
        <f t="shared" si="156"/>
        <v/>
      </c>
      <c r="N2030" s="48"/>
      <c r="O2030" s="28" t="str">
        <f t="shared" si="157"/>
        <v/>
      </c>
      <c r="P2030" s="26" t="str">
        <f t="shared" si="158"/>
        <v/>
      </c>
      <c r="Q2030" s="26" t="str">
        <f t="shared" si="159"/>
        <v/>
      </c>
    </row>
    <row r="2031" spans="5:17">
      <c r="E2031" s="17">
        <v>2025</v>
      </c>
      <c r="F2031" s="17"/>
      <c r="G2031" s="40"/>
      <c r="H2031" s="43"/>
      <c r="I2031" s="20"/>
      <c r="J2031" s="17" t="s">
        <v>11</v>
      </c>
      <c r="K2031" s="23">
        <f t="shared" ca="1" si="160"/>
        <v>3.1111227419704561</v>
      </c>
      <c r="L2031" s="23"/>
      <c r="M2031" s="26" t="str">
        <f t="shared" si="156"/>
        <v/>
      </c>
      <c r="N2031" s="48"/>
      <c r="O2031" s="28" t="str">
        <f t="shared" si="157"/>
        <v/>
      </c>
      <c r="P2031" s="26" t="str">
        <f t="shared" si="158"/>
        <v/>
      </c>
      <c r="Q2031" s="26" t="str">
        <f t="shared" si="159"/>
        <v/>
      </c>
    </row>
    <row r="2032" spans="5:17">
      <c r="E2032" s="17">
        <v>2026</v>
      </c>
      <c r="F2032" s="17"/>
      <c r="G2032" s="40"/>
      <c r="H2032" s="43"/>
      <c r="I2032" s="20"/>
      <c r="J2032" s="17" t="s">
        <v>11</v>
      </c>
      <c r="K2032" s="23">
        <f t="shared" ca="1" si="160"/>
        <v>3.9295167615651878</v>
      </c>
      <c r="L2032" s="23"/>
      <c r="M2032" s="26" t="str">
        <f t="shared" si="156"/>
        <v/>
      </c>
      <c r="N2032" s="48"/>
      <c r="O2032" s="28" t="str">
        <f t="shared" si="157"/>
        <v/>
      </c>
      <c r="P2032" s="26" t="str">
        <f t="shared" si="158"/>
        <v/>
      </c>
      <c r="Q2032" s="26" t="str">
        <f t="shared" si="159"/>
        <v/>
      </c>
    </row>
    <row r="2033" spans="5:17">
      <c r="E2033" s="17">
        <v>2027</v>
      </c>
      <c r="F2033" s="17"/>
      <c r="G2033" s="40"/>
      <c r="H2033" s="43"/>
      <c r="I2033" s="20"/>
      <c r="J2033" s="17" t="s">
        <v>11</v>
      </c>
      <c r="K2033" s="23">
        <f t="shared" ca="1" si="160"/>
        <v>4.2548945862223491</v>
      </c>
      <c r="L2033" s="23"/>
      <c r="M2033" s="26" t="str">
        <f t="shared" si="156"/>
        <v/>
      </c>
      <c r="N2033" s="48"/>
      <c r="O2033" s="28" t="str">
        <f t="shared" si="157"/>
        <v/>
      </c>
      <c r="P2033" s="26" t="str">
        <f t="shared" si="158"/>
        <v/>
      </c>
      <c r="Q2033" s="26" t="str">
        <f t="shared" si="159"/>
        <v/>
      </c>
    </row>
    <row r="2034" spans="5:17">
      <c r="E2034" s="17">
        <v>2028</v>
      </c>
      <c r="F2034" s="17"/>
      <c r="G2034" s="40"/>
      <c r="H2034" s="43"/>
      <c r="I2034" s="20"/>
      <c r="J2034" s="17" t="s">
        <v>11</v>
      </c>
      <c r="K2034" s="23">
        <f t="shared" ca="1" si="160"/>
        <v>3.0150562882825085</v>
      </c>
      <c r="L2034" s="23"/>
      <c r="M2034" s="26" t="str">
        <f t="shared" si="156"/>
        <v/>
      </c>
      <c r="N2034" s="48"/>
      <c r="O2034" s="28" t="str">
        <f t="shared" si="157"/>
        <v/>
      </c>
      <c r="P2034" s="26" t="str">
        <f t="shared" si="158"/>
        <v/>
      </c>
      <c r="Q2034" s="26" t="str">
        <f t="shared" si="159"/>
        <v/>
      </c>
    </row>
    <row r="2035" spans="5:17">
      <c r="E2035" s="17">
        <v>2029</v>
      </c>
      <c r="F2035" s="17"/>
      <c r="G2035" s="40"/>
      <c r="H2035" s="43"/>
      <c r="I2035" s="20"/>
      <c r="J2035" s="17" t="s">
        <v>11</v>
      </c>
      <c r="K2035" s="23">
        <f t="shared" ca="1" si="160"/>
        <v>3.2951948863029252</v>
      </c>
      <c r="L2035" s="23"/>
      <c r="M2035" s="26" t="str">
        <f t="shared" si="156"/>
        <v/>
      </c>
      <c r="N2035" s="48"/>
      <c r="O2035" s="28" t="str">
        <f t="shared" si="157"/>
        <v/>
      </c>
      <c r="P2035" s="26" t="str">
        <f t="shared" si="158"/>
        <v/>
      </c>
      <c r="Q2035" s="26" t="str">
        <f t="shared" si="159"/>
        <v/>
      </c>
    </row>
    <row r="2036" spans="5:17">
      <c r="E2036" s="17">
        <v>2030</v>
      </c>
      <c r="F2036" s="17"/>
      <c r="G2036" s="40"/>
      <c r="H2036" s="43"/>
      <c r="I2036" s="20"/>
      <c r="J2036" s="17" t="s">
        <v>11</v>
      </c>
      <c r="K2036" s="23">
        <f t="shared" ca="1" si="160"/>
        <v>3.3117008710426106</v>
      </c>
      <c r="L2036" s="23"/>
      <c r="M2036" s="26" t="str">
        <f t="shared" si="156"/>
        <v/>
      </c>
      <c r="N2036" s="48"/>
      <c r="O2036" s="28" t="str">
        <f t="shared" si="157"/>
        <v/>
      </c>
      <c r="P2036" s="26" t="str">
        <f t="shared" si="158"/>
        <v/>
      </c>
      <c r="Q2036" s="26" t="str">
        <f t="shared" si="159"/>
        <v/>
      </c>
    </row>
    <row r="2037" spans="5:17">
      <c r="E2037" s="17">
        <v>2031</v>
      </c>
      <c r="F2037" s="17"/>
      <c r="G2037" s="40"/>
      <c r="H2037" s="43"/>
      <c r="I2037" s="20"/>
      <c r="J2037" s="17" t="s">
        <v>11</v>
      </c>
      <c r="K2037" s="23">
        <f t="shared" ca="1" si="160"/>
        <v>3.5999032699138027</v>
      </c>
      <c r="L2037" s="23"/>
      <c r="M2037" s="26" t="str">
        <f t="shared" si="156"/>
        <v/>
      </c>
      <c r="N2037" s="48"/>
      <c r="O2037" s="28" t="str">
        <f t="shared" si="157"/>
        <v/>
      </c>
      <c r="P2037" s="26" t="str">
        <f t="shared" si="158"/>
        <v/>
      </c>
      <c r="Q2037" s="26" t="str">
        <f t="shared" si="159"/>
        <v/>
      </c>
    </row>
    <row r="2038" spans="5:17">
      <c r="E2038" s="17">
        <v>2032</v>
      </c>
      <c r="F2038" s="17"/>
      <c r="G2038" s="40"/>
      <c r="H2038" s="43"/>
      <c r="I2038" s="20"/>
      <c r="J2038" s="17" t="s">
        <v>11</v>
      </c>
      <c r="K2038" s="23">
        <f t="shared" ca="1" si="160"/>
        <v>3.7441292092169829</v>
      </c>
      <c r="L2038" s="23"/>
      <c r="M2038" s="26" t="str">
        <f t="shared" ref="M2038:M2101" si="161">IF(N2037="","",IF(OR(N2037="REPORTÉ",N2037="ANNULÉ"),M2037,IF(N2037="GAGNÉ",M2035,M2036+M2037)))</f>
        <v/>
      </c>
      <c r="N2038" s="48"/>
      <c r="O2038" s="28" t="str">
        <f t="shared" si="157"/>
        <v/>
      </c>
      <c r="P2038" s="26" t="str">
        <f t="shared" si="158"/>
        <v/>
      </c>
      <c r="Q2038" s="26" t="str">
        <f t="shared" si="159"/>
        <v/>
      </c>
    </row>
    <row r="2039" spans="5:17">
      <c r="E2039" s="17">
        <v>2033</v>
      </c>
      <c r="F2039" s="17"/>
      <c r="G2039" s="40"/>
      <c r="H2039" s="43"/>
      <c r="I2039" s="20"/>
      <c r="J2039" s="17" t="s">
        <v>11</v>
      </c>
      <c r="K2039" s="23">
        <f t="shared" ca="1" si="160"/>
        <v>3.8613593212625887</v>
      </c>
      <c r="L2039" s="23"/>
      <c r="M2039" s="26" t="str">
        <f t="shared" si="161"/>
        <v/>
      </c>
      <c r="N2039" s="48"/>
      <c r="O2039" s="28" t="str">
        <f t="shared" si="157"/>
        <v/>
      </c>
      <c r="P2039" s="26" t="str">
        <f t="shared" si="158"/>
        <v/>
      </c>
      <c r="Q2039" s="26" t="str">
        <f t="shared" si="159"/>
        <v/>
      </c>
    </row>
    <row r="2040" spans="5:17">
      <c r="E2040" s="17">
        <v>2034</v>
      </c>
      <c r="F2040" s="17"/>
      <c r="G2040" s="40"/>
      <c r="H2040" s="43"/>
      <c r="I2040" s="20"/>
      <c r="J2040" s="17" t="s">
        <v>11</v>
      </c>
      <c r="K2040" s="23">
        <f t="shared" ca="1" si="160"/>
        <v>4.3148368049527877</v>
      </c>
      <c r="L2040" s="23"/>
      <c r="M2040" s="26" t="str">
        <f t="shared" si="161"/>
        <v/>
      </c>
      <c r="N2040" s="48"/>
      <c r="O2040" s="28" t="str">
        <f t="shared" si="157"/>
        <v/>
      </c>
      <c r="P2040" s="26" t="str">
        <f t="shared" si="158"/>
        <v/>
      </c>
      <c r="Q2040" s="26" t="str">
        <f t="shared" si="159"/>
        <v/>
      </c>
    </row>
    <row r="2041" spans="5:17">
      <c r="E2041" s="17">
        <v>2035</v>
      </c>
      <c r="F2041" s="17"/>
      <c r="G2041" s="40"/>
      <c r="H2041" s="43"/>
      <c r="I2041" s="20"/>
      <c r="J2041" s="17" t="s">
        <v>11</v>
      </c>
      <c r="K2041" s="23">
        <f t="shared" ca="1" si="160"/>
        <v>4.0009035811752867</v>
      </c>
      <c r="L2041" s="23"/>
      <c r="M2041" s="26" t="str">
        <f t="shared" si="161"/>
        <v/>
      </c>
      <c r="N2041" s="48"/>
      <c r="O2041" s="28" t="str">
        <f t="shared" si="157"/>
        <v/>
      </c>
      <c r="P2041" s="26" t="str">
        <f t="shared" si="158"/>
        <v/>
      </c>
      <c r="Q2041" s="26" t="str">
        <f t="shared" si="159"/>
        <v/>
      </c>
    </row>
    <row r="2042" spans="5:17">
      <c r="E2042" s="17">
        <v>2036</v>
      </c>
      <c r="F2042" s="17"/>
      <c r="G2042" s="40"/>
      <c r="H2042" s="43"/>
      <c r="I2042" s="20"/>
      <c r="J2042" s="17" t="s">
        <v>11</v>
      </c>
      <c r="K2042" s="23">
        <f t="shared" ca="1" si="160"/>
        <v>3.9573054682122759</v>
      </c>
      <c r="L2042" s="23"/>
      <c r="M2042" s="26" t="str">
        <f t="shared" si="161"/>
        <v/>
      </c>
      <c r="N2042" s="48"/>
      <c r="O2042" s="28" t="str">
        <f t="shared" si="157"/>
        <v/>
      </c>
      <c r="P2042" s="26" t="str">
        <f t="shared" si="158"/>
        <v/>
      </c>
      <c r="Q2042" s="26" t="str">
        <f t="shared" si="159"/>
        <v/>
      </c>
    </row>
    <row r="2043" spans="5:17">
      <c r="E2043" s="17">
        <v>2037</v>
      </c>
      <c r="F2043" s="17"/>
      <c r="G2043" s="40"/>
      <c r="H2043" s="43"/>
      <c r="I2043" s="20"/>
      <c r="J2043" s="17" t="s">
        <v>11</v>
      </c>
      <c r="K2043" s="23">
        <f t="shared" ca="1" si="160"/>
        <v>3.1513633969603188</v>
      </c>
      <c r="L2043" s="23"/>
      <c r="M2043" s="26" t="str">
        <f t="shared" si="161"/>
        <v/>
      </c>
      <c r="N2043" s="48"/>
      <c r="O2043" s="28" t="str">
        <f t="shared" si="157"/>
        <v/>
      </c>
      <c r="P2043" s="26" t="str">
        <f t="shared" si="158"/>
        <v/>
      </c>
      <c r="Q2043" s="26" t="str">
        <f t="shared" si="159"/>
        <v/>
      </c>
    </row>
    <row r="2044" spans="5:17">
      <c r="E2044" s="17">
        <v>2038</v>
      </c>
      <c r="F2044" s="17"/>
      <c r="G2044" s="40"/>
      <c r="H2044" s="43"/>
      <c r="I2044" s="20"/>
      <c r="J2044" s="17" t="s">
        <v>11</v>
      </c>
      <c r="K2044" s="23">
        <f t="shared" ca="1" si="160"/>
        <v>4.520490078745131</v>
      </c>
      <c r="L2044" s="23"/>
      <c r="M2044" s="26" t="str">
        <f t="shared" si="161"/>
        <v/>
      </c>
      <c r="N2044" s="48"/>
      <c r="O2044" s="28" t="str">
        <f t="shared" si="157"/>
        <v/>
      </c>
      <c r="P2044" s="26" t="str">
        <f t="shared" si="158"/>
        <v/>
      </c>
      <c r="Q2044" s="26" t="str">
        <f t="shared" si="159"/>
        <v/>
      </c>
    </row>
    <row r="2045" spans="5:17">
      <c r="E2045" s="17">
        <v>2039</v>
      </c>
      <c r="F2045" s="17"/>
      <c r="G2045" s="40"/>
      <c r="H2045" s="43"/>
      <c r="I2045" s="20"/>
      <c r="J2045" s="17" t="s">
        <v>11</v>
      </c>
      <c r="K2045" s="23">
        <f t="shared" ca="1" si="160"/>
        <v>3.8424834518079631</v>
      </c>
      <c r="L2045" s="23"/>
      <c r="M2045" s="26" t="str">
        <f t="shared" si="161"/>
        <v/>
      </c>
      <c r="N2045" s="48"/>
      <c r="O2045" s="28" t="str">
        <f t="shared" si="157"/>
        <v/>
      </c>
      <c r="P2045" s="26" t="str">
        <f t="shared" si="158"/>
        <v/>
      </c>
      <c r="Q2045" s="26" t="str">
        <f t="shared" si="159"/>
        <v/>
      </c>
    </row>
    <row r="2046" spans="5:17">
      <c r="E2046" s="17">
        <v>2040</v>
      </c>
      <c r="F2046" s="17"/>
      <c r="G2046" s="40"/>
      <c r="H2046" s="43"/>
      <c r="I2046" s="20"/>
      <c r="J2046" s="17" t="s">
        <v>11</v>
      </c>
      <c r="K2046" s="23">
        <f t="shared" ca="1" si="160"/>
        <v>3.9109614701787692</v>
      </c>
      <c r="L2046" s="23"/>
      <c r="M2046" s="26" t="str">
        <f t="shared" si="161"/>
        <v/>
      </c>
      <c r="N2046" s="48"/>
      <c r="O2046" s="28" t="str">
        <f t="shared" si="157"/>
        <v/>
      </c>
      <c r="P2046" s="26" t="str">
        <f t="shared" si="158"/>
        <v/>
      </c>
      <c r="Q2046" s="26" t="str">
        <f t="shared" si="159"/>
        <v/>
      </c>
    </row>
    <row r="2047" spans="5:17">
      <c r="E2047" s="17">
        <v>2041</v>
      </c>
      <c r="F2047" s="17"/>
      <c r="G2047" s="40"/>
      <c r="H2047" s="43"/>
      <c r="I2047" s="20"/>
      <c r="J2047" s="17" t="s">
        <v>11</v>
      </c>
      <c r="K2047" s="23">
        <f t="shared" ca="1" si="160"/>
        <v>4.2850636988403332</v>
      </c>
      <c r="L2047" s="23"/>
      <c r="M2047" s="26" t="str">
        <f t="shared" si="161"/>
        <v/>
      </c>
      <c r="N2047" s="48"/>
      <c r="O2047" s="28" t="str">
        <f t="shared" si="157"/>
        <v/>
      </c>
      <c r="P2047" s="26" t="str">
        <f t="shared" si="158"/>
        <v/>
      </c>
      <c r="Q2047" s="26" t="str">
        <f t="shared" si="159"/>
        <v/>
      </c>
    </row>
    <row r="2048" spans="5:17">
      <c r="E2048" s="17">
        <v>2042</v>
      </c>
      <c r="F2048" s="17"/>
      <c r="G2048" s="40"/>
      <c r="H2048" s="43"/>
      <c r="I2048" s="20"/>
      <c r="J2048" s="17" t="s">
        <v>11</v>
      </c>
      <c r="K2048" s="23">
        <f t="shared" ca="1" si="160"/>
        <v>3.292883762248179</v>
      </c>
      <c r="L2048" s="23"/>
      <c r="M2048" s="26" t="str">
        <f t="shared" si="161"/>
        <v/>
      </c>
      <c r="N2048" s="48"/>
      <c r="O2048" s="28" t="str">
        <f t="shared" si="157"/>
        <v/>
      </c>
      <c r="P2048" s="26" t="str">
        <f t="shared" si="158"/>
        <v/>
      </c>
      <c r="Q2048" s="26" t="str">
        <f t="shared" si="159"/>
        <v/>
      </c>
    </row>
    <row r="2049" spans="5:17">
      <c r="E2049" s="17">
        <v>2043</v>
      </c>
      <c r="F2049" s="17"/>
      <c r="G2049" s="40"/>
      <c r="H2049" s="43"/>
      <c r="I2049" s="20"/>
      <c r="J2049" s="17" t="s">
        <v>11</v>
      </c>
      <c r="K2049" s="23">
        <f t="shared" ca="1" si="160"/>
        <v>3.4602873014156588</v>
      </c>
      <c r="L2049" s="23"/>
      <c r="M2049" s="26" t="str">
        <f t="shared" si="161"/>
        <v/>
      </c>
      <c r="N2049" s="48"/>
      <c r="O2049" s="28" t="str">
        <f t="shared" si="157"/>
        <v/>
      </c>
      <c r="P2049" s="26" t="str">
        <f t="shared" si="158"/>
        <v/>
      </c>
      <c r="Q2049" s="26" t="str">
        <f t="shared" si="159"/>
        <v/>
      </c>
    </row>
    <row r="2050" spans="5:17">
      <c r="E2050" s="17">
        <v>2044</v>
      </c>
      <c r="F2050" s="17"/>
      <c r="G2050" s="40"/>
      <c r="H2050" s="43"/>
      <c r="I2050" s="20"/>
      <c r="J2050" s="17" t="s">
        <v>11</v>
      </c>
      <c r="K2050" s="23">
        <f t="shared" ca="1" si="160"/>
        <v>3.3001043114653079</v>
      </c>
      <c r="L2050" s="23"/>
      <c r="M2050" s="26" t="str">
        <f t="shared" si="161"/>
        <v/>
      </c>
      <c r="N2050" s="48"/>
      <c r="O2050" s="28" t="str">
        <f t="shared" si="157"/>
        <v/>
      </c>
      <c r="P2050" s="26" t="str">
        <f t="shared" si="158"/>
        <v/>
      </c>
      <c r="Q2050" s="26" t="str">
        <f t="shared" si="159"/>
        <v/>
      </c>
    </row>
    <row r="2051" spans="5:17">
      <c r="E2051" s="17">
        <v>2045</v>
      </c>
      <c r="F2051" s="17"/>
      <c r="G2051" s="40"/>
      <c r="H2051" s="43"/>
      <c r="I2051" s="20"/>
      <c r="J2051" s="17" t="s">
        <v>11</v>
      </c>
      <c r="K2051" s="23">
        <f t="shared" ca="1" si="160"/>
        <v>2.9931013518215512</v>
      </c>
      <c r="L2051" s="23"/>
      <c r="M2051" s="26" t="str">
        <f t="shared" si="161"/>
        <v/>
      </c>
      <c r="N2051" s="48"/>
      <c r="O2051" s="28" t="str">
        <f t="shared" si="157"/>
        <v/>
      </c>
      <c r="P2051" s="26" t="str">
        <f t="shared" si="158"/>
        <v/>
      </c>
      <c r="Q2051" s="26" t="str">
        <f t="shared" si="159"/>
        <v/>
      </c>
    </row>
    <row r="2052" spans="5:17">
      <c r="E2052" s="17">
        <v>2046</v>
      </c>
      <c r="F2052" s="17"/>
      <c r="G2052" s="40"/>
      <c r="H2052" s="43"/>
      <c r="I2052" s="20"/>
      <c r="J2052" s="17" t="s">
        <v>11</v>
      </c>
      <c r="K2052" s="23">
        <f t="shared" ca="1" si="160"/>
        <v>4.1348118130331182</v>
      </c>
      <c r="L2052" s="23"/>
      <c r="M2052" s="26" t="str">
        <f t="shared" si="161"/>
        <v/>
      </c>
      <c r="N2052" s="48"/>
      <c r="O2052" s="28" t="str">
        <f t="shared" si="157"/>
        <v/>
      </c>
      <c r="P2052" s="26" t="str">
        <f t="shared" si="158"/>
        <v/>
      </c>
      <c r="Q2052" s="26" t="str">
        <f t="shared" si="159"/>
        <v/>
      </c>
    </row>
    <row r="2053" spans="5:17">
      <c r="E2053" s="17">
        <v>2047</v>
      </c>
      <c r="F2053" s="17"/>
      <c r="G2053" s="40"/>
      <c r="H2053" s="43"/>
      <c r="I2053" s="20"/>
      <c r="J2053" s="17" t="s">
        <v>11</v>
      </c>
      <c r="K2053" s="23">
        <f t="shared" ca="1" si="160"/>
        <v>4.519020836062368</v>
      </c>
      <c r="L2053" s="23"/>
      <c r="M2053" s="26" t="str">
        <f t="shared" si="161"/>
        <v/>
      </c>
      <c r="N2053" s="48"/>
      <c r="O2053" s="28" t="str">
        <f t="shared" si="157"/>
        <v/>
      </c>
      <c r="P2053" s="26" t="str">
        <f t="shared" si="158"/>
        <v/>
      </c>
      <c r="Q2053" s="26" t="str">
        <f t="shared" si="159"/>
        <v/>
      </c>
    </row>
    <row r="2054" spans="5:17">
      <c r="E2054" s="17">
        <v>2048</v>
      </c>
      <c r="F2054" s="17"/>
      <c r="G2054" s="40"/>
      <c r="H2054" s="43"/>
      <c r="I2054" s="20"/>
      <c r="J2054" s="17" t="s">
        <v>11</v>
      </c>
      <c r="K2054" s="23">
        <f t="shared" ca="1" si="160"/>
        <v>3.6867862133379297</v>
      </c>
      <c r="L2054" s="23"/>
      <c r="M2054" s="26" t="str">
        <f t="shared" si="161"/>
        <v/>
      </c>
      <c r="N2054" s="48"/>
      <c r="O2054" s="28" t="str">
        <f t="shared" si="157"/>
        <v/>
      </c>
      <c r="P2054" s="26" t="str">
        <f t="shared" si="158"/>
        <v/>
      </c>
      <c r="Q2054" s="26" t="str">
        <f t="shared" si="159"/>
        <v/>
      </c>
    </row>
    <row r="2055" spans="5:17">
      <c r="E2055" s="17">
        <v>2049</v>
      </c>
      <c r="F2055" s="17"/>
      <c r="G2055" s="40"/>
      <c r="H2055" s="43"/>
      <c r="I2055" s="20"/>
      <c r="J2055" s="17" t="s">
        <v>11</v>
      </c>
      <c r="K2055" s="23">
        <f t="shared" ca="1" si="160"/>
        <v>3.2711525897575364</v>
      </c>
      <c r="L2055" s="23"/>
      <c r="M2055" s="26" t="str">
        <f t="shared" si="161"/>
        <v/>
      </c>
      <c r="N2055" s="48"/>
      <c r="O2055" s="28" t="str">
        <f t="shared" si="157"/>
        <v/>
      </c>
      <c r="P2055" s="26" t="str">
        <f t="shared" si="158"/>
        <v/>
      </c>
      <c r="Q2055" s="26" t="str">
        <f t="shared" si="159"/>
        <v/>
      </c>
    </row>
    <row r="2056" spans="5:17">
      <c r="E2056" s="17">
        <v>2050</v>
      </c>
      <c r="F2056" s="17"/>
      <c r="G2056" s="40"/>
      <c r="H2056" s="43"/>
      <c r="I2056" s="20"/>
      <c r="J2056" s="17" t="s">
        <v>11</v>
      </c>
      <c r="K2056" s="23">
        <f t="shared" ca="1" si="160"/>
        <v>3.4256792637431799</v>
      </c>
      <c r="L2056" s="23"/>
      <c r="M2056" s="26" t="str">
        <f t="shared" si="161"/>
        <v/>
      </c>
      <c r="N2056" s="48"/>
      <c r="O2056" s="28" t="str">
        <f t="shared" si="157"/>
        <v/>
      </c>
      <c r="P2056" s="26" t="str">
        <f t="shared" si="158"/>
        <v/>
      </c>
      <c r="Q2056" s="26" t="str">
        <f t="shared" si="159"/>
        <v/>
      </c>
    </row>
    <row r="2057" spans="5:17">
      <c r="E2057" s="17">
        <v>2051</v>
      </c>
      <c r="F2057" s="17"/>
      <c r="G2057" s="40"/>
      <c r="H2057" s="43"/>
      <c r="I2057" s="20"/>
      <c r="J2057" s="17" t="s">
        <v>11</v>
      </c>
      <c r="K2057" s="23">
        <f t="shared" ca="1" si="160"/>
        <v>3.6290042846245196</v>
      </c>
      <c r="L2057" s="23"/>
      <c r="M2057" s="26" t="str">
        <f t="shared" si="161"/>
        <v/>
      </c>
      <c r="N2057" s="48"/>
      <c r="O2057" s="28" t="str">
        <f t="shared" ref="O2057:O2120" si="162">IF(N2057="GAGNÉ",K2057*M2057,IF(N2057="PERDU","0,00 €",""))</f>
        <v/>
      </c>
      <c r="P2057" s="26" t="str">
        <f t="shared" ref="P2057:P2120" si="163">IF(N2057="GAGNÉ",O2057-M2057,IF(N2057="PERDU",-M2057,""))</f>
        <v/>
      </c>
      <c r="Q2057" s="26" t="str">
        <f t="shared" ref="Q2057:Q2120" si="164">IF(N2057="GAGNÉ",O2057-M2057+Q2056,IF(N2057="PERDU",Q2056-M2057,""))</f>
        <v/>
      </c>
    </row>
    <row r="2058" spans="5:17">
      <c r="E2058" s="17">
        <v>2052</v>
      </c>
      <c r="F2058" s="17"/>
      <c r="G2058" s="40"/>
      <c r="H2058" s="43"/>
      <c r="I2058" s="20"/>
      <c r="J2058" s="17" t="s">
        <v>11</v>
      </c>
      <c r="K2058" s="23">
        <f t="shared" ca="1" si="160"/>
        <v>3.7633530312155461</v>
      </c>
      <c r="L2058" s="23"/>
      <c r="M2058" s="26" t="str">
        <f t="shared" si="161"/>
        <v/>
      </c>
      <c r="N2058" s="48"/>
      <c r="O2058" s="28" t="str">
        <f t="shared" si="162"/>
        <v/>
      </c>
      <c r="P2058" s="26" t="str">
        <f t="shared" si="163"/>
        <v/>
      </c>
      <c r="Q2058" s="26" t="str">
        <f t="shared" si="164"/>
        <v/>
      </c>
    </row>
    <row r="2059" spans="5:17">
      <c r="E2059" s="17">
        <v>2053</v>
      </c>
      <c r="F2059" s="17"/>
      <c r="G2059" s="40"/>
      <c r="H2059" s="43"/>
      <c r="I2059" s="20"/>
      <c r="J2059" s="17" t="s">
        <v>11</v>
      </c>
      <c r="K2059" s="23">
        <f t="shared" ca="1" si="160"/>
        <v>4.1553250423672052</v>
      </c>
      <c r="L2059" s="23"/>
      <c r="M2059" s="26" t="str">
        <f t="shared" si="161"/>
        <v/>
      </c>
      <c r="N2059" s="48"/>
      <c r="O2059" s="28" t="str">
        <f t="shared" si="162"/>
        <v/>
      </c>
      <c r="P2059" s="26" t="str">
        <f t="shared" si="163"/>
        <v/>
      </c>
      <c r="Q2059" s="26" t="str">
        <f t="shared" si="164"/>
        <v/>
      </c>
    </row>
    <row r="2060" spans="5:17">
      <c r="E2060" s="17">
        <v>2054</v>
      </c>
      <c r="F2060" s="17"/>
      <c r="G2060" s="40"/>
      <c r="H2060" s="43"/>
      <c r="I2060" s="20"/>
      <c r="J2060" s="17" t="s">
        <v>11</v>
      </c>
      <c r="K2060" s="23">
        <f t="shared" ca="1" si="160"/>
        <v>4.4875872522148068</v>
      </c>
      <c r="L2060" s="23"/>
      <c r="M2060" s="26" t="str">
        <f t="shared" si="161"/>
        <v/>
      </c>
      <c r="N2060" s="48"/>
      <c r="O2060" s="28" t="str">
        <f t="shared" si="162"/>
        <v/>
      </c>
      <c r="P2060" s="26" t="str">
        <f t="shared" si="163"/>
        <v/>
      </c>
      <c r="Q2060" s="26" t="str">
        <f t="shared" si="164"/>
        <v/>
      </c>
    </row>
    <row r="2061" spans="5:17">
      <c r="E2061" s="17">
        <v>2055</v>
      </c>
      <c r="F2061" s="17"/>
      <c r="G2061" s="40"/>
      <c r="H2061" s="43"/>
      <c r="I2061" s="20"/>
      <c r="J2061" s="17" t="s">
        <v>11</v>
      </c>
      <c r="K2061" s="23">
        <f t="shared" ca="1" si="160"/>
        <v>4.5956034397663883</v>
      </c>
      <c r="L2061" s="23"/>
      <c r="M2061" s="26" t="str">
        <f t="shared" si="161"/>
        <v/>
      </c>
      <c r="N2061" s="48"/>
      <c r="O2061" s="28" t="str">
        <f t="shared" si="162"/>
        <v/>
      </c>
      <c r="P2061" s="26" t="str">
        <f t="shared" si="163"/>
        <v/>
      </c>
      <c r="Q2061" s="26" t="str">
        <f t="shared" si="164"/>
        <v/>
      </c>
    </row>
    <row r="2062" spans="5:17">
      <c r="E2062" s="17">
        <v>2056</v>
      </c>
      <c r="F2062" s="17"/>
      <c r="G2062" s="40"/>
      <c r="H2062" s="43"/>
      <c r="I2062" s="20"/>
      <c r="J2062" s="17" t="s">
        <v>11</v>
      </c>
      <c r="K2062" s="23">
        <f t="shared" ca="1" si="160"/>
        <v>4.3808396551633466</v>
      </c>
      <c r="L2062" s="23"/>
      <c r="M2062" s="26" t="str">
        <f t="shared" si="161"/>
        <v/>
      </c>
      <c r="N2062" s="48"/>
      <c r="O2062" s="28" t="str">
        <f t="shared" si="162"/>
        <v/>
      </c>
      <c r="P2062" s="26" t="str">
        <f t="shared" si="163"/>
        <v/>
      </c>
      <c r="Q2062" s="26" t="str">
        <f t="shared" si="164"/>
        <v/>
      </c>
    </row>
    <row r="2063" spans="5:17">
      <c r="E2063" s="17">
        <v>2057</v>
      </c>
      <c r="F2063" s="17"/>
      <c r="G2063" s="40"/>
      <c r="H2063" s="43"/>
      <c r="I2063" s="20"/>
      <c r="J2063" s="17" t="s">
        <v>11</v>
      </c>
      <c r="K2063" s="23">
        <f t="shared" ca="1" si="160"/>
        <v>2.7619135026713297</v>
      </c>
      <c r="L2063" s="23"/>
      <c r="M2063" s="26" t="str">
        <f t="shared" si="161"/>
        <v/>
      </c>
      <c r="N2063" s="48"/>
      <c r="O2063" s="28" t="str">
        <f t="shared" si="162"/>
        <v/>
      </c>
      <c r="P2063" s="26" t="str">
        <f t="shared" si="163"/>
        <v/>
      </c>
      <c r="Q2063" s="26" t="str">
        <f t="shared" si="164"/>
        <v/>
      </c>
    </row>
    <row r="2064" spans="5:17">
      <c r="E2064" s="17">
        <v>2058</v>
      </c>
      <c r="F2064" s="17"/>
      <c r="G2064" s="40"/>
      <c r="H2064" s="43"/>
      <c r="I2064" s="20"/>
      <c r="J2064" s="17" t="s">
        <v>11</v>
      </c>
      <c r="K2064" s="23">
        <f t="shared" ca="1" si="160"/>
        <v>4.1176776220050879</v>
      </c>
      <c r="L2064" s="23"/>
      <c r="M2064" s="26" t="str">
        <f t="shared" si="161"/>
        <v/>
      </c>
      <c r="N2064" s="48"/>
      <c r="O2064" s="28" t="str">
        <f t="shared" si="162"/>
        <v/>
      </c>
      <c r="P2064" s="26" t="str">
        <f t="shared" si="163"/>
        <v/>
      </c>
      <c r="Q2064" s="26" t="str">
        <f t="shared" si="164"/>
        <v/>
      </c>
    </row>
    <row r="2065" spans="5:17">
      <c r="E2065" s="17">
        <v>2059</v>
      </c>
      <c r="F2065" s="17"/>
      <c r="G2065" s="40"/>
      <c r="H2065" s="43"/>
      <c r="I2065" s="20"/>
      <c r="J2065" s="17" t="s">
        <v>11</v>
      </c>
      <c r="K2065" s="23">
        <f t="shared" ca="1" si="160"/>
        <v>3.12267976541259</v>
      </c>
      <c r="L2065" s="23"/>
      <c r="M2065" s="26" t="str">
        <f t="shared" si="161"/>
        <v/>
      </c>
      <c r="N2065" s="48"/>
      <c r="O2065" s="28" t="str">
        <f t="shared" si="162"/>
        <v/>
      </c>
      <c r="P2065" s="26" t="str">
        <f t="shared" si="163"/>
        <v/>
      </c>
      <c r="Q2065" s="26" t="str">
        <f t="shared" si="164"/>
        <v/>
      </c>
    </row>
    <row r="2066" spans="5:17">
      <c r="E2066" s="17">
        <v>2060</v>
      </c>
      <c r="F2066" s="17"/>
      <c r="G2066" s="40"/>
      <c r="H2066" s="43"/>
      <c r="I2066" s="20"/>
      <c r="J2066" s="17" t="s">
        <v>11</v>
      </c>
      <c r="K2066" s="23">
        <f t="shared" ca="1" si="160"/>
        <v>3.4136187556833342</v>
      </c>
      <c r="L2066" s="23"/>
      <c r="M2066" s="26" t="str">
        <f t="shared" si="161"/>
        <v/>
      </c>
      <c r="N2066" s="48"/>
      <c r="O2066" s="28" t="str">
        <f t="shared" si="162"/>
        <v/>
      </c>
      <c r="P2066" s="26" t="str">
        <f t="shared" si="163"/>
        <v/>
      </c>
      <c r="Q2066" s="26" t="str">
        <f t="shared" si="164"/>
        <v/>
      </c>
    </row>
    <row r="2067" spans="5:17">
      <c r="E2067" s="17">
        <v>2061</v>
      </c>
      <c r="F2067" s="17"/>
      <c r="G2067" s="40"/>
      <c r="H2067" s="43"/>
      <c r="I2067" s="20"/>
      <c r="J2067" s="17" t="s">
        <v>11</v>
      </c>
      <c r="K2067" s="23">
        <f t="shared" ca="1" si="160"/>
        <v>3.7700465744950309</v>
      </c>
      <c r="L2067" s="23"/>
      <c r="M2067" s="26" t="str">
        <f t="shared" si="161"/>
        <v/>
      </c>
      <c r="N2067" s="48"/>
      <c r="O2067" s="28" t="str">
        <f t="shared" si="162"/>
        <v/>
      </c>
      <c r="P2067" s="26" t="str">
        <f t="shared" si="163"/>
        <v/>
      </c>
      <c r="Q2067" s="26" t="str">
        <f t="shared" si="164"/>
        <v/>
      </c>
    </row>
    <row r="2068" spans="5:17">
      <c r="E2068" s="17">
        <v>2062</v>
      </c>
      <c r="F2068" s="17"/>
      <c r="G2068" s="40"/>
      <c r="H2068" s="43"/>
      <c r="I2068" s="20"/>
      <c r="J2068" s="17" t="s">
        <v>11</v>
      </c>
      <c r="K2068" s="23">
        <f t="shared" ca="1" si="160"/>
        <v>3.8857062132082882</v>
      </c>
      <c r="L2068" s="23"/>
      <c r="M2068" s="26" t="str">
        <f t="shared" si="161"/>
        <v/>
      </c>
      <c r="N2068" s="48"/>
      <c r="O2068" s="28" t="str">
        <f t="shared" si="162"/>
        <v/>
      </c>
      <c r="P2068" s="26" t="str">
        <f t="shared" si="163"/>
        <v/>
      </c>
      <c r="Q2068" s="26" t="str">
        <f t="shared" si="164"/>
        <v/>
      </c>
    </row>
    <row r="2069" spans="5:17">
      <c r="E2069" s="17">
        <v>2063</v>
      </c>
      <c r="F2069" s="17"/>
      <c r="G2069" s="40"/>
      <c r="H2069" s="43"/>
      <c r="I2069" s="20"/>
      <c r="J2069" s="17" t="s">
        <v>11</v>
      </c>
      <c r="K2069" s="23">
        <f t="shared" ca="1" si="160"/>
        <v>4.5900470983271946</v>
      </c>
      <c r="L2069" s="23"/>
      <c r="M2069" s="26" t="str">
        <f t="shared" si="161"/>
        <v/>
      </c>
      <c r="N2069" s="48"/>
      <c r="O2069" s="28" t="str">
        <f t="shared" si="162"/>
        <v/>
      </c>
      <c r="P2069" s="26" t="str">
        <f t="shared" si="163"/>
        <v/>
      </c>
      <c r="Q2069" s="26" t="str">
        <f t="shared" si="164"/>
        <v/>
      </c>
    </row>
    <row r="2070" spans="5:17">
      <c r="E2070" s="17">
        <v>2064</v>
      </c>
      <c r="F2070" s="17"/>
      <c r="G2070" s="40"/>
      <c r="H2070" s="43"/>
      <c r="I2070" s="20"/>
      <c r="J2070" s="17" t="s">
        <v>11</v>
      </c>
      <c r="K2070" s="23">
        <f t="shared" ca="1" si="160"/>
        <v>4.4035512847291303</v>
      </c>
      <c r="L2070" s="23"/>
      <c r="M2070" s="26" t="str">
        <f t="shared" si="161"/>
        <v/>
      </c>
      <c r="N2070" s="48"/>
      <c r="O2070" s="28" t="str">
        <f t="shared" si="162"/>
        <v/>
      </c>
      <c r="P2070" s="26" t="str">
        <f t="shared" si="163"/>
        <v/>
      </c>
      <c r="Q2070" s="26" t="str">
        <f t="shared" si="164"/>
        <v/>
      </c>
    </row>
    <row r="2071" spans="5:17">
      <c r="E2071" s="17">
        <v>2065</v>
      </c>
      <c r="F2071" s="17"/>
      <c r="G2071" s="40"/>
      <c r="H2071" s="43"/>
      <c r="I2071" s="20"/>
      <c r="J2071" s="17" t="s">
        <v>11</v>
      </c>
      <c r="K2071" s="23">
        <f t="shared" ca="1" si="160"/>
        <v>4.3554627842197062</v>
      </c>
      <c r="L2071" s="23"/>
      <c r="M2071" s="26" t="str">
        <f t="shared" si="161"/>
        <v/>
      </c>
      <c r="N2071" s="48"/>
      <c r="O2071" s="28" t="str">
        <f t="shared" si="162"/>
        <v/>
      </c>
      <c r="P2071" s="26" t="str">
        <f t="shared" si="163"/>
        <v/>
      </c>
      <c r="Q2071" s="26" t="str">
        <f t="shared" si="164"/>
        <v/>
      </c>
    </row>
    <row r="2072" spans="5:17">
      <c r="E2072" s="17">
        <v>2066</v>
      </c>
      <c r="F2072" s="17"/>
      <c r="G2072" s="40"/>
      <c r="H2072" s="43"/>
      <c r="I2072" s="20"/>
      <c r="J2072" s="17" t="s">
        <v>11</v>
      </c>
      <c r="K2072" s="23">
        <f t="shared" ca="1" si="160"/>
        <v>3.8590153009042538</v>
      </c>
      <c r="L2072" s="23"/>
      <c r="M2072" s="26" t="str">
        <f t="shared" si="161"/>
        <v/>
      </c>
      <c r="N2072" s="48"/>
      <c r="O2072" s="28" t="str">
        <f t="shared" si="162"/>
        <v/>
      </c>
      <c r="P2072" s="26" t="str">
        <f t="shared" si="163"/>
        <v/>
      </c>
      <c r="Q2072" s="26" t="str">
        <f t="shared" si="164"/>
        <v/>
      </c>
    </row>
    <row r="2073" spans="5:17">
      <c r="E2073" s="17">
        <v>2067</v>
      </c>
      <c r="F2073" s="17"/>
      <c r="G2073" s="40"/>
      <c r="H2073" s="43"/>
      <c r="I2073" s="20"/>
      <c r="J2073" s="17" t="s">
        <v>11</v>
      </c>
      <c r="K2073" s="23">
        <f t="shared" ca="1" si="160"/>
        <v>3.5174114904351015</v>
      </c>
      <c r="L2073" s="23"/>
      <c r="M2073" s="26" t="str">
        <f t="shared" si="161"/>
        <v/>
      </c>
      <c r="N2073" s="48"/>
      <c r="O2073" s="28" t="str">
        <f t="shared" si="162"/>
        <v/>
      </c>
      <c r="P2073" s="26" t="str">
        <f t="shared" si="163"/>
        <v/>
      </c>
      <c r="Q2073" s="26" t="str">
        <f t="shared" si="164"/>
        <v/>
      </c>
    </row>
    <row r="2074" spans="5:17">
      <c r="E2074" s="17">
        <v>2068</v>
      </c>
      <c r="F2074" s="17"/>
      <c r="G2074" s="40"/>
      <c r="H2074" s="43"/>
      <c r="I2074" s="20"/>
      <c r="J2074" s="17" t="s">
        <v>11</v>
      </c>
      <c r="K2074" s="23">
        <f t="shared" ca="1" si="160"/>
        <v>3.8994365092024568</v>
      </c>
      <c r="L2074" s="23"/>
      <c r="M2074" s="26" t="str">
        <f t="shared" si="161"/>
        <v/>
      </c>
      <c r="N2074" s="48"/>
      <c r="O2074" s="28" t="str">
        <f t="shared" si="162"/>
        <v/>
      </c>
      <c r="P2074" s="26" t="str">
        <f t="shared" si="163"/>
        <v/>
      </c>
      <c r="Q2074" s="26" t="str">
        <f t="shared" si="164"/>
        <v/>
      </c>
    </row>
    <row r="2075" spans="5:17">
      <c r="E2075" s="17">
        <v>2069</v>
      </c>
      <c r="F2075" s="17"/>
      <c r="G2075" s="40"/>
      <c r="H2075" s="43"/>
      <c r="I2075" s="20"/>
      <c r="J2075" s="17" t="s">
        <v>11</v>
      </c>
      <c r="K2075" s="23">
        <f t="shared" ca="1" si="160"/>
        <v>3.246173661630599</v>
      </c>
      <c r="L2075" s="23"/>
      <c r="M2075" s="26" t="str">
        <f t="shared" si="161"/>
        <v/>
      </c>
      <c r="N2075" s="48"/>
      <c r="O2075" s="28" t="str">
        <f t="shared" si="162"/>
        <v/>
      </c>
      <c r="P2075" s="26" t="str">
        <f t="shared" si="163"/>
        <v/>
      </c>
      <c r="Q2075" s="26" t="str">
        <f t="shared" si="164"/>
        <v/>
      </c>
    </row>
    <row r="2076" spans="5:17">
      <c r="E2076" s="17">
        <v>2070</v>
      </c>
      <c r="F2076" s="17"/>
      <c r="G2076" s="40"/>
      <c r="H2076" s="43"/>
      <c r="I2076" s="20"/>
      <c r="J2076" s="17" t="s">
        <v>11</v>
      </c>
      <c r="K2076" s="23">
        <f t="shared" ca="1" si="160"/>
        <v>2.7807609267615931</v>
      </c>
      <c r="L2076" s="23"/>
      <c r="M2076" s="26" t="str">
        <f t="shared" si="161"/>
        <v/>
      </c>
      <c r="N2076" s="48"/>
      <c r="O2076" s="28" t="str">
        <f t="shared" si="162"/>
        <v/>
      </c>
      <c r="P2076" s="26" t="str">
        <f t="shared" si="163"/>
        <v/>
      </c>
      <c r="Q2076" s="26" t="str">
        <f t="shared" si="164"/>
        <v/>
      </c>
    </row>
    <row r="2077" spans="5:17">
      <c r="E2077" s="17">
        <v>2071</v>
      </c>
      <c r="F2077" s="17"/>
      <c r="G2077" s="40"/>
      <c r="H2077" s="43"/>
      <c r="I2077" s="20"/>
      <c r="J2077" s="17" t="s">
        <v>11</v>
      </c>
      <c r="K2077" s="23">
        <f t="shared" ca="1" si="160"/>
        <v>4.013726311809684</v>
      </c>
      <c r="L2077" s="23"/>
      <c r="M2077" s="26" t="str">
        <f t="shared" si="161"/>
        <v/>
      </c>
      <c r="N2077" s="48"/>
      <c r="O2077" s="28" t="str">
        <f t="shared" si="162"/>
        <v/>
      </c>
      <c r="P2077" s="26" t="str">
        <f t="shared" si="163"/>
        <v/>
      </c>
      <c r="Q2077" s="26" t="str">
        <f t="shared" si="164"/>
        <v/>
      </c>
    </row>
    <row r="2078" spans="5:17">
      <c r="E2078" s="17">
        <v>2072</v>
      </c>
      <c r="F2078" s="17"/>
      <c r="G2078" s="40"/>
      <c r="H2078" s="43"/>
      <c r="I2078" s="20"/>
      <c r="J2078" s="17" t="s">
        <v>11</v>
      </c>
      <c r="K2078" s="23">
        <f t="shared" ca="1" si="160"/>
        <v>3.3771152298830662</v>
      </c>
      <c r="L2078" s="23"/>
      <c r="M2078" s="26" t="str">
        <f t="shared" si="161"/>
        <v/>
      </c>
      <c r="N2078" s="48"/>
      <c r="O2078" s="28" t="str">
        <f t="shared" si="162"/>
        <v/>
      </c>
      <c r="P2078" s="26" t="str">
        <f t="shared" si="163"/>
        <v/>
      </c>
      <c r="Q2078" s="26" t="str">
        <f t="shared" si="164"/>
        <v/>
      </c>
    </row>
    <row r="2079" spans="5:17">
      <c r="E2079" s="17">
        <v>2073</v>
      </c>
      <c r="F2079" s="17"/>
      <c r="G2079" s="40"/>
      <c r="H2079" s="43"/>
      <c r="I2079" s="20"/>
      <c r="J2079" s="17" t="s">
        <v>11</v>
      </c>
      <c r="K2079" s="23">
        <f t="shared" ca="1" si="160"/>
        <v>3.2958676612716555</v>
      </c>
      <c r="L2079" s="23"/>
      <c r="M2079" s="26" t="str">
        <f t="shared" si="161"/>
        <v/>
      </c>
      <c r="N2079" s="48"/>
      <c r="O2079" s="28" t="str">
        <f t="shared" si="162"/>
        <v/>
      </c>
      <c r="P2079" s="26" t="str">
        <f t="shared" si="163"/>
        <v/>
      </c>
      <c r="Q2079" s="26" t="str">
        <f t="shared" si="164"/>
        <v/>
      </c>
    </row>
    <row r="2080" spans="5:17">
      <c r="E2080" s="17">
        <v>2074</v>
      </c>
      <c r="F2080" s="17"/>
      <c r="G2080" s="40"/>
      <c r="H2080" s="43"/>
      <c r="I2080" s="20"/>
      <c r="J2080" s="17" t="s">
        <v>11</v>
      </c>
      <c r="K2080" s="23">
        <f t="shared" ca="1" si="160"/>
        <v>4.0686083783809526</v>
      </c>
      <c r="L2080" s="23"/>
      <c r="M2080" s="26" t="str">
        <f t="shared" si="161"/>
        <v/>
      </c>
      <c r="N2080" s="48"/>
      <c r="O2080" s="28" t="str">
        <f t="shared" si="162"/>
        <v/>
      </c>
      <c r="P2080" s="26" t="str">
        <f t="shared" si="163"/>
        <v/>
      </c>
      <c r="Q2080" s="26" t="str">
        <f t="shared" si="164"/>
        <v/>
      </c>
    </row>
    <row r="2081" spans="5:17">
      <c r="E2081" s="17">
        <v>2075</v>
      </c>
      <c r="F2081" s="17"/>
      <c r="G2081" s="40"/>
      <c r="H2081" s="43"/>
      <c r="I2081" s="20"/>
      <c r="J2081" s="17" t="s">
        <v>11</v>
      </c>
      <c r="K2081" s="23">
        <f t="shared" ca="1" si="160"/>
        <v>3.2103388432010966</v>
      </c>
      <c r="L2081" s="23"/>
      <c r="M2081" s="26" t="str">
        <f t="shared" si="161"/>
        <v/>
      </c>
      <c r="N2081" s="48"/>
      <c r="O2081" s="28" t="str">
        <f t="shared" si="162"/>
        <v/>
      </c>
      <c r="P2081" s="26" t="str">
        <f t="shared" si="163"/>
        <v/>
      </c>
      <c r="Q2081" s="26" t="str">
        <f t="shared" si="164"/>
        <v/>
      </c>
    </row>
    <row r="2082" spans="5:17">
      <c r="E2082" s="17">
        <v>2076</v>
      </c>
      <c r="F2082" s="17"/>
      <c r="G2082" s="40"/>
      <c r="H2082" s="43"/>
      <c r="I2082" s="20"/>
      <c r="J2082" s="17" t="s">
        <v>11</v>
      </c>
      <c r="K2082" s="23">
        <f t="shared" ca="1" si="160"/>
        <v>4.5315188881806447</v>
      </c>
      <c r="L2082" s="23"/>
      <c r="M2082" s="26" t="str">
        <f t="shared" si="161"/>
        <v/>
      </c>
      <c r="N2082" s="48"/>
      <c r="O2082" s="28" t="str">
        <f t="shared" si="162"/>
        <v/>
      </c>
      <c r="P2082" s="26" t="str">
        <f t="shared" si="163"/>
        <v/>
      </c>
      <c r="Q2082" s="26" t="str">
        <f t="shared" si="164"/>
        <v/>
      </c>
    </row>
    <row r="2083" spans="5:17">
      <c r="E2083" s="17">
        <v>2077</v>
      </c>
      <c r="F2083" s="17"/>
      <c r="G2083" s="40"/>
      <c r="H2083" s="43"/>
      <c r="I2083" s="20"/>
      <c r="J2083" s="17" t="s">
        <v>11</v>
      </c>
      <c r="K2083" s="23">
        <f t="shared" ca="1" si="160"/>
        <v>3.8591834690008797</v>
      </c>
      <c r="L2083" s="23"/>
      <c r="M2083" s="26" t="str">
        <f t="shared" si="161"/>
        <v/>
      </c>
      <c r="N2083" s="48"/>
      <c r="O2083" s="28" t="str">
        <f t="shared" si="162"/>
        <v/>
      </c>
      <c r="P2083" s="26" t="str">
        <f t="shared" si="163"/>
        <v/>
      </c>
      <c r="Q2083" s="26" t="str">
        <f t="shared" si="164"/>
        <v/>
      </c>
    </row>
    <row r="2084" spans="5:17">
      <c r="E2084" s="17">
        <v>2078</v>
      </c>
      <c r="F2084" s="17"/>
      <c r="G2084" s="40"/>
      <c r="H2084" s="43"/>
      <c r="I2084" s="20"/>
      <c r="J2084" s="17" t="s">
        <v>11</v>
      </c>
      <c r="K2084" s="23">
        <f t="shared" ca="1" si="160"/>
        <v>3.870305721418271</v>
      </c>
      <c r="L2084" s="23"/>
      <c r="M2084" s="26" t="str">
        <f t="shared" si="161"/>
        <v/>
      </c>
      <c r="N2084" s="48"/>
      <c r="O2084" s="28" t="str">
        <f t="shared" si="162"/>
        <v/>
      </c>
      <c r="P2084" s="26" t="str">
        <f t="shared" si="163"/>
        <v/>
      </c>
      <c r="Q2084" s="26" t="str">
        <f t="shared" si="164"/>
        <v/>
      </c>
    </row>
    <row r="2085" spans="5:17">
      <c r="E2085" s="17">
        <v>2079</v>
      </c>
      <c r="F2085" s="17"/>
      <c r="G2085" s="40"/>
      <c r="H2085" s="43"/>
      <c r="I2085" s="20"/>
      <c r="J2085" s="17" t="s">
        <v>11</v>
      </c>
      <c r="K2085" s="23">
        <f t="shared" ca="1" si="160"/>
        <v>3.7392510347971166</v>
      </c>
      <c r="L2085" s="23"/>
      <c r="M2085" s="26" t="str">
        <f t="shared" si="161"/>
        <v/>
      </c>
      <c r="N2085" s="48"/>
      <c r="O2085" s="28" t="str">
        <f t="shared" si="162"/>
        <v/>
      </c>
      <c r="P2085" s="26" t="str">
        <f t="shared" si="163"/>
        <v/>
      </c>
      <c r="Q2085" s="26" t="str">
        <f t="shared" si="164"/>
        <v/>
      </c>
    </row>
    <row r="2086" spans="5:17">
      <c r="E2086" s="17">
        <v>2080</v>
      </c>
      <c r="F2086" s="17"/>
      <c r="G2086" s="40"/>
      <c r="H2086" s="43"/>
      <c r="I2086" s="20"/>
      <c r="J2086" s="17" t="s">
        <v>11</v>
      </c>
      <c r="K2086" s="23">
        <f t="shared" ca="1" si="160"/>
        <v>4.0998166939490606</v>
      </c>
      <c r="L2086" s="23"/>
      <c r="M2086" s="26" t="str">
        <f t="shared" si="161"/>
        <v/>
      </c>
      <c r="N2086" s="48"/>
      <c r="O2086" s="28" t="str">
        <f t="shared" si="162"/>
        <v/>
      </c>
      <c r="P2086" s="26" t="str">
        <f t="shared" si="163"/>
        <v/>
      </c>
      <c r="Q2086" s="26" t="str">
        <f t="shared" si="164"/>
        <v/>
      </c>
    </row>
    <row r="2087" spans="5:17">
      <c r="E2087" s="17">
        <v>2081</v>
      </c>
      <c r="F2087" s="17"/>
      <c r="G2087" s="40"/>
      <c r="H2087" s="43"/>
      <c r="I2087" s="20"/>
      <c r="J2087" s="17" t="s">
        <v>11</v>
      </c>
      <c r="K2087" s="23">
        <f t="shared" ca="1" si="160"/>
        <v>3.6726263519836602</v>
      </c>
      <c r="L2087" s="23"/>
      <c r="M2087" s="26" t="str">
        <f t="shared" si="161"/>
        <v/>
      </c>
      <c r="N2087" s="48"/>
      <c r="O2087" s="28" t="str">
        <f t="shared" si="162"/>
        <v/>
      </c>
      <c r="P2087" s="26" t="str">
        <f t="shared" si="163"/>
        <v/>
      </c>
      <c r="Q2087" s="26" t="str">
        <f t="shared" si="164"/>
        <v/>
      </c>
    </row>
    <row r="2088" spans="5:17">
      <c r="E2088" s="17">
        <v>2082</v>
      </c>
      <c r="F2088" s="17"/>
      <c r="G2088" s="40"/>
      <c r="H2088" s="43"/>
      <c r="I2088" s="20"/>
      <c r="J2088" s="17" t="s">
        <v>11</v>
      </c>
      <c r="K2088" s="23">
        <f t="shared" ca="1" si="160"/>
        <v>4.2591856965131552</v>
      </c>
      <c r="L2088" s="23"/>
      <c r="M2088" s="26" t="str">
        <f t="shared" si="161"/>
        <v/>
      </c>
      <c r="N2088" s="48"/>
      <c r="O2088" s="28" t="str">
        <f t="shared" si="162"/>
        <v/>
      </c>
      <c r="P2088" s="26" t="str">
        <f t="shared" si="163"/>
        <v/>
      </c>
      <c r="Q2088" s="26" t="str">
        <f t="shared" si="164"/>
        <v/>
      </c>
    </row>
    <row r="2089" spans="5:17">
      <c r="E2089" s="17">
        <v>2083</v>
      </c>
      <c r="F2089" s="17"/>
      <c r="G2089" s="40"/>
      <c r="H2089" s="43"/>
      <c r="I2089" s="20"/>
      <c r="J2089" s="17" t="s">
        <v>11</v>
      </c>
      <c r="K2089" s="23">
        <f t="shared" ca="1" si="160"/>
        <v>3.4871048968343628</v>
      </c>
      <c r="L2089" s="23"/>
      <c r="M2089" s="26" t="str">
        <f t="shared" si="161"/>
        <v/>
      </c>
      <c r="N2089" s="48"/>
      <c r="O2089" s="28" t="str">
        <f t="shared" si="162"/>
        <v/>
      </c>
      <c r="P2089" s="26" t="str">
        <f t="shared" si="163"/>
        <v/>
      </c>
      <c r="Q2089" s="26" t="str">
        <f t="shared" si="164"/>
        <v/>
      </c>
    </row>
    <row r="2090" spans="5:17">
      <c r="E2090" s="17">
        <v>2084</v>
      </c>
      <c r="F2090" s="17"/>
      <c r="G2090" s="40"/>
      <c r="H2090" s="43"/>
      <c r="I2090" s="20"/>
      <c r="J2090" s="17" t="s">
        <v>11</v>
      </c>
      <c r="K2090" s="23">
        <f t="shared" ca="1" si="160"/>
        <v>4.3653599005627157</v>
      </c>
      <c r="L2090" s="23"/>
      <c r="M2090" s="26" t="str">
        <f t="shared" si="161"/>
        <v/>
      </c>
      <c r="N2090" s="48"/>
      <c r="O2090" s="28" t="str">
        <f t="shared" si="162"/>
        <v/>
      </c>
      <c r="P2090" s="26" t="str">
        <f t="shared" si="163"/>
        <v/>
      </c>
      <c r="Q2090" s="26" t="str">
        <f t="shared" si="164"/>
        <v/>
      </c>
    </row>
    <row r="2091" spans="5:17">
      <c r="E2091" s="17">
        <v>2085</v>
      </c>
      <c r="F2091" s="17"/>
      <c r="G2091" s="40"/>
      <c r="H2091" s="43"/>
      <c r="I2091" s="20"/>
      <c r="J2091" s="17" t="s">
        <v>11</v>
      </c>
      <c r="K2091" s="23">
        <f t="shared" ref="K2091:K2154" ca="1" si="165">2.75+RAND()*(4.6-2.75)</f>
        <v>4.4462935406447581</v>
      </c>
      <c r="L2091" s="23"/>
      <c r="M2091" s="26" t="str">
        <f t="shared" si="161"/>
        <v/>
      </c>
      <c r="N2091" s="48"/>
      <c r="O2091" s="28" t="str">
        <f t="shared" si="162"/>
        <v/>
      </c>
      <c r="P2091" s="26" t="str">
        <f t="shared" si="163"/>
        <v/>
      </c>
      <c r="Q2091" s="26" t="str">
        <f t="shared" si="164"/>
        <v/>
      </c>
    </row>
    <row r="2092" spans="5:17">
      <c r="E2092" s="17">
        <v>2086</v>
      </c>
      <c r="F2092" s="17"/>
      <c r="G2092" s="40"/>
      <c r="H2092" s="43"/>
      <c r="I2092" s="20"/>
      <c r="J2092" s="17" t="s">
        <v>11</v>
      </c>
      <c r="K2092" s="23">
        <f t="shared" ca="1" si="165"/>
        <v>3.8498353391712503</v>
      </c>
      <c r="L2092" s="23"/>
      <c r="M2092" s="26" t="str">
        <f t="shared" si="161"/>
        <v/>
      </c>
      <c r="N2092" s="48"/>
      <c r="O2092" s="28" t="str">
        <f t="shared" si="162"/>
        <v/>
      </c>
      <c r="P2092" s="26" t="str">
        <f t="shared" si="163"/>
        <v/>
      </c>
      <c r="Q2092" s="26" t="str">
        <f t="shared" si="164"/>
        <v/>
      </c>
    </row>
    <row r="2093" spans="5:17">
      <c r="E2093" s="17">
        <v>2087</v>
      </c>
      <c r="F2093" s="17"/>
      <c r="G2093" s="40"/>
      <c r="H2093" s="43"/>
      <c r="I2093" s="20"/>
      <c r="J2093" s="17" t="s">
        <v>11</v>
      </c>
      <c r="K2093" s="23">
        <f t="shared" ca="1" si="165"/>
        <v>2.9123372919368302</v>
      </c>
      <c r="L2093" s="23"/>
      <c r="M2093" s="26" t="str">
        <f t="shared" si="161"/>
        <v/>
      </c>
      <c r="N2093" s="48"/>
      <c r="O2093" s="28" t="str">
        <f t="shared" si="162"/>
        <v/>
      </c>
      <c r="P2093" s="26" t="str">
        <f t="shared" si="163"/>
        <v/>
      </c>
      <c r="Q2093" s="26" t="str">
        <f t="shared" si="164"/>
        <v/>
      </c>
    </row>
    <row r="2094" spans="5:17">
      <c r="E2094" s="17">
        <v>2088</v>
      </c>
      <c r="F2094" s="17"/>
      <c r="G2094" s="40"/>
      <c r="H2094" s="43"/>
      <c r="I2094" s="20"/>
      <c r="J2094" s="17" t="s">
        <v>11</v>
      </c>
      <c r="K2094" s="23">
        <f t="shared" ca="1" si="165"/>
        <v>3.7236024384456434</v>
      </c>
      <c r="L2094" s="23"/>
      <c r="M2094" s="26" t="str">
        <f t="shared" si="161"/>
        <v/>
      </c>
      <c r="N2094" s="48"/>
      <c r="O2094" s="28" t="str">
        <f t="shared" si="162"/>
        <v/>
      </c>
      <c r="P2094" s="26" t="str">
        <f t="shared" si="163"/>
        <v/>
      </c>
      <c r="Q2094" s="26" t="str">
        <f t="shared" si="164"/>
        <v/>
      </c>
    </row>
    <row r="2095" spans="5:17">
      <c r="E2095" s="17">
        <v>2089</v>
      </c>
      <c r="F2095" s="17"/>
      <c r="G2095" s="40"/>
      <c r="H2095" s="43"/>
      <c r="I2095" s="20"/>
      <c r="J2095" s="17" t="s">
        <v>11</v>
      </c>
      <c r="K2095" s="23">
        <f t="shared" ca="1" si="165"/>
        <v>3.5935071850986664</v>
      </c>
      <c r="L2095" s="23"/>
      <c r="M2095" s="26" t="str">
        <f t="shared" si="161"/>
        <v/>
      </c>
      <c r="N2095" s="48"/>
      <c r="O2095" s="28" t="str">
        <f t="shared" si="162"/>
        <v/>
      </c>
      <c r="P2095" s="26" t="str">
        <f t="shared" si="163"/>
        <v/>
      </c>
      <c r="Q2095" s="26" t="str">
        <f t="shared" si="164"/>
        <v/>
      </c>
    </row>
    <row r="2096" spans="5:17">
      <c r="E2096" s="17">
        <v>2090</v>
      </c>
      <c r="F2096" s="17"/>
      <c r="G2096" s="40"/>
      <c r="H2096" s="43"/>
      <c r="I2096" s="20"/>
      <c r="J2096" s="17" t="s">
        <v>11</v>
      </c>
      <c r="K2096" s="23">
        <f t="shared" ca="1" si="165"/>
        <v>3.4401095039434693</v>
      </c>
      <c r="L2096" s="23"/>
      <c r="M2096" s="26" t="str">
        <f t="shared" si="161"/>
        <v/>
      </c>
      <c r="N2096" s="48"/>
      <c r="O2096" s="28" t="str">
        <f t="shared" si="162"/>
        <v/>
      </c>
      <c r="P2096" s="26" t="str">
        <f t="shared" si="163"/>
        <v/>
      </c>
      <c r="Q2096" s="26" t="str">
        <f t="shared" si="164"/>
        <v/>
      </c>
    </row>
    <row r="2097" spans="5:17">
      <c r="E2097" s="17">
        <v>2091</v>
      </c>
      <c r="F2097" s="17"/>
      <c r="G2097" s="40"/>
      <c r="H2097" s="43"/>
      <c r="I2097" s="20"/>
      <c r="J2097" s="17" t="s">
        <v>11</v>
      </c>
      <c r="K2097" s="23">
        <f t="shared" ca="1" si="165"/>
        <v>4.1801013154905036</v>
      </c>
      <c r="L2097" s="23"/>
      <c r="M2097" s="26" t="str">
        <f t="shared" si="161"/>
        <v/>
      </c>
      <c r="N2097" s="48"/>
      <c r="O2097" s="28" t="str">
        <f t="shared" si="162"/>
        <v/>
      </c>
      <c r="P2097" s="26" t="str">
        <f t="shared" si="163"/>
        <v/>
      </c>
      <c r="Q2097" s="26" t="str">
        <f t="shared" si="164"/>
        <v/>
      </c>
    </row>
    <row r="2098" spans="5:17">
      <c r="E2098" s="17">
        <v>2092</v>
      </c>
      <c r="F2098" s="17"/>
      <c r="G2098" s="40"/>
      <c r="H2098" s="43"/>
      <c r="I2098" s="20"/>
      <c r="J2098" s="17" t="s">
        <v>11</v>
      </c>
      <c r="K2098" s="23">
        <f t="shared" ca="1" si="165"/>
        <v>2.7706053468804397</v>
      </c>
      <c r="L2098" s="23"/>
      <c r="M2098" s="26" t="str">
        <f t="shared" si="161"/>
        <v/>
      </c>
      <c r="N2098" s="48"/>
      <c r="O2098" s="28" t="str">
        <f t="shared" si="162"/>
        <v/>
      </c>
      <c r="P2098" s="26" t="str">
        <f t="shared" si="163"/>
        <v/>
      </c>
      <c r="Q2098" s="26" t="str">
        <f t="shared" si="164"/>
        <v/>
      </c>
    </row>
    <row r="2099" spans="5:17">
      <c r="E2099" s="17">
        <v>2093</v>
      </c>
      <c r="F2099" s="17"/>
      <c r="G2099" s="40"/>
      <c r="H2099" s="43"/>
      <c r="I2099" s="20"/>
      <c r="J2099" s="17" t="s">
        <v>11</v>
      </c>
      <c r="K2099" s="23">
        <f t="shared" ca="1" si="165"/>
        <v>3.0853262765861826</v>
      </c>
      <c r="L2099" s="23"/>
      <c r="M2099" s="26" t="str">
        <f t="shared" si="161"/>
        <v/>
      </c>
      <c r="N2099" s="48"/>
      <c r="O2099" s="28" t="str">
        <f t="shared" si="162"/>
        <v/>
      </c>
      <c r="P2099" s="26" t="str">
        <f t="shared" si="163"/>
        <v/>
      </c>
      <c r="Q2099" s="26" t="str">
        <f t="shared" si="164"/>
        <v/>
      </c>
    </row>
    <row r="2100" spans="5:17">
      <c r="E2100" s="17">
        <v>2094</v>
      </c>
      <c r="F2100" s="17"/>
      <c r="G2100" s="40"/>
      <c r="H2100" s="43"/>
      <c r="I2100" s="20"/>
      <c r="J2100" s="17" t="s">
        <v>11</v>
      </c>
      <c r="K2100" s="23">
        <f t="shared" ca="1" si="165"/>
        <v>3.7352535151100956</v>
      </c>
      <c r="L2100" s="23"/>
      <c r="M2100" s="26" t="str">
        <f t="shared" si="161"/>
        <v/>
      </c>
      <c r="N2100" s="48"/>
      <c r="O2100" s="28" t="str">
        <f t="shared" si="162"/>
        <v/>
      </c>
      <c r="P2100" s="26" t="str">
        <f t="shared" si="163"/>
        <v/>
      </c>
      <c r="Q2100" s="26" t="str">
        <f t="shared" si="164"/>
        <v/>
      </c>
    </row>
    <row r="2101" spans="5:17">
      <c r="E2101" s="17">
        <v>2095</v>
      </c>
      <c r="F2101" s="17"/>
      <c r="G2101" s="40"/>
      <c r="H2101" s="43"/>
      <c r="I2101" s="20"/>
      <c r="J2101" s="17" t="s">
        <v>11</v>
      </c>
      <c r="K2101" s="23">
        <f t="shared" ca="1" si="165"/>
        <v>3.3908195305619677</v>
      </c>
      <c r="L2101" s="23"/>
      <c r="M2101" s="26" t="str">
        <f t="shared" si="161"/>
        <v/>
      </c>
      <c r="N2101" s="48"/>
      <c r="O2101" s="28" t="str">
        <f t="shared" si="162"/>
        <v/>
      </c>
      <c r="P2101" s="26" t="str">
        <f t="shared" si="163"/>
        <v/>
      </c>
      <c r="Q2101" s="26" t="str">
        <f t="shared" si="164"/>
        <v/>
      </c>
    </row>
    <row r="2102" spans="5:17">
      <c r="E2102" s="17">
        <v>2096</v>
      </c>
      <c r="F2102" s="17"/>
      <c r="G2102" s="40"/>
      <c r="H2102" s="43"/>
      <c r="I2102" s="20"/>
      <c r="J2102" s="17" t="s">
        <v>11</v>
      </c>
      <c r="K2102" s="23">
        <f t="shared" ca="1" si="165"/>
        <v>2.7854004690502649</v>
      </c>
      <c r="L2102" s="23"/>
      <c r="M2102" s="26" t="str">
        <f t="shared" ref="M2102:M2165" si="166">IF(N2101="","",IF(OR(N2101="REPORTÉ",N2101="ANNULÉ"),M2101,IF(N2101="GAGNÉ",M2099,M2100+M2101)))</f>
        <v/>
      </c>
      <c r="N2102" s="48"/>
      <c r="O2102" s="28" t="str">
        <f t="shared" si="162"/>
        <v/>
      </c>
      <c r="P2102" s="26" t="str">
        <f t="shared" si="163"/>
        <v/>
      </c>
      <c r="Q2102" s="26" t="str">
        <f t="shared" si="164"/>
        <v/>
      </c>
    </row>
    <row r="2103" spans="5:17">
      <c r="E2103" s="17">
        <v>2097</v>
      </c>
      <c r="F2103" s="17"/>
      <c r="G2103" s="40"/>
      <c r="H2103" s="43"/>
      <c r="I2103" s="20"/>
      <c r="J2103" s="17" t="s">
        <v>11</v>
      </c>
      <c r="K2103" s="23">
        <f t="shared" ca="1" si="165"/>
        <v>3.4534957089012357</v>
      </c>
      <c r="L2103" s="23"/>
      <c r="M2103" s="26" t="str">
        <f t="shared" si="166"/>
        <v/>
      </c>
      <c r="N2103" s="48"/>
      <c r="O2103" s="28" t="str">
        <f t="shared" si="162"/>
        <v/>
      </c>
      <c r="P2103" s="26" t="str">
        <f t="shared" si="163"/>
        <v/>
      </c>
      <c r="Q2103" s="26" t="str">
        <f t="shared" si="164"/>
        <v/>
      </c>
    </row>
    <row r="2104" spans="5:17">
      <c r="E2104" s="17">
        <v>2098</v>
      </c>
      <c r="F2104" s="17"/>
      <c r="G2104" s="40"/>
      <c r="H2104" s="43"/>
      <c r="I2104" s="20"/>
      <c r="J2104" s="17" t="s">
        <v>11</v>
      </c>
      <c r="K2104" s="23">
        <f t="shared" ca="1" si="165"/>
        <v>3.2423663372925215</v>
      </c>
      <c r="L2104" s="23"/>
      <c r="M2104" s="26" t="str">
        <f t="shared" si="166"/>
        <v/>
      </c>
      <c r="N2104" s="48"/>
      <c r="O2104" s="28" t="str">
        <f t="shared" si="162"/>
        <v/>
      </c>
      <c r="P2104" s="26" t="str">
        <f t="shared" si="163"/>
        <v/>
      </c>
      <c r="Q2104" s="26" t="str">
        <f t="shared" si="164"/>
        <v/>
      </c>
    </row>
    <row r="2105" spans="5:17">
      <c r="E2105" s="17">
        <v>2099</v>
      </c>
      <c r="F2105" s="17"/>
      <c r="G2105" s="40"/>
      <c r="H2105" s="43"/>
      <c r="I2105" s="20"/>
      <c r="J2105" s="17" t="s">
        <v>11</v>
      </c>
      <c r="K2105" s="23">
        <f t="shared" ca="1" si="165"/>
        <v>4.2919994763309051</v>
      </c>
      <c r="L2105" s="23"/>
      <c r="M2105" s="26" t="str">
        <f t="shared" si="166"/>
        <v/>
      </c>
      <c r="N2105" s="48"/>
      <c r="O2105" s="28" t="str">
        <f t="shared" si="162"/>
        <v/>
      </c>
      <c r="P2105" s="26" t="str">
        <f t="shared" si="163"/>
        <v/>
      </c>
      <c r="Q2105" s="26" t="str">
        <f t="shared" si="164"/>
        <v/>
      </c>
    </row>
    <row r="2106" spans="5:17">
      <c r="E2106" s="17">
        <v>2100</v>
      </c>
      <c r="F2106" s="17"/>
      <c r="G2106" s="40"/>
      <c r="H2106" s="43"/>
      <c r="I2106" s="20"/>
      <c r="J2106" s="17" t="s">
        <v>11</v>
      </c>
      <c r="K2106" s="23">
        <f t="shared" ca="1" si="165"/>
        <v>4.053413895183704</v>
      </c>
      <c r="L2106" s="23"/>
      <c r="M2106" s="26" t="str">
        <f t="shared" si="166"/>
        <v/>
      </c>
      <c r="N2106" s="48"/>
      <c r="O2106" s="28" t="str">
        <f t="shared" si="162"/>
        <v/>
      </c>
      <c r="P2106" s="26" t="str">
        <f t="shared" si="163"/>
        <v/>
      </c>
      <c r="Q2106" s="26" t="str">
        <f t="shared" si="164"/>
        <v/>
      </c>
    </row>
    <row r="2107" spans="5:17">
      <c r="E2107" s="17">
        <v>2101</v>
      </c>
      <c r="F2107" s="17"/>
      <c r="G2107" s="40"/>
      <c r="H2107" s="43"/>
      <c r="I2107" s="20"/>
      <c r="J2107" s="17" t="s">
        <v>11</v>
      </c>
      <c r="K2107" s="23">
        <f t="shared" ca="1" si="165"/>
        <v>4.1385533132707852</v>
      </c>
      <c r="L2107" s="23"/>
      <c r="M2107" s="26" t="str">
        <f t="shared" si="166"/>
        <v/>
      </c>
      <c r="N2107" s="48"/>
      <c r="O2107" s="28" t="str">
        <f t="shared" si="162"/>
        <v/>
      </c>
      <c r="P2107" s="26" t="str">
        <f t="shared" si="163"/>
        <v/>
      </c>
      <c r="Q2107" s="26" t="str">
        <f t="shared" si="164"/>
        <v/>
      </c>
    </row>
    <row r="2108" spans="5:17">
      <c r="E2108" s="17">
        <v>2102</v>
      </c>
      <c r="F2108" s="17"/>
      <c r="G2108" s="40"/>
      <c r="H2108" s="43"/>
      <c r="I2108" s="20"/>
      <c r="J2108" s="17" t="s">
        <v>11</v>
      </c>
      <c r="K2108" s="23">
        <f t="shared" ca="1" si="165"/>
        <v>3.9635867742645008</v>
      </c>
      <c r="L2108" s="23"/>
      <c r="M2108" s="26" t="str">
        <f t="shared" si="166"/>
        <v/>
      </c>
      <c r="N2108" s="48"/>
      <c r="O2108" s="28" t="str">
        <f t="shared" si="162"/>
        <v/>
      </c>
      <c r="P2108" s="26" t="str">
        <f t="shared" si="163"/>
        <v/>
      </c>
      <c r="Q2108" s="26" t="str">
        <f t="shared" si="164"/>
        <v/>
      </c>
    </row>
    <row r="2109" spans="5:17">
      <c r="E2109" s="17">
        <v>2103</v>
      </c>
      <c r="F2109" s="17"/>
      <c r="G2109" s="40"/>
      <c r="H2109" s="43"/>
      <c r="I2109" s="20"/>
      <c r="J2109" s="17" t="s">
        <v>11</v>
      </c>
      <c r="K2109" s="23">
        <f t="shared" ca="1" si="165"/>
        <v>3.6038100174873149</v>
      </c>
      <c r="L2109" s="23"/>
      <c r="M2109" s="26" t="str">
        <f t="shared" si="166"/>
        <v/>
      </c>
      <c r="N2109" s="48"/>
      <c r="O2109" s="28" t="str">
        <f t="shared" si="162"/>
        <v/>
      </c>
      <c r="P2109" s="26" t="str">
        <f t="shared" si="163"/>
        <v/>
      </c>
      <c r="Q2109" s="26" t="str">
        <f t="shared" si="164"/>
        <v/>
      </c>
    </row>
    <row r="2110" spans="5:17">
      <c r="E2110" s="17">
        <v>2104</v>
      </c>
      <c r="F2110" s="17"/>
      <c r="G2110" s="40"/>
      <c r="H2110" s="43"/>
      <c r="I2110" s="20"/>
      <c r="J2110" s="17" t="s">
        <v>11</v>
      </c>
      <c r="K2110" s="23">
        <f t="shared" ca="1" si="165"/>
        <v>4.4211232839824559</v>
      </c>
      <c r="L2110" s="23"/>
      <c r="M2110" s="26" t="str">
        <f t="shared" si="166"/>
        <v/>
      </c>
      <c r="N2110" s="48"/>
      <c r="O2110" s="28" t="str">
        <f t="shared" si="162"/>
        <v/>
      </c>
      <c r="P2110" s="26" t="str">
        <f t="shared" si="163"/>
        <v/>
      </c>
      <c r="Q2110" s="26" t="str">
        <f t="shared" si="164"/>
        <v/>
      </c>
    </row>
    <row r="2111" spans="5:17">
      <c r="E2111" s="17">
        <v>2105</v>
      </c>
      <c r="F2111" s="17"/>
      <c r="G2111" s="40"/>
      <c r="H2111" s="43"/>
      <c r="I2111" s="20"/>
      <c r="J2111" s="17" t="s">
        <v>11</v>
      </c>
      <c r="K2111" s="23">
        <f t="shared" ca="1" si="165"/>
        <v>3.6694831391714198</v>
      </c>
      <c r="L2111" s="23"/>
      <c r="M2111" s="26" t="str">
        <f t="shared" si="166"/>
        <v/>
      </c>
      <c r="N2111" s="48"/>
      <c r="O2111" s="28" t="str">
        <f t="shared" si="162"/>
        <v/>
      </c>
      <c r="P2111" s="26" t="str">
        <f t="shared" si="163"/>
        <v/>
      </c>
      <c r="Q2111" s="26" t="str">
        <f t="shared" si="164"/>
        <v/>
      </c>
    </row>
    <row r="2112" spans="5:17">
      <c r="E2112" s="17">
        <v>2106</v>
      </c>
      <c r="F2112" s="17"/>
      <c r="G2112" s="40"/>
      <c r="H2112" s="43"/>
      <c r="I2112" s="20"/>
      <c r="J2112" s="17" t="s">
        <v>11</v>
      </c>
      <c r="K2112" s="23">
        <f t="shared" ca="1" si="165"/>
        <v>3.1034680483780464</v>
      </c>
      <c r="L2112" s="23"/>
      <c r="M2112" s="26" t="str">
        <f t="shared" si="166"/>
        <v/>
      </c>
      <c r="N2112" s="48"/>
      <c r="O2112" s="28" t="str">
        <f t="shared" si="162"/>
        <v/>
      </c>
      <c r="P2112" s="26" t="str">
        <f t="shared" si="163"/>
        <v/>
      </c>
      <c r="Q2112" s="26" t="str">
        <f t="shared" si="164"/>
        <v/>
      </c>
    </row>
    <row r="2113" spans="5:17">
      <c r="E2113" s="17">
        <v>2107</v>
      </c>
      <c r="F2113" s="17"/>
      <c r="G2113" s="40"/>
      <c r="H2113" s="43"/>
      <c r="I2113" s="20"/>
      <c r="J2113" s="17" t="s">
        <v>11</v>
      </c>
      <c r="K2113" s="23">
        <f t="shared" ca="1" si="165"/>
        <v>4.0089855571680282</v>
      </c>
      <c r="L2113" s="23"/>
      <c r="M2113" s="26" t="str">
        <f t="shared" si="166"/>
        <v/>
      </c>
      <c r="N2113" s="48"/>
      <c r="O2113" s="28" t="str">
        <f t="shared" si="162"/>
        <v/>
      </c>
      <c r="P2113" s="26" t="str">
        <f t="shared" si="163"/>
        <v/>
      </c>
      <c r="Q2113" s="26" t="str">
        <f t="shared" si="164"/>
        <v/>
      </c>
    </row>
    <row r="2114" spans="5:17">
      <c r="E2114" s="17">
        <v>2108</v>
      </c>
      <c r="F2114" s="17"/>
      <c r="G2114" s="40"/>
      <c r="H2114" s="43"/>
      <c r="I2114" s="20"/>
      <c r="J2114" s="17" t="s">
        <v>11</v>
      </c>
      <c r="K2114" s="23">
        <f t="shared" ca="1" si="165"/>
        <v>3.3308680809345321</v>
      </c>
      <c r="L2114" s="23"/>
      <c r="M2114" s="26" t="str">
        <f t="shared" si="166"/>
        <v/>
      </c>
      <c r="N2114" s="48"/>
      <c r="O2114" s="28" t="str">
        <f t="shared" si="162"/>
        <v/>
      </c>
      <c r="P2114" s="26" t="str">
        <f t="shared" si="163"/>
        <v/>
      </c>
      <c r="Q2114" s="26" t="str">
        <f t="shared" si="164"/>
        <v/>
      </c>
    </row>
    <row r="2115" spans="5:17">
      <c r="E2115" s="17">
        <v>2109</v>
      </c>
      <c r="F2115" s="17"/>
      <c r="G2115" s="40"/>
      <c r="H2115" s="43"/>
      <c r="I2115" s="20"/>
      <c r="J2115" s="17" t="s">
        <v>11</v>
      </c>
      <c r="K2115" s="23">
        <f t="shared" ca="1" si="165"/>
        <v>4.4384727012250904</v>
      </c>
      <c r="L2115" s="23"/>
      <c r="M2115" s="26" t="str">
        <f t="shared" si="166"/>
        <v/>
      </c>
      <c r="N2115" s="48"/>
      <c r="O2115" s="28" t="str">
        <f t="shared" si="162"/>
        <v/>
      </c>
      <c r="P2115" s="26" t="str">
        <f t="shared" si="163"/>
        <v/>
      </c>
      <c r="Q2115" s="26" t="str">
        <f t="shared" si="164"/>
        <v/>
      </c>
    </row>
    <row r="2116" spans="5:17">
      <c r="E2116" s="17">
        <v>2110</v>
      </c>
      <c r="F2116" s="17"/>
      <c r="G2116" s="40"/>
      <c r="H2116" s="43"/>
      <c r="I2116" s="20"/>
      <c r="J2116" s="17" t="s">
        <v>11</v>
      </c>
      <c r="K2116" s="23">
        <f t="shared" ca="1" si="165"/>
        <v>3.5169755044640874</v>
      </c>
      <c r="L2116" s="23"/>
      <c r="M2116" s="26" t="str">
        <f t="shared" si="166"/>
        <v/>
      </c>
      <c r="N2116" s="48"/>
      <c r="O2116" s="28" t="str">
        <f t="shared" si="162"/>
        <v/>
      </c>
      <c r="P2116" s="26" t="str">
        <f t="shared" si="163"/>
        <v/>
      </c>
      <c r="Q2116" s="26" t="str">
        <f t="shared" si="164"/>
        <v/>
      </c>
    </row>
    <row r="2117" spans="5:17">
      <c r="E2117" s="17">
        <v>2111</v>
      </c>
      <c r="F2117" s="17"/>
      <c r="G2117" s="40"/>
      <c r="H2117" s="43"/>
      <c r="I2117" s="20"/>
      <c r="J2117" s="17" t="s">
        <v>11</v>
      </c>
      <c r="K2117" s="23">
        <f t="shared" ca="1" si="165"/>
        <v>3.0906316694258966</v>
      </c>
      <c r="L2117" s="23"/>
      <c r="M2117" s="26" t="str">
        <f t="shared" si="166"/>
        <v/>
      </c>
      <c r="N2117" s="48"/>
      <c r="O2117" s="28" t="str">
        <f t="shared" si="162"/>
        <v/>
      </c>
      <c r="P2117" s="26" t="str">
        <f t="shared" si="163"/>
        <v/>
      </c>
      <c r="Q2117" s="26" t="str">
        <f t="shared" si="164"/>
        <v/>
      </c>
    </row>
    <row r="2118" spans="5:17">
      <c r="E2118" s="17">
        <v>2112</v>
      </c>
      <c r="F2118" s="17"/>
      <c r="G2118" s="40"/>
      <c r="H2118" s="43"/>
      <c r="I2118" s="20"/>
      <c r="J2118" s="17" t="s">
        <v>11</v>
      </c>
      <c r="K2118" s="23">
        <f t="shared" ca="1" si="165"/>
        <v>4.4772522616351207</v>
      </c>
      <c r="L2118" s="23"/>
      <c r="M2118" s="26" t="str">
        <f t="shared" si="166"/>
        <v/>
      </c>
      <c r="N2118" s="48"/>
      <c r="O2118" s="28" t="str">
        <f t="shared" si="162"/>
        <v/>
      </c>
      <c r="P2118" s="26" t="str">
        <f t="shared" si="163"/>
        <v/>
      </c>
      <c r="Q2118" s="26" t="str">
        <f t="shared" si="164"/>
        <v/>
      </c>
    </row>
    <row r="2119" spans="5:17">
      <c r="E2119" s="17">
        <v>2113</v>
      </c>
      <c r="F2119" s="17"/>
      <c r="G2119" s="40"/>
      <c r="H2119" s="43"/>
      <c r="I2119" s="20"/>
      <c r="J2119" s="17" t="s">
        <v>11</v>
      </c>
      <c r="K2119" s="23">
        <f t="shared" ca="1" si="165"/>
        <v>3.2813218889390305</v>
      </c>
      <c r="L2119" s="23"/>
      <c r="M2119" s="26" t="str">
        <f t="shared" si="166"/>
        <v/>
      </c>
      <c r="N2119" s="48"/>
      <c r="O2119" s="28" t="str">
        <f t="shared" si="162"/>
        <v/>
      </c>
      <c r="P2119" s="26" t="str">
        <f t="shared" si="163"/>
        <v/>
      </c>
      <c r="Q2119" s="26" t="str">
        <f t="shared" si="164"/>
        <v/>
      </c>
    </row>
    <row r="2120" spans="5:17">
      <c r="E2120" s="17">
        <v>2114</v>
      </c>
      <c r="F2120" s="17"/>
      <c r="G2120" s="40"/>
      <c r="H2120" s="43"/>
      <c r="I2120" s="20"/>
      <c r="J2120" s="17" t="s">
        <v>11</v>
      </c>
      <c r="K2120" s="23">
        <f t="shared" ca="1" si="165"/>
        <v>4.5876239977162889</v>
      </c>
      <c r="L2120" s="23"/>
      <c r="M2120" s="26" t="str">
        <f t="shared" si="166"/>
        <v/>
      </c>
      <c r="N2120" s="48"/>
      <c r="O2120" s="28" t="str">
        <f t="shared" si="162"/>
        <v/>
      </c>
      <c r="P2120" s="26" t="str">
        <f t="shared" si="163"/>
        <v/>
      </c>
      <c r="Q2120" s="26" t="str">
        <f t="shared" si="164"/>
        <v/>
      </c>
    </row>
    <row r="2121" spans="5:17">
      <c r="E2121" s="17">
        <v>2115</v>
      </c>
      <c r="F2121" s="17"/>
      <c r="G2121" s="40"/>
      <c r="H2121" s="43"/>
      <c r="I2121" s="20"/>
      <c r="J2121" s="17" t="s">
        <v>11</v>
      </c>
      <c r="K2121" s="23">
        <f t="shared" ca="1" si="165"/>
        <v>2.8173130476006811</v>
      </c>
      <c r="L2121" s="23"/>
      <c r="M2121" s="26" t="str">
        <f t="shared" si="166"/>
        <v/>
      </c>
      <c r="N2121" s="48"/>
      <c r="O2121" s="28" t="str">
        <f t="shared" ref="O2121:O2184" si="167">IF(N2121="GAGNÉ",K2121*M2121,IF(N2121="PERDU","0,00 €",""))</f>
        <v/>
      </c>
      <c r="P2121" s="26" t="str">
        <f t="shared" ref="P2121:P2184" si="168">IF(N2121="GAGNÉ",O2121-M2121,IF(N2121="PERDU",-M2121,""))</f>
        <v/>
      </c>
      <c r="Q2121" s="26" t="str">
        <f t="shared" ref="Q2121:Q2184" si="169">IF(N2121="GAGNÉ",O2121-M2121+Q2120,IF(N2121="PERDU",Q2120-M2121,""))</f>
        <v/>
      </c>
    </row>
    <row r="2122" spans="5:17">
      <c r="E2122" s="17">
        <v>2116</v>
      </c>
      <c r="F2122" s="17"/>
      <c r="G2122" s="40"/>
      <c r="H2122" s="43"/>
      <c r="I2122" s="20"/>
      <c r="J2122" s="17" t="s">
        <v>11</v>
      </c>
      <c r="K2122" s="23">
        <f t="shared" ca="1" si="165"/>
        <v>4.4054811926544479</v>
      </c>
      <c r="L2122" s="23"/>
      <c r="M2122" s="26" t="str">
        <f t="shared" si="166"/>
        <v/>
      </c>
      <c r="N2122" s="48"/>
      <c r="O2122" s="28" t="str">
        <f t="shared" si="167"/>
        <v/>
      </c>
      <c r="P2122" s="26" t="str">
        <f t="shared" si="168"/>
        <v/>
      </c>
      <c r="Q2122" s="26" t="str">
        <f t="shared" si="169"/>
        <v/>
      </c>
    </row>
    <row r="2123" spans="5:17">
      <c r="E2123" s="17">
        <v>2117</v>
      </c>
      <c r="F2123" s="17"/>
      <c r="G2123" s="40"/>
      <c r="H2123" s="43"/>
      <c r="I2123" s="20"/>
      <c r="J2123" s="17" t="s">
        <v>11</v>
      </c>
      <c r="K2123" s="23">
        <f t="shared" ca="1" si="165"/>
        <v>4.292102473765949</v>
      </c>
      <c r="L2123" s="23"/>
      <c r="M2123" s="26" t="str">
        <f t="shared" si="166"/>
        <v/>
      </c>
      <c r="N2123" s="48"/>
      <c r="O2123" s="28" t="str">
        <f t="shared" si="167"/>
        <v/>
      </c>
      <c r="P2123" s="26" t="str">
        <f t="shared" si="168"/>
        <v/>
      </c>
      <c r="Q2123" s="26" t="str">
        <f t="shared" si="169"/>
        <v/>
      </c>
    </row>
    <row r="2124" spans="5:17">
      <c r="E2124" s="17">
        <v>2118</v>
      </c>
      <c r="F2124" s="17"/>
      <c r="G2124" s="40"/>
      <c r="H2124" s="43"/>
      <c r="I2124" s="20"/>
      <c r="J2124" s="17" t="s">
        <v>11</v>
      </c>
      <c r="K2124" s="23">
        <f t="shared" ca="1" si="165"/>
        <v>2.8191076723399275</v>
      </c>
      <c r="L2124" s="23"/>
      <c r="M2124" s="26" t="str">
        <f t="shared" si="166"/>
        <v/>
      </c>
      <c r="N2124" s="48"/>
      <c r="O2124" s="28" t="str">
        <f t="shared" si="167"/>
        <v/>
      </c>
      <c r="P2124" s="26" t="str">
        <f t="shared" si="168"/>
        <v/>
      </c>
      <c r="Q2124" s="26" t="str">
        <f t="shared" si="169"/>
        <v/>
      </c>
    </row>
    <row r="2125" spans="5:17">
      <c r="E2125" s="17">
        <v>2119</v>
      </c>
      <c r="F2125" s="17"/>
      <c r="G2125" s="40"/>
      <c r="H2125" s="43"/>
      <c r="I2125" s="20"/>
      <c r="J2125" s="17" t="s">
        <v>11</v>
      </c>
      <c r="K2125" s="23">
        <f t="shared" ca="1" si="165"/>
        <v>4.3841928659120395</v>
      </c>
      <c r="L2125" s="23"/>
      <c r="M2125" s="26" t="str">
        <f t="shared" si="166"/>
        <v/>
      </c>
      <c r="N2125" s="48"/>
      <c r="O2125" s="28" t="str">
        <f t="shared" si="167"/>
        <v/>
      </c>
      <c r="P2125" s="26" t="str">
        <f t="shared" si="168"/>
        <v/>
      </c>
      <c r="Q2125" s="26" t="str">
        <f t="shared" si="169"/>
        <v/>
      </c>
    </row>
    <row r="2126" spans="5:17">
      <c r="E2126" s="17">
        <v>2120</v>
      </c>
      <c r="F2126" s="17"/>
      <c r="G2126" s="40"/>
      <c r="H2126" s="43"/>
      <c r="I2126" s="20"/>
      <c r="J2126" s="17" t="s">
        <v>11</v>
      </c>
      <c r="K2126" s="23">
        <f t="shared" ca="1" si="165"/>
        <v>4.4978930826409638</v>
      </c>
      <c r="L2126" s="23"/>
      <c r="M2126" s="26" t="str">
        <f t="shared" si="166"/>
        <v/>
      </c>
      <c r="N2126" s="48"/>
      <c r="O2126" s="28" t="str">
        <f t="shared" si="167"/>
        <v/>
      </c>
      <c r="P2126" s="26" t="str">
        <f t="shared" si="168"/>
        <v/>
      </c>
      <c r="Q2126" s="26" t="str">
        <f t="shared" si="169"/>
        <v/>
      </c>
    </row>
    <row r="2127" spans="5:17">
      <c r="E2127" s="17">
        <v>2121</v>
      </c>
      <c r="F2127" s="17"/>
      <c r="G2127" s="40"/>
      <c r="H2127" s="43"/>
      <c r="I2127" s="20"/>
      <c r="J2127" s="17" t="s">
        <v>11</v>
      </c>
      <c r="K2127" s="23">
        <f t="shared" ca="1" si="165"/>
        <v>2.7842307004914644</v>
      </c>
      <c r="L2127" s="23"/>
      <c r="M2127" s="26" t="str">
        <f t="shared" si="166"/>
        <v/>
      </c>
      <c r="N2127" s="48"/>
      <c r="O2127" s="28" t="str">
        <f t="shared" si="167"/>
        <v/>
      </c>
      <c r="P2127" s="26" t="str">
        <f t="shared" si="168"/>
        <v/>
      </c>
      <c r="Q2127" s="26" t="str">
        <f t="shared" si="169"/>
        <v/>
      </c>
    </row>
    <row r="2128" spans="5:17">
      <c r="E2128" s="17">
        <v>2122</v>
      </c>
      <c r="F2128" s="17"/>
      <c r="G2128" s="40"/>
      <c r="H2128" s="43"/>
      <c r="I2128" s="20"/>
      <c r="J2128" s="17" t="s">
        <v>11</v>
      </c>
      <c r="K2128" s="23">
        <f t="shared" ca="1" si="165"/>
        <v>4.1489294535662111</v>
      </c>
      <c r="L2128" s="23"/>
      <c r="M2128" s="26" t="str">
        <f t="shared" si="166"/>
        <v/>
      </c>
      <c r="N2128" s="48"/>
      <c r="O2128" s="28" t="str">
        <f t="shared" si="167"/>
        <v/>
      </c>
      <c r="P2128" s="26" t="str">
        <f t="shared" si="168"/>
        <v/>
      </c>
      <c r="Q2128" s="26" t="str">
        <f t="shared" si="169"/>
        <v/>
      </c>
    </row>
    <row r="2129" spans="5:17">
      <c r="E2129" s="17">
        <v>2123</v>
      </c>
      <c r="F2129" s="17"/>
      <c r="G2129" s="40"/>
      <c r="H2129" s="43"/>
      <c r="I2129" s="20"/>
      <c r="J2129" s="17" t="s">
        <v>11</v>
      </c>
      <c r="K2129" s="23">
        <f t="shared" ca="1" si="165"/>
        <v>3.0236993407947126</v>
      </c>
      <c r="L2129" s="23"/>
      <c r="M2129" s="26" t="str">
        <f t="shared" si="166"/>
        <v/>
      </c>
      <c r="N2129" s="48"/>
      <c r="O2129" s="28" t="str">
        <f t="shared" si="167"/>
        <v/>
      </c>
      <c r="P2129" s="26" t="str">
        <f t="shared" si="168"/>
        <v/>
      </c>
      <c r="Q2129" s="26" t="str">
        <f t="shared" si="169"/>
        <v/>
      </c>
    </row>
    <row r="2130" spans="5:17">
      <c r="E2130" s="17">
        <v>2124</v>
      </c>
      <c r="F2130" s="17"/>
      <c r="G2130" s="40"/>
      <c r="H2130" s="43"/>
      <c r="I2130" s="20"/>
      <c r="J2130" s="17" t="s">
        <v>11</v>
      </c>
      <c r="K2130" s="23">
        <f t="shared" ca="1" si="165"/>
        <v>4.5195723235729286</v>
      </c>
      <c r="L2130" s="23"/>
      <c r="M2130" s="26" t="str">
        <f t="shared" si="166"/>
        <v/>
      </c>
      <c r="N2130" s="48"/>
      <c r="O2130" s="28" t="str">
        <f t="shared" si="167"/>
        <v/>
      </c>
      <c r="P2130" s="26" t="str">
        <f t="shared" si="168"/>
        <v/>
      </c>
      <c r="Q2130" s="26" t="str">
        <f t="shared" si="169"/>
        <v/>
      </c>
    </row>
    <row r="2131" spans="5:17">
      <c r="E2131" s="17">
        <v>2125</v>
      </c>
      <c r="F2131" s="17"/>
      <c r="G2131" s="40"/>
      <c r="H2131" s="43"/>
      <c r="I2131" s="20"/>
      <c r="J2131" s="17" t="s">
        <v>11</v>
      </c>
      <c r="K2131" s="23">
        <f t="shared" ca="1" si="165"/>
        <v>3.6717908542872144</v>
      </c>
      <c r="L2131" s="23"/>
      <c r="M2131" s="26" t="str">
        <f t="shared" si="166"/>
        <v/>
      </c>
      <c r="N2131" s="48"/>
      <c r="O2131" s="28" t="str">
        <f t="shared" si="167"/>
        <v/>
      </c>
      <c r="P2131" s="26" t="str">
        <f t="shared" si="168"/>
        <v/>
      </c>
      <c r="Q2131" s="26" t="str">
        <f t="shared" si="169"/>
        <v/>
      </c>
    </row>
    <row r="2132" spans="5:17">
      <c r="E2132" s="17">
        <v>2126</v>
      </c>
      <c r="F2132" s="17"/>
      <c r="G2132" s="40"/>
      <c r="H2132" s="43"/>
      <c r="I2132" s="20"/>
      <c r="J2132" s="17" t="s">
        <v>11</v>
      </c>
      <c r="K2132" s="23">
        <f t="shared" ca="1" si="165"/>
        <v>3.7952758390696122</v>
      </c>
      <c r="L2132" s="23"/>
      <c r="M2132" s="26" t="str">
        <f t="shared" si="166"/>
        <v/>
      </c>
      <c r="N2132" s="48"/>
      <c r="O2132" s="28" t="str">
        <f t="shared" si="167"/>
        <v/>
      </c>
      <c r="P2132" s="26" t="str">
        <f t="shared" si="168"/>
        <v/>
      </c>
      <c r="Q2132" s="26" t="str">
        <f t="shared" si="169"/>
        <v/>
      </c>
    </row>
    <row r="2133" spans="5:17">
      <c r="E2133" s="17">
        <v>2127</v>
      </c>
      <c r="F2133" s="17"/>
      <c r="G2133" s="40"/>
      <c r="H2133" s="43"/>
      <c r="I2133" s="20"/>
      <c r="J2133" s="17" t="s">
        <v>11</v>
      </c>
      <c r="K2133" s="23">
        <f t="shared" ca="1" si="165"/>
        <v>3.4329231937933926</v>
      </c>
      <c r="L2133" s="23"/>
      <c r="M2133" s="26" t="str">
        <f t="shared" si="166"/>
        <v/>
      </c>
      <c r="N2133" s="48"/>
      <c r="O2133" s="28" t="str">
        <f t="shared" si="167"/>
        <v/>
      </c>
      <c r="P2133" s="26" t="str">
        <f t="shared" si="168"/>
        <v/>
      </c>
      <c r="Q2133" s="26" t="str">
        <f t="shared" si="169"/>
        <v/>
      </c>
    </row>
    <row r="2134" spans="5:17">
      <c r="E2134" s="17">
        <v>2128</v>
      </c>
      <c r="F2134" s="17"/>
      <c r="G2134" s="40"/>
      <c r="H2134" s="43"/>
      <c r="I2134" s="20"/>
      <c r="J2134" s="17" t="s">
        <v>11</v>
      </c>
      <c r="K2134" s="23">
        <f t="shared" ca="1" si="165"/>
        <v>4.1255446164510099</v>
      </c>
      <c r="L2134" s="23"/>
      <c r="M2134" s="26" t="str">
        <f t="shared" si="166"/>
        <v/>
      </c>
      <c r="N2134" s="48"/>
      <c r="O2134" s="28" t="str">
        <f t="shared" si="167"/>
        <v/>
      </c>
      <c r="P2134" s="26" t="str">
        <f t="shared" si="168"/>
        <v/>
      </c>
      <c r="Q2134" s="26" t="str">
        <f t="shared" si="169"/>
        <v/>
      </c>
    </row>
    <row r="2135" spans="5:17">
      <c r="E2135" s="17">
        <v>2129</v>
      </c>
      <c r="F2135" s="17"/>
      <c r="G2135" s="40"/>
      <c r="H2135" s="43"/>
      <c r="I2135" s="20"/>
      <c r="J2135" s="17" t="s">
        <v>11</v>
      </c>
      <c r="K2135" s="23">
        <f t="shared" ca="1" si="165"/>
        <v>3.3428120852201091</v>
      </c>
      <c r="L2135" s="23"/>
      <c r="M2135" s="26" t="str">
        <f t="shared" si="166"/>
        <v/>
      </c>
      <c r="N2135" s="48"/>
      <c r="O2135" s="28" t="str">
        <f t="shared" si="167"/>
        <v/>
      </c>
      <c r="P2135" s="26" t="str">
        <f t="shared" si="168"/>
        <v/>
      </c>
      <c r="Q2135" s="26" t="str">
        <f t="shared" si="169"/>
        <v/>
      </c>
    </row>
    <row r="2136" spans="5:17">
      <c r="E2136" s="17">
        <v>2130</v>
      </c>
      <c r="F2136" s="17"/>
      <c r="G2136" s="40"/>
      <c r="H2136" s="43"/>
      <c r="I2136" s="20"/>
      <c r="J2136" s="17" t="s">
        <v>11</v>
      </c>
      <c r="K2136" s="23">
        <f t="shared" ca="1" si="165"/>
        <v>3.1240803392524494</v>
      </c>
      <c r="L2136" s="23"/>
      <c r="M2136" s="26" t="str">
        <f t="shared" si="166"/>
        <v/>
      </c>
      <c r="N2136" s="48"/>
      <c r="O2136" s="28" t="str">
        <f t="shared" si="167"/>
        <v/>
      </c>
      <c r="P2136" s="26" t="str">
        <f t="shared" si="168"/>
        <v/>
      </c>
      <c r="Q2136" s="26" t="str">
        <f t="shared" si="169"/>
        <v/>
      </c>
    </row>
    <row r="2137" spans="5:17">
      <c r="E2137" s="17">
        <v>2131</v>
      </c>
      <c r="F2137" s="17"/>
      <c r="G2137" s="40"/>
      <c r="H2137" s="43"/>
      <c r="I2137" s="20"/>
      <c r="J2137" s="17" t="s">
        <v>11</v>
      </c>
      <c r="K2137" s="23">
        <f t="shared" ca="1" si="165"/>
        <v>3.5546890271814711</v>
      </c>
      <c r="L2137" s="23"/>
      <c r="M2137" s="26" t="str">
        <f t="shared" si="166"/>
        <v/>
      </c>
      <c r="N2137" s="48"/>
      <c r="O2137" s="28" t="str">
        <f t="shared" si="167"/>
        <v/>
      </c>
      <c r="P2137" s="26" t="str">
        <f t="shared" si="168"/>
        <v/>
      </c>
      <c r="Q2137" s="26" t="str">
        <f t="shared" si="169"/>
        <v/>
      </c>
    </row>
    <row r="2138" spans="5:17">
      <c r="E2138" s="17">
        <v>2132</v>
      </c>
      <c r="F2138" s="17"/>
      <c r="G2138" s="40"/>
      <c r="H2138" s="43"/>
      <c r="I2138" s="20"/>
      <c r="J2138" s="17" t="s">
        <v>11</v>
      </c>
      <c r="K2138" s="23">
        <f t="shared" ca="1" si="165"/>
        <v>3.9232209034016625</v>
      </c>
      <c r="L2138" s="23"/>
      <c r="M2138" s="26" t="str">
        <f t="shared" si="166"/>
        <v/>
      </c>
      <c r="N2138" s="48"/>
      <c r="O2138" s="28" t="str">
        <f t="shared" si="167"/>
        <v/>
      </c>
      <c r="P2138" s="26" t="str">
        <f t="shared" si="168"/>
        <v/>
      </c>
      <c r="Q2138" s="26" t="str">
        <f t="shared" si="169"/>
        <v/>
      </c>
    </row>
    <row r="2139" spans="5:17">
      <c r="E2139" s="17">
        <v>2133</v>
      </c>
      <c r="F2139" s="17"/>
      <c r="G2139" s="40"/>
      <c r="H2139" s="43"/>
      <c r="I2139" s="20"/>
      <c r="J2139" s="17" t="s">
        <v>11</v>
      </c>
      <c r="K2139" s="23">
        <f t="shared" ca="1" si="165"/>
        <v>3.2340881935786805</v>
      </c>
      <c r="L2139" s="23"/>
      <c r="M2139" s="26" t="str">
        <f t="shared" si="166"/>
        <v/>
      </c>
      <c r="N2139" s="48"/>
      <c r="O2139" s="28" t="str">
        <f t="shared" si="167"/>
        <v/>
      </c>
      <c r="P2139" s="26" t="str">
        <f t="shared" si="168"/>
        <v/>
      </c>
      <c r="Q2139" s="26" t="str">
        <f t="shared" si="169"/>
        <v/>
      </c>
    </row>
    <row r="2140" spans="5:17">
      <c r="E2140" s="17">
        <v>2134</v>
      </c>
      <c r="F2140" s="17"/>
      <c r="G2140" s="40"/>
      <c r="H2140" s="43"/>
      <c r="I2140" s="20"/>
      <c r="J2140" s="17" t="s">
        <v>11</v>
      </c>
      <c r="K2140" s="23">
        <f t="shared" ca="1" si="165"/>
        <v>3.0618166862715746</v>
      </c>
      <c r="L2140" s="23"/>
      <c r="M2140" s="26" t="str">
        <f t="shared" si="166"/>
        <v/>
      </c>
      <c r="N2140" s="48"/>
      <c r="O2140" s="28" t="str">
        <f t="shared" si="167"/>
        <v/>
      </c>
      <c r="P2140" s="26" t="str">
        <f t="shared" si="168"/>
        <v/>
      </c>
      <c r="Q2140" s="26" t="str">
        <f t="shared" si="169"/>
        <v/>
      </c>
    </row>
    <row r="2141" spans="5:17">
      <c r="E2141" s="17">
        <v>2135</v>
      </c>
      <c r="F2141" s="17"/>
      <c r="G2141" s="40"/>
      <c r="H2141" s="43"/>
      <c r="I2141" s="20"/>
      <c r="J2141" s="17" t="s">
        <v>11</v>
      </c>
      <c r="K2141" s="23">
        <f t="shared" ca="1" si="165"/>
        <v>4.2299312331812793</v>
      </c>
      <c r="L2141" s="23"/>
      <c r="M2141" s="26" t="str">
        <f t="shared" si="166"/>
        <v/>
      </c>
      <c r="N2141" s="48"/>
      <c r="O2141" s="28" t="str">
        <f t="shared" si="167"/>
        <v/>
      </c>
      <c r="P2141" s="26" t="str">
        <f t="shared" si="168"/>
        <v/>
      </c>
      <c r="Q2141" s="26" t="str">
        <f t="shared" si="169"/>
        <v/>
      </c>
    </row>
    <row r="2142" spans="5:17">
      <c r="E2142" s="17">
        <v>2136</v>
      </c>
      <c r="F2142" s="17"/>
      <c r="G2142" s="40"/>
      <c r="H2142" s="43"/>
      <c r="I2142" s="20"/>
      <c r="J2142" s="17" t="s">
        <v>11</v>
      </c>
      <c r="K2142" s="23">
        <f t="shared" ca="1" si="165"/>
        <v>4.4278730434142606</v>
      </c>
      <c r="L2142" s="23"/>
      <c r="M2142" s="26" t="str">
        <f t="shared" si="166"/>
        <v/>
      </c>
      <c r="N2142" s="48"/>
      <c r="O2142" s="28" t="str">
        <f t="shared" si="167"/>
        <v/>
      </c>
      <c r="P2142" s="26" t="str">
        <f t="shared" si="168"/>
        <v/>
      </c>
      <c r="Q2142" s="26" t="str">
        <f t="shared" si="169"/>
        <v/>
      </c>
    </row>
    <row r="2143" spans="5:17">
      <c r="E2143" s="17">
        <v>2137</v>
      </c>
      <c r="F2143" s="17"/>
      <c r="G2143" s="40"/>
      <c r="H2143" s="43"/>
      <c r="I2143" s="20"/>
      <c r="J2143" s="17" t="s">
        <v>11</v>
      </c>
      <c r="K2143" s="23">
        <f t="shared" ca="1" si="165"/>
        <v>4.1104752350557394</v>
      </c>
      <c r="L2143" s="23"/>
      <c r="M2143" s="26" t="str">
        <f t="shared" si="166"/>
        <v/>
      </c>
      <c r="N2143" s="48"/>
      <c r="O2143" s="28" t="str">
        <f t="shared" si="167"/>
        <v/>
      </c>
      <c r="P2143" s="26" t="str">
        <f t="shared" si="168"/>
        <v/>
      </c>
      <c r="Q2143" s="26" t="str">
        <f t="shared" si="169"/>
        <v/>
      </c>
    </row>
    <row r="2144" spans="5:17">
      <c r="E2144" s="17">
        <v>2138</v>
      </c>
      <c r="F2144" s="17"/>
      <c r="G2144" s="40"/>
      <c r="H2144" s="43"/>
      <c r="I2144" s="20"/>
      <c r="J2144" s="17" t="s">
        <v>11</v>
      </c>
      <c r="K2144" s="23">
        <f t="shared" ca="1" si="165"/>
        <v>4.5301355852602017</v>
      </c>
      <c r="L2144" s="23"/>
      <c r="M2144" s="26" t="str">
        <f t="shared" si="166"/>
        <v/>
      </c>
      <c r="N2144" s="48"/>
      <c r="O2144" s="28" t="str">
        <f t="shared" si="167"/>
        <v/>
      </c>
      <c r="P2144" s="26" t="str">
        <f t="shared" si="168"/>
        <v/>
      </c>
      <c r="Q2144" s="26" t="str">
        <f t="shared" si="169"/>
        <v/>
      </c>
    </row>
    <row r="2145" spans="5:17">
      <c r="E2145" s="17">
        <v>2139</v>
      </c>
      <c r="F2145" s="17"/>
      <c r="G2145" s="40"/>
      <c r="H2145" s="43"/>
      <c r="I2145" s="20"/>
      <c r="J2145" s="17" t="s">
        <v>11</v>
      </c>
      <c r="K2145" s="23">
        <f t="shared" ca="1" si="165"/>
        <v>4.1971703590342084</v>
      </c>
      <c r="L2145" s="23"/>
      <c r="M2145" s="26" t="str">
        <f t="shared" si="166"/>
        <v/>
      </c>
      <c r="N2145" s="48"/>
      <c r="O2145" s="28" t="str">
        <f t="shared" si="167"/>
        <v/>
      </c>
      <c r="P2145" s="26" t="str">
        <f t="shared" si="168"/>
        <v/>
      </c>
      <c r="Q2145" s="26" t="str">
        <f t="shared" si="169"/>
        <v/>
      </c>
    </row>
    <row r="2146" spans="5:17">
      <c r="E2146" s="17">
        <v>2140</v>
      </c>
      <c r="F2146" s="17"/>
      <c r="G2146" s="40"/>
      <c r="H2146" s="43"/>
      <c r="I2146" s="20"/>
      <c r="J2146" s="17" t="s">
        <v>11</v>
      </c>
      <c r="K2146" s="23">
        <f t="shared" ca="1" si="165"/>
        <v>3.2013399249388259</v>
      </c>
      <c r="L2146" s="23"/>
      <c r="M2146" s="26" t="str">
        <f t="shared" si="166"/>
        <v/>
      </c>
      <c r="N2146" s="48"/>
      <c r="O2146" s="28" t="str">
        <f t="shared" si="167"/>
        <v/>
      </c>
      <c r="P2146" s="26" t="str">
        <f t="shared" si="168"/>
        <v/>
      </c>
      <c r="Q2146" s="26" t="str">
        <f t="shared" si="169"/>
        <v/>
      </c>
    </row>
    <row r="2147" spans="5:17">
      <c r="E2147" s="17">
        <v>2141</v>
      </c>
      <c r="F2147" s="17"/>
      <c r="G2147" s="40"/>
      <c r="H2147" s="43"/>
      <c r="I2147" s="20"/>
      <c r="J2147" s="17" t="s">
        <v>11</v>
      </c>
      <c r="K2147" s="23">
        <f t="shared" ca="1" si="165"/>
        <v>4.3009331114914149</v>
      </c>
      <c r="L2147" s="23"/>
      <c r="M2147" s="26" t="str">
        <f t="shared" si="166"/>
        <v/>
      </c>
      <c r="N2147" s="48"/>
      <c r="O2147" s="28" t="str">
        <f t="shared" si="167"/>
        <v/>
      </c>
      <c r="P2147" s="26" t="str">
        <f t="shared" si="168"/>
        <v/>
      </c>
      <c r="Q2147" s="26" t="str">
        <f t="shared" si="169"/>
        <v/>
      </c>
    </row>
    <row r="2148" spans="5:17">
      <c r="E2148" s="17">
        <v>2142</v>
      </c>
      <c r="F2148" s="17"/>
      <c r="G2148" s="40"/>
      <c r="H2148" s="43"/>
      <c r="I2148" s="20"/>
      <c r="J2148" s="17" t="s">
        <v>11</v>
      </c>
      <c r="K2148" s="23">
        <f t="shared" ca="1" si="165"/>
        <v>3.7131990330233693</v>
      </c>
      <c r="L2148" s="23"/>
      <c r="M2148" s="26" t="str">
        <f t="shared" si="166"/>
        <v/>
      </c>
      <c r="N2148" s="48"/>
      <c r="O2148" s="28" t="str">
        <f t="shared" si="167"/>
        <v/>
      </c>
      <c r="P2148" s="26" t="str">
        <f t="shared" si="168"/>
        <v/>
      </c>
      <c r="Q2148" s="26" t="str">
        <f t="shared" si="169"/>
        <v/>
      </c>
    </row>
    <row r="2149" spans="5:17">
      <c r="E2149" s="17">
        <v>2143</v>
      </c>
      <c r="F2149" s="17"/>
      <c r="G2149" s="40"/>
      <c r="H2149" s="43"/>
      <c r="I2149" s="20"/>
      <c r="J2149" s="17" t="s">
        <v>11</v>
      </c>
      <c r="K2149" s="23">
        <f t="shared" ca="1" si="165"/>
        <v>4.454936358076024</v>
      </c>
      <c r="L2149" s="23"/>
      <c r="M2149" s="26" t="str">
        <f t="shared" si="166"/>
        <v/>
      </c>
      <c r="N2149" s="48"/>
      <c r="O2149" s="28" t="str">
        <f t="shared" si="167"/>
        <v/>
      </c>
      <c r="P2149" s="26" t="str">
        <f t="shared" si="168"/>
        <v/>
      </c>
      <c r="Q2149" s="26" t="str">
        <f t="shared" si="169"/>
        <v/>
      </c>
    </row>
    <row r="2150" spans="5:17">
      <c r="E2150" s="17">
        <v>2144</v>
      </c>
      <c r="F2150" s="17"/>
      <c r="G2150" s="40"/>
      <c r="H2150" s="43"/>
      <c r="I2150" s="20"/>
      <c r="J2150" s="17" t="s">
        <v>11</v>
      </c>
      <c r="K2150" s="23">
        <f t="shared" ca="1" si="165"/>
        <v>4.2778016613789278</v>
      </c>
      <c r="L2150" s="23"/>
      <c r="M2150" s="26" t="str">
        <f t="shared" si="166"/>
        <v/>
      </c>
      <c r="N2150" s="48"/>
      <c r="O2150" s="28" t="str">
        <f t="shared" si="167"/>
        <v/>
      </c>
      <c r="P2150" s="26" t="str">
        <f t="shared" si="168"/>
        <v/>
      </c>
      <c r="Q2150" s="26" t="str">
        <f t="shared" si="169"/>
        <v/>
      </c>
    </row>
    <row r="2151" spans="5:17">
      <c r="E2151" s="17">
        <v>2145</v>
      </c>
      <c r="F2151" s="17"/>
      <c r="G2151" s="40"/>
      <c r="H2151" s="43"/>
      <c r="I2151" s="20"/>
      <c r="J2151" s="17" t="s">
        <v>11</v>
      </c>
      <c r="K2151" s="23">
        <f t="shared" ca="1" si="165"/>
        <v>4.5791631156185577</v>
      </c>
      <c r="L2151" s="23"/>
      <c r="M2151" s="26" t="str">
        <f t="shared" si="166"/>
        <v/>
      </c>
      <c r="N2151" s="48"/>
      <c r="O2151" s="28" t="str">
        <f t="shared" si="167"/>
        <v/>
      </c>
      <c r="P2151" s="26" t="str">
        <f t="shared" si="168"/>
        <v/>
      </c>
      <c r="Q2151" s="26" t="str">
        <f t="shared" si="169"/>
        <v/>
      </c>
    </row>
    <row r="2152" spans="5:17">
      <c r="E2152" s="17">
        <v>2146</v>
      </c>
      <c r="F2152" s="17"/>
      <c r="G2152" s="40"/>
      <c r="H2152" s="43"/>
      <c r="I2152" s="20"/>
      <c r="J2152" s="17" t="s">
        <v>11</v>
      </c>
      <c r="K2152" s="23">
        <f t="shared" ca="1" si="165"/>
        <v>4.4606333856842397</v>
      </c>
      <c r="L2152" s="23"/>
      <c r="M2152" s="26" t="str">
        <f t="shared" si="166"/>
        <v/>
      </c>
      <c r="N2152" s="48"/>
      <c r="O2152" s="28" t="str">
        <f t="shared" si="167"/>
        <v/>
      </c>
      <c r="P2152" s="26" t="str">
        <f t="shared" si="168"/>
        <v/>
      </c>
      <c r="Q2152" s="26" t="str">
        <f t="shared" si="169"/>
        <v/>
      </c>
    </row>
    <row r="2153" spans="5:17">
      <c r="E2153" s="17">
        <v>2147</v>
      </c>
      <c r="F2153" s="17"/>
      <c r="G2153" s="40"/>
      <c r="H2153" s="43"/>
      <c r="I2153" s="20"/>
      <c r="J2153" s="17" t="s">
        <v>11</v>
      </c>
      <c r="K2153" s="23">
        <f t="shared" ca="1" si="165"/>
        <v>3.7999397790627905</v>
      </c>
      <c r="L2153" s="23"/>
      <c r="M2153" s="26" t="str">
        <f t="shared" si="166"/>
        <v/>
      </c>
      <c r="N2153" s="48"/>
      <c r="O2153" s="28" t="str">
        <f t="shared" si="167"/>
        <v/>
      </c>
      <c r="P2153" s="26" t="str">
        <f t="shared" si="168"/>
        <v/>
      </c>
      <c r="Q2153" s="26" t="str">
        <f t="shared" si="169"/>
        <v/>
      </c>
    </row>
    <row r="2154" spans="5:17">
      <c r="E2154" s="17">
        <v>2148</v>
      </c>
      <c r="F2154" s="17"/>
      <c r="G2154" s="40"/>
      <c r="H2154" s="43"/>
      <c r="I2154" s="20"/>
      <c r="J2154" s="17" t="s">
        <v>11</v>
      </c>
      <c r="K2154" s="23">
        <f t="shared" ca="1" si="165"/>
        <v>3.4748315200529696</v>
      </c>
      <c r="L2154" s="23"/>
      <c r="M2154" s="26" t="str">
        <f t="shared" si="166"/>
        <v/>
      </c>
      <c r="N2154" s="48"/>
      <c r="O2154" s="28" t="str">
        <f t="shared" si="167"/>
        <v/>
      </c>
      <c r="P2154" s="26" t="str">
        <f t="shared" si="168"/>
        <v/>
      </c>
      <c r="Q2154" s="26" t="str">
        <f t="shared" si="169"/>
        <v/>
      </c>
    </row>
    <row r="2155" spans="5:17">
      <c r="E2155" s="17">
        <v>2149</v>
      </c>
      <c r="F2155" s="17"/>
      <c r="G2155" s="40"/>
      <c r="H2155" s="43"/>
      <c r="I2155" s="20"/>
      <c r="J2155" s="17" t="s">
        <v>11</v>
      </c>
      <c r="K2155" s="23">
        <f t="shared" ref="K2155:K2218" ca="1" si="170">2.75+RAND()*(4.6-2.75)</f>
        <v>4.5739638890705603</v>
      </c>
      <c r="L2155" s="23"/>
      <c r="M2155" s="26" t="str">
        <f t="shared" si="166"/>
        <v/>
      </c>
      <c r="N2155" s="48"/>
      <c r="O2155" s="28" t="str">
        <f t="shared" si="167"/>
        <v/>
      </c>
      <c r="P2155" s="26" t="str">
        <f t="shared" si="168"/>
        <v/>
      </c>
      <c r="Q2155" s="26" t="str">
        <f t="shared" si="169"/>
        <v/>
      </c>
    </row>
    <row r="2156" spans="5:17">
      <c r="E2156" s="17">
        <v>2150</v>
      </c>
      <c r="F2156" s="17"/>
      <c r="G2156" s="40"/>
      <c r="H2156" s="43"/>
      <c r="I2156" s="20"/>
      <c r="J2156" s="17" t="s">
        <v>11</v>
      </c>
      <c r="K2156" s="23">
        <f t="shared" ca="1" si="170"/>
        <v>2.9882139425371101</v>
      </c>
      <c r="L2156" s="23"/>
      <c r="M2156" s="26" t="str">
        <f t="shared" si="166"/>
        <v/>
      </c>
      <c r="N2156" s="48"/>
      <c r="O2156" s="28" t="str">
        <f t="shared" si="167"/>
        <v/>
      </c>
      <c r="P2156" s="26" t="str">
        <f t="shared" si="168"/>
        <v/>
      </c>
      <c r="Q2156" s="26" t="str">
        <f t="shared" si="169"/>
        <v/>
      </c>
    </row>
    <row r="2157" spans="5:17">
      <c r="E2157" s="17">
        <v>2151</v>
      </c>
      <c r="F2157" s="17"/>
      <c r="G2157" s="40"/>
      <c r="H2157" s="43"/>
      <c r="I2157" s="20"/>
      <c r="J2157" s="17" t="s">
        <v>11</v>
      </c>
      <c r="K2157" s="23">
        <f t="shared" ca="1" si="170"/>
        <v>2.7620986687825115</v>
      </c>
      <c r="L2157" s="23"/>
      <c r="M2157" s="26" t="str">
        <f t="shared" si="166"/>
        <v/>
      </c>
      <c r="N2157" s="48"/>
      <c r="O2157" s="28" t="str">
        <f t="shared" si="167"/>
        <v/>
      </c>
      <c r="P2157" s="26" t="str">
        <f t="shared" si="168"/>
        <v/>
      </c>
      <c r="Q2157" s="26" t="str">
        <f t="shared" si="169"/>
        <v/>
      </c>
    </row>
    <row r="2158" spans="5:17">
      <c r="E2158" s="17">
        <v>2152</v>
      </c>
      <c r="F2158" s="17"/>
      <c r="G2158" s="40"/>
      <c r="H2158" s="43"/>
      <c r="I2158" s="20"/>
      <c r="J2158" s="17" t="s">
        <v>11</v>
      </c>
      <c r="K2158" s="23">
        <f t="shared" ca="1" si="170"/>
        <v>3.6601999009555444</v>
      </c>
      <c r="L2158" s="23"/>
      <c r="M2158" s="26" t="str">
        <f t="shared" si="166"/>
        <v/>
      </c>
      <c r="N2158" s="48"/>
      <c r="O2158" s="28" t="str">
        <f t="shared" si="167"/>
        <v/>
      </c>
      <c r="P2158" s="26" t="str">
        <f t="shared" si="168"/>
        <v/>
      </c>
      <c r="Q2158" s="26" t="str">
        <f t="shared" si="169"/>
        <v/>
      </c>
    </row>
    <row r="2159" spans="5:17">
      <c r="E2159" s="17">
        <v>2153</v>
      </c>
      <c r="F2159" s="17"/>
      <c r="G2159" s="40"/>
      <c r="H2159" s="43"/>
      <c r="I2159" s="20"/>
      <c r="J2159" s="17" t="s">
        <v>11</v>
      </c>
      <c r="K2159" s="23">
        <f t="shared" ca="1" si="170"/>
        <v>3.2619159415009311</v>
      </c>
      <c r="L2159" s="23"/>
      <c r="M2159" s="26" t="str">
        <f t="shared" si="166"/>
        <v/>
      </c>
      <c r="N2159" s="48"/>
      <c r="O2159" s="28" t="str">
        <f t="shared" si="167"/>
        <v/>
      </c>
      <c r="P2159" s="26" t="str">
        <f t="shared" si="168"/>
        <v/>
      </c>
      <c r="Q2159" s="26" t="str">
        <f t="shared" si="169"/>
        <v/>
      </c>
    </row>
    <row r="2160" spans="5:17">
      <c r="E2160" s="17">
        <v>2154</v>
      </c>
      <c r="F2160" s="17"/>
      <c r="G2160" s="40"/>
      <c r="H2160" s="43"/>
      <c r="I2160" s="20"/>
      <c r="J2160" s="17" t="s">
        <v>11</v>
      </c>
      <c r="K2160" s="23">
        <f t="shared" ca="1" si="170"/>
        <v>4.2957656824872572</v>
      </c>
      <c r="L2160" s="23"/>
      <c r="M2160" s="26" t="str">
        <f t="shared" si="166"/>
        <v/>
      </c>
      <c r="N2160" s="48"/>
      <c r="O2160" s="28" t="str">
        <f t="shared" si="167"/>
        <v/>
      </c>
      <c r="P2160" s="26" t="str">
        <f t="shared" si="168"/>
        <v/>
      </c>
      <c r="Q2160" s="26" t="str">
        <f t="shared" si="169"/>
        <v/>
      </c>
    </row>
    <row r="2161" spans="5:17">
      <c r="E2161" s="17">
        <v>2155</v>
      </c>
      <c r="F2161" s="17"/>
      <c r="G2161" s="40"/>
      <c r="H2161" s="43"/>
      <c r="I2161" s="20"/>
      <c r="J2161" s="17" t="s">
        <v>11</v>
      </c>
      <c r="K2161" s="23">
        <f t="shared" ca="1" si="170"/>
        <v>4.3033051442021151</v>
      </c>
      <c r="L2161" s="23"/>
      <c r="M2161" s="26" t="str">
        <f t="shared" si="166"/>
        <v/>
      </c>
      <c r="N2161" s="48"/>
      <c r="O2161" s="28" t="str">
        <f t="shared" si="167"/>
        <v/>
      </c>
      <c r="P2161" s="26" t="str">
        <f t="shared" si="168"/>
        <v/>
      </c>
      <c r="Q2161" s="26" t="str">
        <f t="shared" si="169"/>
        <v/>
      </c>
    </row>
    <row r="2162" spans="5:17">
      <c r="E2162" s="17">
        <v>2156</v>
      </c>
      <c r="F2162" s="17"/>
      <c r="G2162" s="40"/>
      <c r="H2162" s="43"/>
      <c r="I2162" s="20"/>
      <c r="J2162" s="17" t="s">
        <v>11</v>
      </c>
      <c r="K2162" s="23">
        <f t="shared" ca="1" si="170"/>
        <v>4.0962935412702892</v>
      </c>
      <c r="L2162" s="23"/>
      <c r="M2162" s="26" t="str">
        <f t="shared" si="166"/>
        <v/>
      </c>
      <c r="N2162" s="48"/>
      <c r="O2162" s="28" t="str">
        <f t="shared" si="167"/>
        <v/>
      </c>
      <c r="P2162" s="26" t="str">
        <f t="shared" si="168"/>
        <v/>
      </c>
      <c r="Q2162" s="26" t="str">
        <f t="shared" si="169"/>
        <v/>
      </c>
    </row>
    <row r="2163" spans="5:17">
      <c r="E2163" s="17">
        <v>2157</v>
      </c>
      <c r="F2163" s="17"/>
      <c r="G2163" s="40"/>
      <c r="H2163" s="43"/>
      <c r="I2163" s="20"/>
      <c r="J2163" s="17" t="s">
        <v>11</v>
      </c>
      <c r="K2163" s="23">
        <f t="shared" ca="1" si="170"/>
        <v>3.9330814623379773</v>
      </c>
      <c r="L2163" s="23"/>
      <c r="M2163" s="26" t="str">
        <f t="shared" si="166"/>
        <v/>
      </c>
      <c r="N2163" s="48"/>
      <c r="O2163" s="28" t="str">
        <f t="shared" si="167"/>
        <v/>
      </c>
      <c r="P2163" s="26" t="str">
        <f t="shared" si="168"/>
        <v/>
      </c>
      <c r="Q2163" s="26" t="str">
        <f t="shared" si="169"/>
        <v/>
      </c>
    </row>
    <row r="2164" spans="5:17">
      <c r="E2164" s="17">
        <v>2158</v>
      </c>
      <c r="F2164" s="17"/>
      <c r="G2164" s="40"/>
      <c r="H2164" s="43"/>
      <c r="I2164" s="20"/>
      <c r="J2164" s="17" t="s">
        <v>11</v>
      </c>
      <c r="K2164" s="23">
        <f t="shared" ca="1" si="170"/>
        <v>3.2819356625821525</v>
      </c>
      <c r="L2164" s="23"/>
      <c r="M2164" s="26" t="str">
        <f t="shared" si="166"/>
        <v/>
      </c>
      <c r="N2164" s="48"/>
      <c r="O2164" s="28" t="str">
        <f t="shared" si="167"/>
        <v/>
      </c>
      <c r="P2164" s="26" t="str">
        <f t="shared" si="168"/>
        <v/>
      </c>
      <c r="Q2164" s="26" t="str">
        <f t="shared" si="169"/>
        <v/>
      </c>
    </row>
    <row r="2165" spans="5:17">
      <c r="E2165" s="17">
        <v>2159</v>
      </c>
      <c r="F2165" s="17"/>
      <c r="G2165" s="40"/>
      <c r="H2165" s="43"/>
      <c r="I2165" s="20"/>
      <c r="J2165" s="17" t="s">
        <v>11</v>
      </c>
      <c r="K2165" s="23">
        <f t="shared" ca="1" si="170"/>
        <v>4.1543429680130846</v>
      </c>
      <c r="L2165" s="23"/>
      <c r="M2165" s="26" t="str">
        <f t="shared" si="166"/>
        <v/>
      </c>
      <c r="N2165" s="48"/>
      <c r="O2165" s="28" t="str">
        <f t="shared" si="167"/>
        <v/>
      </c>
      <c r="P2165" s="26" t="str">
        <f t="shared" si="168"/>
        <v/>
      </c>
      <c r="Q2165" s="26" t="str">
        <f t="shared" si="169"/>
        <v/>
      </c>
    </row>
    <row r="2166" spans="5:17">
      <c r="E2166" s="17">
        <v>2160</v>
      </c>
      <c r="F2166" s="17"/>
      <c r="G2166" s="40"/>
      <c r="H2166" s="43"/>
      <c r="I2166" s="20"/>
      <c r="J2166" s="17" t="s">
        <v>11</v>
      </c>
      <c r="K2166" s="23">
        <f t="shared" ca="1" si="170"/>
        <v>4.091316614147007</v>
      </c>
      <c r="L2166" s="23"/>
      <c r="M2166" s="26" t="str">
        <f t="shared" ref="M2166:M2229" si="171">IF(N2165="","",IF(OR(N2165="REPORTÉ",N2165="ANNULÉ"),M2165,IF(N2165="GAGNÉ",M2163,M2164+M2165)))</f>
        <v/>
      </c>
      <c r="N2166" s="48"/>
      <c r="O2166" s="28" t="str">
        <f t="shared" si="167"/>
        <v/>
      </c>
      <c r="P2166" s="26" t="str">
        <f t="shared" si="168"/>
        <v/>
      </c>
      <c r="Q2166" s="26" t="str">
        <f t="shared" si="169"/>
        <v/>
      </c>
    </row>
    <row r="2167" spans="5:17">
      <c r="E2167" s="17">
        <v>2161</v>
      </c>
      <c r="F2167" s="17"/>
      <c r="G2167" s="40"/>
      <c r="H2167" s="43"/>
      <c r="I2167" s="20"/>
      <c r="J2167" s="17" t="s">
        <v>11</v>
      </c>
      <c r="K2167" s="23">
        <f t="shared" ca="1" si="170"/>
        <v>4.4719991348070858</v>
      </c>
      <c r="L2167" s="23"/>
      <c r="M2167" s="26" t="str">
        <f t="shared" si="171"/>
        <v/>
      </c>
      <c r="N2167" s="48"/>
      <c r="O2167" s="28" t="str">
        <f t="shared" si="167"/>
        <v/>
      </c>
      <c r="P2167" s="26" t="str">
        <f t="shared" si="168"/>
        <v/>
      </c>
      <c r="Q2167" s="26" t="str">
        <f t="shared" si="169"/>
        <v/>
      </c>
    </row>
    <row r="2168" spans="5:17">
      <c r="E2168" s="17">
        <v>2162</v>
      </c>
      <c r="F2168" s="17"/>
      <c r="G2168" s="40"/>
      <c r="H2168" s="43"/>
      <c r="I2168" s="20"/>
      <c r="J2168" s="17" t="s">
        <v>11</v>
      </c>
      <c r="K2168" s="23">
        <f t="shared" ca="1" si="170"/>
        <v>3.0491977041047496</v>
      </c>
      <c r="L2168" s="23"/>
      <c r="M2168" s="26" t="str">
        <f t="shared" si="171"/>
        <v/>
      </c>
      <c r="N2168" s="48"/>
      <c r="O2168" s="28" t="str">
        <f t="shared" si="167"/>
        <v/>
      </c>
      <c r="P2168" s="26" t="str">
        <f t="shared" si="168"/>
        <v/>
      </c>
      <c r="Q2168" s="26" t="str">
        <f t="shared" si="169"/>
        <v/>
      </c>
    </row>
    <row r="2169" spans="5:17">
      <c r="E2169" s="17">
        <v>2163</v>
      </c>
      <c r="F2169" s="17"/>
      <c r="G2169" s="40"/>
      <c r="H2169" s="43"/>
      <c r="I2169" s="20"/>
      <c r="J2169" s="17" t="s">
        <v>11</v>
      </c>
      <c r="K2169" s="23">
        <f t="shared" ca="1" si="170"/>
        <v>2.9334538806719355</v>
      </c>
      <c r="L2169" s="23"/>
      <c r="M2169" s="26" t="str">
        <f t="shared" si="171"/>
        <v/>
      </c>
      <c r="N2169" s="48"/>
      <c r="O2169" s="28" t="str">
        <f t="shared" si="167"/>
        <v/>
      </c>
      <c r="P2169" s="26" t="str">
        <f t="shared" si="168"/>
        <v/>
      </c>
      <c r="Q2169" s="26" t="str">
        <f t="shared" si="169"/>
        <v/>
      </c>
    </row>
    <row r="2170" spans="5:17">
      <c r="E2170" s="17">
        <v>2164</v>
      </c>
      <c r="F2170" s="17"/>
      <c r="G2170" s="40"/>
      <c r="H2170" s="43"/>
      <c r="I2170" s="20"/>
      <c r="J2170" s="17" t="s">
        <v>11</v>
      </c>
      <c r="K2170" s="23">
        <f t="shared" ca="1" si="170"/>
        <v>2.8111506918618749</v>
      </c>
      <c r="L2170" s="23"/>
      <c r="M2170" s="26" t="str">
        <f t="shared" si="171"/>
        <v/>
      </c>
      <c r="N2170" s="48"/>
      <c r="O2170" s="28" t="str">
        <f t="shared" si="167"/>
        <v/>
      </c>
      <c r="P2170" s="26" t="str">
        <f t="shared" si="168"/>
        <v/>
      </c>
      <c r="Q2170" s="26" t="str">
        <f t="shared" si="169"/>
        <v/>
      </c>
    </row>
    <row r="2171" spans="5:17">
      <c r="E2171" s="17">
        <v>2165</v>
      </c>
      <c r="F2171" s="17"/>
      <c r="G2171" s="40"/>
      <c r="H2171" s="43"/>
      <c r="I2171" s="20"/>
      <c r="J2171" s="17" t="s">
        <v>11</v>
      </c>
      <c r="K2171" s="23">
        <f t="shared" ca="1" si="170"/>
        <v>3.8688053768589548</v>
      </c>
      <c r="L2171" s="23"/>
      <c r="M2171" s="26" t="str">
        <f t="shared" si="171"/>
        <v/>
      </c>
      <c r="N2171" s="48"/>
      <c r="O2171" s="28" t="str">
        <f t="shared" si="167"/>
        <v/>
      </c>
      <c r="P2171" s="26" t="str">
        <f t="shared" si="168"/>
        <v/>
      </c>
      <c r="Q2171" s="26" t="str">
        <f t="shared" si="169"/>
        <v/>
      </c>
    </row>
    <row r="2172" spans="5:17">
      <c r="E2172" s="17">
        <v>2166</v>
      </c>
      <c r="F2172" s="17"/>
      <c r="G2172" s="40"/>
      <c r="H2172" s="43"/>
      <c r="I2172" s="20"/>
      <c r="J2172" s="17" t="s">
        <v>11</v>
      </c>
      <c r="K2172" s="23">
        <f t="shared" ca="1" si="170"/>
        <v>2.9509646729647199</v>
      </c>
      <c r="L2172" s="23"/>
      <c r="M2172" s="26" t="str">
        <f t="shared" si="171"/>
        <v/>
      </c>
      <c r="N2172" s="48"/>
      <c r="O2172" s="28" t="str">
        <f t="shared" si="167"/>
        <v/>
      </c>
      <c r="P2172" s="26" t="str">
        <f t="shared" si="168"/>
        <v/>
      </c>
      <c r="Q2172" s="26" t="str">
        <f t="shared" si="169"/>
        <v/>
      </c>
    </row>
    <row r="2173" spans="5:17">
      <c r="E2173" s="17">
        <v>2167</v>
      </c>
      <c r="F2173" s="17"/>
      <c r="G2173" s="40"/>
      <c r="H2173" s="43"/>
      <c r="I2173" s="20"/>
      <c r="J2173" s="17" t="s">
        <v>11</v>
      </c>
      <c r="K2173" s="23">
        <f t="shared" ca="1" si="170"/>
        <v>4.2401316960220674</v>
      </c>
      <c r="L2173" s="23"/>
      <c r="M2173" s="26" t="str">
        <f t="shared" si="171"/>
        <v/>
      </c>
      <c r="N2173" s="48"/>
      <c r="O2173" s="28" t="str">
        <f t="shared" si="167"/>
        <v/>
      </c>
      <c r="P2173" s="26" t="str">
        <f t="shared" si="168"/>
        <v/>
      </c>
      <c r="Q2173" s="26" t="str">
        <f t="shared" si="169"/>
        <v/>
      </c>
    </row>
    <row r="2174" spans="5:17">
      <c r="E2174" s="17">
        <v>2168</v>
      </c>
      <c r="F2174" s="17"/>
      <c r="G2174" s="40"/>
      <c r="H2174" s="43"/>
      <c r="I2174" s="20"/>
      <c r="J2174" s="17" t="s">
        <v>11</v>
      </c>
      <c r="K2174" s="23">
        <f t="shared" ca="1" si="170"/>
        <v>3.3908346053559946</v>
      </c>
      <c r="L2174" s="23"/>
      <c r="M2174" s="26" t="str">
        <f t="shared" si="171"/>
        <v/>
      </c>
      <c r="N2174" s="48"/>
      <c r="O2174" s="28" t="str">
        <f t="shared" si="167"/>
        <v/>
      </c>
      <c r="P2174" s="26" t="str">
        <f t="shared" si="168"/>
        <v/>
      </c>
      <c r="Q2174" s="26" t="str">
        <f t="shared" si="169"/>
        <v/>
      </c>
    </row>
    <row r="2175" spans="5:17">
      <c r="E2175" s="17">
        <v>2169</v>
      </c>
      <c r="F2175" s="17"/>
      <c r="G2175" s="40"/>
      <c r="H2175" s="43"/>
      <c r="I2175" s="20"/>
      <c r="J2175" s="17" t="s">
        <v>11</v>
      </c>
      <c r="K2175" s="23">
        <f t="shared" ca="1" si="170"/>
        <v>3.9473883102832028</v>
      </c>
      <c r="L2175" s="23"/>
      <c r="M2175" s="26" t="str">
        <f t="shared" si="171"/>
        <v/>
      </c>
      <c r="N2175" s="48"/>
      <c r="O2175" s="28" t="str">
        <f t="shared" si="167"/>
        <v/>
      </c>
      <c r="P2175" s="26" t="str">
        <f t="shared" si="168"/>
        <v/>
      </c>
      <c r="Q2175" s="26" t="str">
        <f t="shared" si="169"/>
        <v/>
      </c>
    </row>
    <row r="2176" spans="5:17">
      <c r="E2176" s="17">
        <v>2170</v>
      </c>
      <c r="F2176" s="17"/>
      <c r="G2176" s="40"/>
      <c r="H2176" s="43"/>
      <c r="I2176" s="20"/>
      <c r="J2176" s="17" t="s">
        <v>11</v>
      </c>
      <c r="K2176" s="23">
        <f t="shared" ca="1" si="170"/>
        <v>3.1377863270747359</v>
      </c>
      <c r="L2176" s="23"/>
      <c r="M2176" s="26" t="str">
        <f t="shared" si="171"/>
        <v/>
      </c>
      <c r="N2176" s="48"/>
      <c r="O2176" s="28" t="str">
        <f t="shared" si="167"/>
        <v/>
      </c>
      <c r="P2176" s="26" t="str">
        <f t="shared" si="168"/>
        <v/>
      </c>
      <c r="Q2176" s="26" t="str">
        <f t="shared" si="169"/>
        <v/>
      </c>
    </row>
    <row r="2177" spans="5:17">
      <c r="E2177" s="17">
        <v>2171</v>
      </c>
      <c r="F2177" s="17"/>
      <c r="G2177" s="40"/>
      <c r="H2177" s="43"/>
      <c r="I2177" s="20"/>
      <c r="J2177" s="17" t="s">
        <v>11</v>
      </c>
      <c r="K2177" s="23">
        <f t="shared" ca="1" si="170"/>
        <v>3.2668210112770981</v>
      </c>
      <c r="L2177" s="23"/>
      <c r="M2177" s="26" t="str">
        <f t="shared" si="171"/>
        <v/>
      </c>
      <c r="N2177" s="48"/>
      <c r="O2177" s="28" t="str">
        <f t="shared" si="167"/>
        <v/>
      </c>
      <c r="P2177" s="26" t="str">
        <f t="shared" si="168"/>
        <v/>
      </c>
      <c r="Q2177" s="26" t="str">
        <f t="shared" si="169"/>
        <v/>
      </c>
    </row>
    <row r="2178" spans="5:17">
      <c r="E2178" s="17">
        <v>2172</v>
      </c>
      <c r="F2178" s="17"/>
      <c r="G2178" s="40"/>
      <c r="H2178" s="43"/>
      <c r="I2178" s="20"/>
      <c r="J2178" s="17" t="s">
        <v>11</v>
      </c>
      <c r="K2178" s="23">
        <f t="shared" ca="1" si="170"/>
        <v>4.510399329937794</v>
      </c>
      <c r="L2178" s="23"/>
      <c r="M2178" s="26" t="str">
        <f t="shared" si="171"/>
        <v/>
      </c>
      <c r="N2178" s="48"/>
      <c r="O2178" s="28" t="str">
        <f t="shared" si="167"/>
        <v/>
      </c>
      <c r="P2178" s="26" t="str">
        <f t="shared" si="168"/>
        <v/>
      </c>
      <c r="Q2178" s="26" t="str">
        <f t="shared" si="169"/>
        <v/>
      </c>
    </row>
    <row r="2179" spans="5:17">
      <c r="E2179" s="17">
        <v>2173</v>
      </c>
      <c r="F2179" s="17"/>
      <c r="G2179" s="40"/>
      <c r="H2179" s="43"/>
      <c r="I2179" s="20"/>
      <c r="J2179" s="17" t="s">
        <v>11</v>
      </c>
      <c r="K2179" s="23">
        <f t="shared" ca="1" si="170"/>
        <v>3.3990449242889693</v>
      </c>
      <c r="L2179" s="23"/>
      <c r="M2179" s="26" t="str">
        <f t="shared" si="171"/>
        <v/>
      </c>
      <c r="N2179" s="48"/>
      <c r="O2179" s="28" t="str">
        <f t="shared" si="167"/>
        <v/>
      </c>
      <c r="P2179" s="26" t="str">
        <f t="shared" si="168"/>
        <v/>
      </c>
      <c r="Q2179" s="26" t="str">
        <f t="shared" si="169"/>
        <v/>
      </c>
    </row>
    <row r="2180" spans="5:17">
      <c r="E2180" s="17">
        <v>2174</v>
      </c>
      <c r="F2180" s="17"/>
      <c r="G2180" s="40"/>
      <c r="H2180" s="43"/>
      <c r="I2180" s="20"/>
      <c r="J2180" s="17" t="s">
        <v>11</v>
      </c>
      <c r="K2180" s="23">
        <f t="shared" ca="1" si="170"/>
        <v>4.2526001005264851</v>
      </c>
      <c r="L2180" s="23"/>
      <c r="M2180" s="26" t="str">
        <f t="shared" si="171"/>
        <v/>
      </c>
      <c r="N2180" s="48"/>
      <c r="O2180" s="28" t="str">
        <f t="shared" si="167"/>
        <v/>
      </c>
      <c r="P2180" s="26" t="str">
        <f t="shared" si="168"/>
        <v/>
      </c>
      <c r="Q2180" s="26" t="str">
        <f t="shared" si="169"/>
        <v/>
      </c>
    </row>
    <row r="2181" spans="5:17">
      <c r="E2181" s="17">
        <v>2175</v>
      </c>
      <c r="F2181" s="17"/>
      <c r="G2181" s="40"/>
      <c r="H2181" s="43"/>
      <c r="I2181" s="20"/>
      <c r="J2181" s="17" t="s">
        <v>11</v>
      </c>
      <c r="K2181" s="23">
        <f t="shared" ca="1" si="170"/>
        <v>3.9875710417322869</v>
      </c>
      <c r="L2181" s="23"/>
      <c r="M2181" s="26" t="str">
        <f t="shared" si="171"/>
        <v/>
      </c>
      <c r="N2181" s="48"/>
      <c r="O2181" s="28" t="str">
        <f t="shared" si="167"/>
        <v/>
      </c>
      <c r="P2181" s="26" t="str">
        <f t="shared" si="168"/>
        <v/>
      </c>
      <c r="Q2181" s="26" t="str">
        <f t="shared" si="169"/>
        <v/>
      </c>
    </row>
    <row r="2182" spans="5:17">
      <c r="E2182" s="17">
        <v>2176</v>
      </c>
      <c r="F2182" s="17"/>
      <c r="G2182" s="40"/>
      <c r="H2182" s="43"/>
      <c r="I2182" s="20"/>
      <c r="J2182" s="17" t="s">
        <v>11</v>
      </c>
      <c r="K2182" s="23">
        <f t="shared" ca="1" si="170"/>
        <v>3.9596408269987626</v>
      </c>
      <c r="L2182" s="23"/>
      <c r="M2182" s="26" t="str">
        <f t="shared" si="171"/>
        <v/>
      </c>
      <c r="N2182" s="48"/>
      <c r="O2182" s="28" t="str">
        <f t="shared" si="167"/>
        <v/>
      </c>
      <c r="P2182" s="26" t="str">
        <f t="shared" si="168"/>
        <v/>
      </c>
      <c r="Q2182" s="26" t="str">
        <f t="shared" si="169"/>
        <v/>
      </c>
    </row>
    <row r="2183" spans="5:17">
      <c r="E2183" s="17">
        <v>2177</v>
      </c>
      <c r="F2183" s="17"/>
      <c r="G2183" s="40"/>
      <c r="H2183" s="43"/>
      <c r="I2183" s="20"/>
      <c r="J2183" s="17" t="s">
        <v>11</v>
      </c>
      <c r="K2183" s="23">
        <f t="shared" ca="1" si="170"/>
        <v>4.4711539279854158</v>
      </c>
      <c r="L2183" s="23"/>
      <c r="M2183" s="26" t="str">
        <f t="shared" si="171"/>
        <v/>
      </c>
      <c r="N2183" s="48"/>
      <c r="O2183" s="28" t="str">
        <f t="shared" si="167"/>
        <v/>
      </c>
      <c r="P2183" s="26" t="str">
        <f t="shared" si="168"/>
        <v/>
      </c>
      <c r="Q2183" s="26" t="str">
        <f t="shared" si="169"/>
        <v/>
      </c>
    </row>
    <row r="2184" spans="5:17">
      <c r="E2184" s="17">
        <v>2178</v>
      </c>
      <c r="F2184" s="17"/>
      <c r="G2184" s="40"/>
      <c r="H2184" s="43"/>
      <c r="I2184" s="20"/>
      <c r="J2184" s="17" t="s">
        <v>11</v>
      </c>
      <c r="K2184" s="23">
        <f t="shared" ca="1" si="170"/>
        <v>3.4791698840977592</v>
      </c>
      <c r="L2184" s="23"/>
      <c r="M2184" s="26" t="str">
        <f t="shared" si="171"/>
        <v/>
      </c>
      <c r="N2184" s="48"/>
      <c r="O2184" s="28" t="str">
        <f t="shared" si="167"/>
        <v/>
      </c>
      <c r="P2184" s="26" t="str">
        <f t="shared" si="168"/>
        <v/>
      </c>
      <c r="Q2184" s="26" t="str">
        <f t="shared" si="169"/>
        <v/>
      </c>
    </row>
    <row r="2185" spans="5:17">
      <c r="E2185" s="17">
        <v>2179</v>
      </c>
      <c r="F2185" s="17"/>
      <c r="G2185" s="40"/>
      <c r="H2185" s="43"/>
      <c r="I2185" s="20"/>
      <c r="J2185" s="17" t="s">
        <v>11</v>
      </c>
      <c r="K2185" s="23">
        <f t="shared" ca="1" si="170"/>
        <v>3.0862856736111746</v>
      </c>
      <c r="L2185" s="23"/>
      <c r="M2185" s="26" t="str">
        <f t="shared" si="171"/>
        <v/>
      </c>
      <c r="N2185" s="48"/>
      <c r="O2185" s="28" t="str">
        <f t="shared" ref="O2185:O2248" si="172">IF(N2185="GAGNÉ",K2185*M2185,IF(N2185="PERDU","0,00 €",""))</f>
        <v/>
      </c>
      <c r="P2185" s="26" t="str">
        <f t="shared" ref="P2185:P2248" si="173">IF(N2185="GAGNÉ",O2185-M2185,IF(N2185="PERDU",-M2185,""))</f>
        <v/>
      </c>
      <c r="Q2185" s="26" t="str">
        <f t="shared" ref="Q2185:Q2248" si="174">IF(N2185="GAGNÉ",O2185-M2185+Q2184,IF(N2185="PERDU",Q2184-M2185,""))</f>
        <v/>
      </c>
    </row>
    <row r="2186" spans="5:17">
      <c r="E2186" s="17">
        <v>2180</v>
      </c>
      <c r="F2186" s="17"/>
      <c r="G2186" s="40"/>
      <c r="H2186" s="43"/>
      <c r="I2186" s="20"/>
      <c r="J2186" s="17" t="s">
        <v>11</v>
      </c>
      <c r="K2186" s="23">
        <f t="shared" ca="1" si="170"/>
        <v>4.572093876098001</v>
      </c>
      <c r="L2186" s="23"/>
      <c r="M2186" s="26" t="str">
        <f t="shared" si="171"/>
        <v/>
      </c>
      <c r="N2186" s="48"/>
      <c r="O2186" s="28" t="str">
        <f t="shared" si="172"/>
        <v/>
      </c>
      <c r="P2186" s="26" t="str">
        <f t="shared" si="173"/>
        <v/>
      </c>
      <c r="Q2186" s="26" t="str">
        <f t="shared" si="174"/>
        <v/>
      </c>
    </row>
    <row r="2187" spans="5:17">
      <c r="E2187" s="17">
        <v>2181</v>
      </c>
      <c r="F2187" s="17"/>
      <c r="G2187" s="40"/>
      <c r="H2187" s="43"/>
      <c r="I2187" s="20"/>
      <c r="J2187" s="17" t="s">
        <v>11</v>
      </c>
      <c r="K2187" s="23">
        <f t="shared" ca="1" si="170"/>
        <v>3.0259488372722783</v>
      </c>
      <c r="L2187" s="23"/>
      <c r="M2187" s="26" t="str">
        <f t="shared" si="171"/>
        <v/>
      </c>
      <c r="N2187" s="48"/>
      <c r="O2187" s="28" t="str">
        <f t="shared" si="172"/>
        <v/>
      </c>
      <c r="P2187" s="26" t="str">
        <f t="shared" si="173"/>
        <v/>
      </c>
      <c r="Q2187" s="26" t="str">
        <f t="shared" si="174"/>
        <v/>
      </c>
    </row>
    <row r="2188" spans="5:17">
      <c r="E2188" s="17">
        <v>2182</v>
      </c>
      <c r="F2188" s="17"/>
      <c r="G2188" s="40"/>
      <c r="H2188" s="43"/>
      <c r="I2188" s="20"/>
      <c r="J2188" s="17" t="s">
        <v>11</v>
      </c>
      <c r="K2188" s="23">
        <f t="shared" ca="1" si="170"/>
        <v>4.3907047968123933</v>
      </c>
      <c r="L2188" s="23"/>
      <c r="M2188" s="26" t="str">
        <f t="shared" si="171"/>
        <v/>
      </c>
      <c r="N2188" s="48"/>
      <c r="O2188" s="28" t="str">
        <f t="shared" si="172"/>
        <v/>
      </c>
      <c r="P2188" s="26" t="str">
        <f t="shared" si="173"/>
        <v/>
      </c>
      <c r="Q2188" s="26" t="str">
        <f t="shared" si="174"/>
        <v/>
      </c>
    </row>
    <row r="2189" spans="5:17">
      <c r="E2189" s="17">
        <v>2183</v>
      </c>
      <c r="F2189" s="17"/>
      <c r="G2189" s="40"/>
      <c r="H2189" s="43"/>
      <c r="I2189" s="20"/>
      <c r="J2189" s="17" t="s">
        <v>11</v>
      </c>
      <c r="K2189" s="23">
        <f t="shared" ca="1" si="170"/>
        <v>3.6822451106307525</v>
      </c>
      <c r="L2189" s="23"/>
      <c r="M2189" s="26" t="str">
        <f t="shared" si="171"/>
        <v/>
      </c>
      <c r="N2189" s="48"/>
      <c r="O2189" s="28" t="str">
        <f t="shared" si="172"/>
        <v/>
      </c>
      <c r="P2189" s="26" t="str">
        <f t="shared" si="173"/>
        <v/>
      </c>
      <c r="Q2189" s="26" t="str">
        <f t="shared" si="174"/>
        <v/>
      </c>
    </row>
    <row r="2190" spans="5:17">
      <c r="E2190" s="17">
        <v>2184</v>
      </c>
      <c r="F2190" s="17"/>
      <c r="G2190" s="40"/>
      <c r="H2190" s="43"/>
      <c r="I2190" s="20"/>
      <c r="J2190" s="17" t="s">
        <v>11</v>
      </c>
      <c r="K2190" s="23">
        <f t="shared" ca="1" si="170"/>
        <v>4.4791506624501283</v>
      </c>
      <c r="L2190" s="23"/>
      <c r="M2190" s="26" t="str">
        <f t="shared" si="171"/>
        <v/>
      </c>
      <c r="N2190" s="48"/>
      <c r="O2190" s="28" t="str">
        <f t="shared" si="172"/>
        <v/>
      </c>
      <c r="P2190" s="26" t="str">
        <f t="shared" si="173"/>
        <v/>
      </c>
      <c r="Q2190" s="26" t="str">
        <f t="shared" si="174"/>
        <v/>
      </c>
    </row>
    <row r="2191" spans="5:17">
      <c r="E2191" s="17">
        <v>2185</v>
      </c>
      <c r="F2191" s="17"/>
      <c r="G2191" s="40"/>
      <c r="H2191" s="43"/>
      <c r="I2191" s="20"/>
      <c r="J2191" s="17" t="s">
        <v>11</v>
      </c>
      <c r="K2191" s="23">
        <f t="shared" ca="1" si="170"/>
        <v>4.0544785211055139</v>
      </c>
      <c r="L2191" s="23"/>
      <c r="M2191" s="26" t="str">
        <f t="shared" si="171"/>
        <v/>
      </c>
      <c r="N2191" s="48"/>
      <c r="O2191" s="28" t="str">
        <f t="shared" si="172"/>
        <v/>
      </c>
      <c r="P2191" s="26" t="str">
        <f t="shared" si="173"/>
        <v/>
      </c>
      <c r="Q2191" s="26" t="str">
        <f t="shared" si="174"/>
        <v/>
      </c>
    </row>
    <row r="2192" spans="5:17">
      <c r="E2192" s="17">
        <v>2186</v>
      </c>
      <c r="F2192" s="17"/>
      <c r="G2192" s="40"/>
      <c r="H2192" s="43"/>
      <c r="I2192" s="20"/>
      <c r="J2192" s="17" t="s">
        <v>11</v>
      </c>
      <c r="K2192" s="23">
        <f t="shared" ca="1" si="170"/>
        <v>3.4145059438211307</v>
      </c>
      <c r="L2192" s="23"/>
      <c r="M2192" s="26" t="str">
        <f t="shared" si="171"/>
        <v/>
      </c>
      <c r="N2192" s="48"/>
      <c r="O2192" s="28" t="str">
        <f t="shared" si="172"/>
        <v/>
      </c>
      <c r="P2192" s="26" t="str">
        <f t="shared" si="173"/>
        <v/>
      </c>
      <c r="Q2192" s="26" t="str">
        <f t="shared" si="174"/>
        <v/>
      </c>
    </row>
    <row r="2193" spans="5:17">
      <c r="E2193" s="17">
        <v>2187</v>
      </c>
      <c r="F2193" s="17"/>
      <c r="G2193" s="40"/>
      <c r="H2193" s="43"/>
      <c r="I2193" s="20"/>
      <c r="J2193" s="17" t="s">
        <v>11</v>
      </c>
      <c r="K2193" s="23">
        <f t="shared" ca="1" si="170"/>
        <v>4.0909797671204577</v>
      </c>
      <c r="L2193" s="23"/>
      <c r="M2193" s="26" t="str">
        <f t="shared" si="171"/>
        <v/>
      </c>
      <c r="N2193" s="48"/>
      <c r="O2193" s="28" t="str">
        <f t="shared" si="172"/>
        <v/>
      </c>
      <c r="P2193" s="26" t="str">
        <f t="shared" si="173"/>
        <v/>
      </c>
      <c r="Q2193" s="26" t="str">
        <f t="shared" si="174"/>
        <v/>
      </c>
    </row>
    <row r="2194" spans="5:17">
      <c r="E2194" s="17">
        <v>2188</v>
      </c>
      <c r="F2194" s="17"/>
      <c r="G2194" s="40"/>
      <c r="H2194" s="43"/>
      <c r="I2194" s="20"/>
      <c r="J2194" s="17" t="s">
        <v>11</v>
      </c>
      <c r="K2194" s="23">
        <f t="shared" ca="1" si="170"/>
        <v>3.4352215632712908</v>
      </c>
      <c r="L2194" s="23"/>
      <c r="M2194" s="26" t="str">
        <f t="shared" si="171"/>
        <v/>
      </c>
      <c r="N2194" s="48"/>
      <c r="O2194" s="28" t="str">
        <f t="shared" si="172"/>
        <v/>
      </c>
      <c r="P2194" s="26" t="str">
        <f t="shared" si="173"/>
        <v/>
      </c>
      <c r="Q2194" s="26" t="str">
        <f t="shared" si="174"/>
        <v/>
      </c>
    </row>
    <row r="2195" spans="5:17">
      <c r="E2195" s="17">
        <v>2189</v>
      </c>
      <c r="F2195" s="17"/>
      <c r="G2195" s="40"/>
      <c r="H2195" s="43"/>
      <c r="I2195" s="20"/>
      <c r="J2195" s="17" t="s">
        <v>11</v>
      </c>
      <c r="K2195" s="23">
        <f t="shared" ca="1" si="170"/>
        <v>2.762222360561216</v>
      </c>
      <c r="L2195" s="23"/>
      <c r="M2195" s="26" t="str">
        <f t="shared" si="171"/>
        <v/>
      </c>
      <c r="N2195" s="48"/>
      <c r="O2195" s="28" t="str">
        <f t="shared" si="172"/>
        <v/>
      </c>
      <c r="P2195" s="26" t="str">
        <f t="shared" si="173"/>
        <v/>
      </c>
      <c r="Q2195" s="26" t="str">
        <f t="shared" si="174"/>
        <v/>
      </c>
    </row>
    <row r="2196" spans="5:17">
      <c r="E2196" s="17">
        <v>2190</v>
      </c>
      <c r="F2196" s="17"/>
      <c r="G2196" s="40"/>
      <c r="H2196" s="43"/>
      <c r="I2196" s="20"/>
      <c r="J2196" s="17" t="s">
        <v>11</v>
      </c>
      <c r="K2196" s="23">
        <f t="shared" ca="1" si="170"/>
        <v>2.8546115328559725</v>
      </c>
      <c r="L2196" s="23"/>
      <c r="M2196" s="26" t="str">
        <f t="shared" si="171"/>
        <v/>
      </c>
      <c r="N2196" s="48"/>
      <c r="O2196" s="28" t="str">
        <f t="shared" si="172"/>
        <v/>
      </c>
      <c r="P2196" s="26" t="str">
        <f t="shared" si="173"/>
        <v/>
      </c>
      <c r="Q2196" s="26" t="str">
        <f t="shared" si="174"/>
        <v/>
      </c>
    </row>
    <row r="2197" spans="5:17">
      <c r="E2197" s="17">
        <v>2191</v>
      </c>
      <c r="F2197" s="17"/>
      <c r="G2197" s="40"/>
      <c r="H2197" s="43"/>
      <c r="I2197" s="20"/>
      <c r="J2197" s="17" t="s">
        <v>11</v>
      </c>
      <c r="K2197" s="23">
        <f t="shared" ca="1" si="170"/>
        <v>4.5425033027614843</v>
      </c>
      <c r="L2197" s="23"/>
      <c r="M2197" s="26" t="str">
        <f t="shared" si="171"/>
        <v/>
      </c>
      <c r="N2197" s="48"/>
      <c r="O2197" s="28" t="str">
        <f t="shared" si="172"/>
        <v/>
      </c>
      <c r="P2197" s="26" t="str">
        <f t="shared" si="173"/>
        <v/>
      </c>
      <c r="Q2197" s="26" t="str">
        <f t="shared" si="174"/>
        <v/>
      </c>
    </row>
    <row r="2198" spans="5:17">
      <c r="E2198" s="17">
        <v>2192</v>
      </c>
      <c r="F2198" s="17"/>
      <c r="G2198" s="40"/>
      <c r="H2198" s="43"/>
      <c r="I2198" s="20"/>
      <c r="J2198" s="17" t="s">
        <v>11</v>
      </c>
      <c r="K2198" s="23">
        <f t="shared" ca="1" si="170"/>
        <v>3.1864072658143612</v>
      </c>
      <c r="L2198" s="23"/>
      <c r="M2198" s="26" t="str">
        <f t="shared" si="171"/>
        <v/>
      </c>
      <c r="N2198" s="48"/>
      <c r="O2198" s="28" t="str">
        <f t="shared" si="172"/>
        <v/>
      </c>
      <c r="P2198" s="26" t="str">
        <f t="shared" si="173"/>
        <v/>
      </c>
      <c r="Q2198" s="26" t="str">
        <f t="shared" si="174"/>
        <v/>
      </c>
    </row>
    <row r="2199" spans="5:17">
      <c r="E2199" s="17">
        <v>2193</v>
      </c>
      <c r="F2199" s="17"/>
      <c r="G2199" s="40"/>
      <c r="H2199" s="43"/>
      <c r="I2199" s="20"/>
      <c r="J2199" s="17" t="s">
        <v>11</v>
      </c>
      <c r="K2199" s="23">
        <f t="shared" ca="1" si="170"/>
        <v>2.8421325461826816</v>
      </c>
      <c r="L2199" s="23"/>
      <c r="M2199" s="26" t="str">
        <f t="shared" si="171"/>
        <v/>
      </c>
      <c r="N2199" s="48"/>
      <c r="O2199" s="28" t="str">
        <f t="shared" si="172"/>
        <v/>
      </c>
      <c r="P2199" s="26" t="str">
        <f t="shared" si="173"/>
        <v/>
      </c>
      <c r="Q2199" s="26" t="str">
        <f t="shared" si="174"/>
        <v/>
      </c>
    </row>
    <row r="2200" spans="5:17">
      <c r="E2200" s="17">
        <v>2194</v>
      </c>
      <c r="F2200" s="17"/>
      <c r="G2200" s="40"/>
      <c r="H2200" s="43"/>
      <c r="I2200" s="20"/>
      <c r="J2200" s="17" t="s">
        <v>11</v>
      </c>
      <c r="K2200" s="23">
        <f t="shared" ca="1" si="170"/>
        <v>4.436212617529085</v>
      </c>
      <c r="L2200" s="23"/>
      <c r="M2200" s="26" t="str">
        <f t="shared" si="171"/>
        <v/>
      </c>
      <c r="N2200" s="48"/>
      <c r="O2200" s="28" t="str">
        <f t="shared" si="172"/>
        <v/>
      </c>
      <c r="P2200" s="26" t="str">
        <f t="shared" si="173"/>
        <v/>
      </c>
      <c r="Q2200" s="26" t="str">
        <f t="shared" si="174"/>
        <v/>
      </c>
    </row>
    <row r="2201" spans="5:17">
      <c r="E2201" s="17">
        <v>2195</v>
      </c>
      <c r="F2201" s="17"/>
      <c r="G2201" s="40"/>
      <c r="H2201" s="43"/>
      <c r="I2201" s="20"/>
      <c r="J2201" s="17" t="s">
        <v>11</v>
      </c>
      <c r="K2201" s="23">
        <f t="shared" ca="1" si="170"/>
        <v>4.0443257295228952</v>
      </c>
      <c r="L2201" s="23"/>
      <c r="M2201" s="26" t="str">
        <f t="shared" si="171"/>
        <v/>
      </c>
      <c r="N2201" s="48"/>
      <c r="O2201" s="28" t="str">
        <f t="shared" si="172"/>
        <v/>
      </c>
      <c r="P2201" s="26" t="str">
        <f t="shared" si="173"/>
        <v/>
      </c>
      <c r="Q2201" s="26" t="str">
        <f t="shared" si="174"/>
        <v/>
      </c>
    </row>
    <row r="2202" spans="5:17">
      <c r="E2202" s="17">
        <v>2196</v>
      </c>
      <c r="F2202" s="17"/>
      <c r="G2202" s="40"/>
      <c r="H2202" s="43"/>
      <c r="I2202" s="20"/>
      <c r="J2202" s="17" t="s">
        <v>11</v>
      </c>
      <c r="K2202" s="23">
        <f t="shared" ca="1" si="170"/>
        <v>4.158163717252827</v>
      </c>
      <c r="L2202" s="23"/>
      <c r="M2202" s="26" t="str">
        <f t="shared" si="171"/>
        <v/>
      </c>
      <c r="N2202" s="48"/>
      <c r="O2202" s="28" t="str">
        <f t="shared" si="172"/>
        <v/>
      </c>
      <c r="P2202" s="26" t="str">
        <f t="shared" si="173"/>
        <v/>
      </c>
      <c r="Q2202" s="26" t="str">
        <f t="shared" si="174"/>
        <v/>
      </c>
    </row>
    <row r="2203" spans="5:17">
      <c r="E2203" s="17">
        <v>2197</v>
      </c>
      <c r="F2203" s="17"/>
      <c r="G2203" s="40"/>
      <c r="H2203" s="43"/>
      <c r="I2203" s="20"/>
      <c r="J2203" s="17" t="s">
        <v>11</v>
      </c>
      <c r="K2203" s="23">
        <f t="shared" ca="1" si="170"/>
        <v>4.1366482893841976</v>
      </c>
      <c r="L2203" s="23"/>
      <c r="M2203" s="26" t="str">
        <f t="shared" si="171"/>
        <v/>
      </c>
      <c r="N2203" s="48"/>
      <c r="O2203" s="28" t="str">
        <f t="shared" si="172"/>
        <v/>
      </c>
      <c r="P2203" s="26" t="str">
        <f t="shared" si="173"/>
        <v/>
      </c>
      <c r="Q2203" s="26" t="str">
        <f t="shared" si="174"/>
        <v/>
      </c>
    </row>
    <row r="2204" spans="5:17">
      <c r="E2204" s="17">
        <v>2198</v>
      </c>
      <c r="F2204" s="17"/>
      <c r="G2204" s="40"/>
      <c r="H2204" s="43"/>
      <c r="I2204" s="20"/>
      <c r="J2204" s="17" t="s">
        <v>11</v>
      </c>
      <c r="K2204" s="23">
        <f t="shared" ca="1" si="170"/>
        <v>4.5979299113666503</v>
      </c>
      <c r="L2204" s="23"/>
      <c r="M2204" s="26" t="str">
        <f t="shared" si="171"/>
        <v/>
      </c>
      <c r="N2204" s="48"/>
      <c r="O2204" s="28" t="str">
        <f t="shared" si="172"/>
        <v/>
      </c>
      <c r="P2204" s="26" t="str">
        <f t="shared" si="173"/>
        <v/>
      </c>
      <c r="Q2204" s="26" t="str">
        <f t="shared" si="174"/>
        <v/>
      </c>
    </row>
    <row r="2205" spans="5:17">
      <c r="E2205" s="17">
        <v>2199</v>
      </c>
      <c r="F2205" s="17"/>
      <c r="G2205" s="40"/>
      <c r="H2205" s="43"/>
      <c r="I2205" s="20"/>
      <c r="J2205" s="17" t="s">
        <v>11</v>
      </c>
      <c r="K2205" s="23">
        <f t="shared" ca="1" si="170"/>
        <v>2.9494313480342451</v>
      </c>
      <c r="L2205" s="23"/>
      <c r="M2205" s="26" t="str">
        <f t="shared" si="171"/>
        <v/>
      </c>
      <c r="N2205" s="48"/>
      <c r="O2205" s="28" t="str">
        <f t="shared" si="172"/>
        <v/>
      </c>
      <c r="P2205" s="26" t="str">
        <f t="shared" si="173"/>
        <v/>
      </c>
      <c r="Q2205" s="26" t="str">
        <f t="shared" si="174"/>
        <v/>
      </c>
    </row>
    <row r="2206" spans="5:17">
      <c r="E2206" s="17">
        <v>2200</v>
      </c>
      <c r="F2206" s="17"/>
      <c r="G2206" s="40"/>
      <c r="H2206" s="43"/>
      <c r="I2206" s="20"/>
      <c r="J2206" s="17" t="s">
        <v>11</v>
      </c>
      <c r="K2206" s="23">
        <f t="shared" ca="1" si="170"/>
        <v>3.8878475512793162</v>
      </c>
      <c r="L2206" s="23"/>
      <c r="M2206" s="26" t="str">
        <f t="shared" si="171"/>
        <v/>
      </c>
      <c r="N2206" s="48"/>
      <c r="O2206" s="28" t="str">
        <f t="shared" si="172"/>
        <v/>
      </c>
      <c r="P2206" s="26" t="str">
        <f t="shared" si="173"/>
        <v/>
      </c>
      <c r="Q2206" s="26" t="str">
        <f t="shared" si="174"/>
        <v/>
      </c>
    </row>
    <row r="2207" spans="5:17">
      <c r="E2207" s="17">
        <v>2201</v>
      </c>
      <c r="F2207" s="17"/>
      <c r="G2207" s="40"/>
      <c r="H2207" s="43"/>
      <c r="I2207" s="20"/>
      <c r="J2207" s="17" t="s">
        <v>11</v>
      </c>
      <c r="K2207" s="23">
        <f t="shared" ca="1" si="170"/>
        <v>3.3808944156777438</v>
      </c>
      <c r="L2207" s="23"/>
      <c r="M2207" s="26" t="str">
        <f t="shared" si="171"/>
        <v/>
      </c>
      <c r="N2207" s="48"/>
      <c r="O2207" s="28" t="str">
        <f t="shared" si="172"/>
        <v/>
      </c>
      <c r="P2207" s="26" t="str">
        <f t="shared" si="173"/>
        <v/>
      </c>
      <c r="Q2207" s="26" t="str">
        <f t="shared" si="174"/>
        <v/>
      </c>
    </row>
    <row r="2208" spans="5:17">
      <c r="E2208" s="17">
        <v>2202</v>
      </c>
      <c r="F2208" s="17"/>
      <c r="G2208" s="40"/>
      <c r="H2208" s="43"/>
      <c r="I2208" s="20"/>
      <c r="J2208" s="17" t="s">
        <v>11</v>
      </c>
      <c r="K2208" s="23">
        <f t="shared" ca="1" si="170"/>
        <v>4.2011657857418507</v>
      </c>
      <c r="L2208" s="23"/>
      <c r="M2208" s="26" t="str">
        <f t="shared" si="171"/>
        <v/>
      </c>
      <c r="N2208" s="48"/>
      <c r="O2208" s="28" t="str">
        <f t="shared" si="172"/>
        <v/>
      </c>
      <c r="P2208" s="26" t="str">
        <f t="shared" si="173"/>
        <v/>
      </c>
      <c r="Q2208" s="26" t="str">
        <f t="shared" si="174"/>
        <v/>
      </c>
    </row>
    <row r="2209" spans="5:17">
      <c r="E2209" s="17">
        <v>2203</v>
      </c>
      <c r="F2209" s="17"/>
      <c r="G2209" s="40"/>
      <c r="H2209" s="43"/>
      <c r="I2209" s="20"/>
      <c r="J2209" s="17" t="s">
        <v>11</v>
      </c>
      <c r="K2209" s="23">
        <f t="shared" ca="1" si="170"/>
        <v>3.2202090976584929</v>
      </c>
      <c r="L2209" s="23"/>
      <c r="M2209" s="26" t="str">
        <f t="shared" si="171"/>
        <v/>
      </c>
      <c r="N2209" s="48"/>
      <c r="O2209" s="28" t="str">
        <f t="shared" si="172"/>
        <v/>
      </c>
      <c r="P2209" s="26" t="str">
        <f t="shared" si="173"/>
        <v/>
      </c>
      <c r="Q2209" s="26" t="str">
        <f t="shared" si="174"/>
        <v/>
      </c>
    </row>
    <row r="2210" spans="5:17">
      <c r="E2210" s="17">
        <v>2204</v>
      </c>
      <c r="F2210" s="17"/>
      <c r="G2210" s="40"/>
      <c r="H2210" s="43"/>
      <c r="I2210" s="20"/>
      <c r="J2210" s="17" t="s">
        <v>11</v>
      </c>
      <c r="K2210" s="23">
        <f t="shared" ca="1" si="170"/>
        <v>4.0031461508992372</v>
      </c>
      <c r="L2210" s="23"/>
      <c r="M2210" s="26" t="str">
        <f t="shared" si="171"/>
        <v/>
      </c>
      <c r="N2210" s="48"/>
      <c r="O2210" s="28" t="str">
        <f t="shared" si="172"/>
        <v/>
      </c>
      <c r="P2210" s="26" t="str">
        <f t="shared" si="173"/>
        <v/>
      </c>
      <c r="Q2210" s="26" t="str">
        <f t="shared" si="174"/>
        <v/>
      </c>
    </row>
    <row r="2211" spans="5:17">
      <c r="E2211" s="17">
        <v>2205</v>
      </c>
      <c r="F2211" s="17"/>
      <c r="G2211" s="40"/>
      <c r="H2211" s="43"/>
      <c r="I2211" s="20"/>
      <c r="J2211" s="17" t="s">
        <v>11</v>
      </c>
      <c r="K2211" s="23">
        <f t="shared" ca="1" si="170"/>
        <v>3.0231332551705643</v>
      </c>
      <c r="L2211" s="23"/>
      <c r="M2211" s="26" t="str">
        <f t="shared" si="171"/>
        <v/>
      </c>
      <c r="N2211" s="48"/>
      <c r="O2211" s="28" t="str">
        <f t="shared" si="172"/>
        <v/>
      </c>
      <c r="P2211" s="26" t="str">
        <f t="shared" si="173"/>
        <v/>
      </c>
      <c r="Q2211" s="26" t="str">
        <f t="shared" si="174"/>
        <v/>
      </c>
    </row>
    <row r="2212" spans="5:17">
      <c r="E2212" s="17">
        <v>2206</v>
      </c>
      <c r="F2212" s="17"/>
      <c r="G2212" s="40"/>
      <c r="H2212" s="43"/>
      <c r="I2212" s="20"/>
      <c r="J2212" s="17" t="s">
        <v>11</v>
      </c>
      <c r="K2212" s="23">
        <f t="shared" ca="1" si="170"/>
        <v>3.5309795595606976</v>
      </c>
      <c r="L2212" s="23"/>
      <c r="M2212" s="26" t="str">
        <f t="shared" si="171"/>
        <v/>
      </c>
      <c r="N2212" s="48"/>
      <c r="O2212" s="28" t="str">
        <f t="shared" si="172"/>
        <v/>
      </c>
      <c r="P2212" s="26" t="str">
        <f t="shared" si="173"/>
        <v/>
      </c>
      <c r="Q2212" s="26" t="str">
        <f t="shared" si="174"/>
        <v/>
      </c>
    </row>
    <row r="2213" spans="5:17">
      <c r="E2213" s="17">
        <v>2207</v>
      </c>
      <c r="F2213" s="17"/>
      <c r="G2213" s="40"/>
      <c r="H2213" s="43"/>
      <c r="I2213" s="20"/>
      <c r="J2213" s="17" t="s">
        <v>11</v>
      </c>
      <c r="K2213" s="23">
        <f t="shared" ca="1" si="170"/>
        <v>3.9828569922505848</v>
      </c>
      <c r="L2213" s="23"/>
      <c r="M2213" s="26" t="str">
        <f t="shared" si="171"/>
        <v/>
      </c>
      <c r="N2213" s="48"/>
      <c r="O2213" s="28" t="str">
        <f t="shared" si="172"/>
        <v/>
      </c>
      <c r="P2213" s="26" t="str">
        <f t="shared" si="173"/>
        <v/>
      </c>
      <c r="Q2213" s="26" t="str">
        <f t="shared" si="174"/>
        <v/>
      </c>
    </row>
    <row r="2214" spans="5:17">
      <c r="E2214" s="17">
        <v>2208</v>
      </c>
      <c r="F2214" s="17"/>
      <c r="G2214" s="40"/>
      <c r="H2214" s="43"/>
      <c r="I2214" s="20"/>
      <c r="J2214" s="17" t="s">
        <v>11</v>
      </c>
      <c r="K2214" s="23">
        <f t="shared" ca="1" si="170"/>
        <v>2.8384235759310892</v>
      </c>
      <c r="L2214" s="23"/>
      <c r="M2214" s="26" t="str">
        <f t="shared" si="171"/>
        <v/>
      </c>
      <c r="N2214" s="48"/>
      <c r="O2214" s="28" t="str">
        <f t="shared" si="172"/>
        <v/>
      </c>
      <c r="P2214" s="26" t="str">
        <f t="shared" si="173"/>
        <v/>
      </c>
      <c r="Q2214" s="26" t="str">
        <f t="shared" si="174"/>
        <v/>
      </c>
    </row>
    <row r="2215" spans="5:17">
      <c r="E2215" s="17">
        <v>2209</v>
      </c>
      <c r="F2215" s="17"/>
      <c r="G2215" s="40"/>
      <c r="H2215" s="43"/>
      <c r="I2215" s="20"/>
      <c r="J2215" s="17" t="s">
        <v>11</v>
      </c>
      <c r="K2215" s="23">
        <f t="shared" ca="1" si="170"/>
        <v>4.1725841636626431</v>
      </c>
      <c r="L2215" s="23"/>
      <c r="M2215" s="26" t="str">
        <f t="shared" si="171"/>
        <v/>
      </c>
      <c r="N2215" s="48"/>
      <c r="O2215" s="28" t="str">
        <f t="shared" si="172"/>
        <v/>
      </c>
      <c r="P2215" s="26" t="str">
        <f t="shared" si="173"/>
        <v/>
      </c>
      <c r="Q2215" s="26" t="str">
        <f t="shared" si="174"/>
        <v/>
      </c>
    </row>
    <row r="2216" spans="5:17">
      <c r="E2216" s="17">
        <v>2210</v>
      </c>
      <c r="F2216" s="17"/>
      <c r="G2216" s="40"/>
      <c r="H2216" s="43"/>
      <c r="I2216" s="20"/>
      <c r="J2216" s="17" t="s">
        <v>11</v>
      </c>
      <c r="K2216" s="23">
        <f t="shared" ca="1" si="170"/>
        <v>3.1732828308965817</v>
      </c>
      <c r="L2216" s="23"/>
      <c r="M2216" s="26" t="str">
        <f t="shared" si="171"/>
        <v/>
      </c>
      <c r="N2216" s="48"/>
      <c r="O2216" s="28" t="str">
        <f t="shared" si="172"/>
        <v/>
      </c>
      <c r="P2216" s="26" t="str">
        <f t="shared" si="173"/>
        <v/>
      </c>
      <c r="Q2216" s="26" t="str">
        <f t="shared" si="174"/>
        <v/>
      </c>
    </row>
    <row r="2217" spans="5:17">
      <c r="E2217" s="17">
        <v>2211</v>
      </c>
      <c r="F2217" s="17"/>
      <c r="G2217" s="40"/>
      <c r="H2217" s="43"/>
      <c r="I2217" s="20"/>
      <c r="J2217" s="17" t="s">
        <v>11</v>
      </c>
      <c r="K2217" s="23">
        <f t="shared" ca="1" si="170"/>
        <v>3.8215959282431777</v>
      </c>
      <c r="L2217" s="23"/>
      <c r="M2217" s="26" t="str">
        <f t="shared" si="171"/>
        <v/>
      </c>
      <c r="N2217" s="48"/>
      <c r="O2217" s="28" t="str">
        <f t="shared" si="172"/>
        <v/>
      </c>
      <c r="P2217" s="26" t="str">
        <f t="shared" si="173"/>
        <v/>
      </c>
      <c r="Q2217" s="26" t="str">
        <f t="shared" si="174"/>
        <v/>
      </c>
    </row>
    <row r="2218" spans="5:17">
      <c r="E2218" s="17">
        <v>2212</v>
      </c>
      <c r="F2218" s="17"/>
      <c r="G2218" s="40"/>
      <c r="H2218" s="43"/>
      <c r="I2218" s="20"/>
      <c r="J2218" s="17" t="s">
        <v>11</v>
      </c>
      <c r="K2218" s="23">
        <f t="shared" ca="1" si="170"/>
        <v>3.951093572806422</v>
      </c>
      <c r="L2218" s="23"/>
      <c r="M2218" s="26" t="str">
        <f t="shared" si="171"/>
        <v/>
      </c>
      <c r="N2218" s="48"/>
      <c r="O2218" s="28" t="str">
        <f t="shared" si="172"/>
        <v/>
      </c>
      <c r="P2218" s="26" t="str">
        <f t="shared" si="173"/>
        <v/>
      </c>
      <c r="Q2218" s="26" t="str">
        <f t="shared" si="174"/>
        <v/>
      </c>
    </row>
    <row r="2219" spans="5:17">
      <c r="E2219" s="17">
        <v>2213</v>
      </c>
      <c r="F2219" s="17"/>
      <c r="G2219" s="40"/>
      <c r="H2219" s="43"/>
      <c r="I2219" s="20"/>
      <c r="J2219" s="17" t="s">
        <v>11</v>
      </c>
      <c r="K2219" s="23">
        <f t="shared" ref="K2219:K2282" ca="1" si="175">2.75+RAND()*(4.6-2.75)</f>
        <v>4.3374084854176402</v>
      </c>
      <c r="L2219" s="23"/>
      <c r="M2219" s="26" t="str">
        <f t="shared" si="171"/>
        <v/>
      </c>
      <c r="N2219" s="48"/>
      <c r="O2219" s="28" t="str">
        <f t="shared" si="172"/>
        <v/>
      </c>
      <c r="P2219" s="26" t="str">
        <f t="shared" si="173"/>
        <v/>
      </c>
      <c r="Q2219" s="26" t="str">
        <f t="shared" si="174"/>
        <v/>
      </c>
    </row>
    <row r="2220" spans="5:17">
      <c r="E2220" s="17">
        <v>2214</v>
      </c>
      <c r="F2220" s="17"/>
      <c r="G2220" s="40"/>
      <c r="H2220" s="43"/>
      <c r="I2220" s="20"/>
      <c r="J2220" s="17" t="s">
        <v>11</v>
      </c>
      <c r="K2220" s="23">
        <f t="shared" ca="1" si="175"/>
        <v>3.0511251726209929</v>
      </c>
      <c r="L2220" s="23"/>
      <c r="M2220" s="26" t="str">
        <f t="shared" si="171"/>
        <v/>
      </c>
      <c r="N2220" s="48"/>
      <c r="O2220" s="28" t="str">
        <f t="shared" si="172"/>
        <v/>
      </c>
      <c r="P2220" s="26" t="str">
        <f t="shared" si="173"/>
        <v/>
      </c>
      <c r="Q2220" s="26" t="str">
        <f t="shared" si="174"/>
        <v/>
      </c>
    </row>
    <row r="2221" spans="5:17">
      <c r="E2221" s="17">
        <v>2215</v>
      </c>
      <c r="F2221" s="17"/>
      <c r="G2221" s="40"/>
      <c r="H2221" s="43"/>
      <c r="I2221" s="20"/>
      <c r="J2221" s="17" t="s">
        <v>11</v>
      </c>
      <c r="K2221" s="23">
        <f t="shared" ca="1" si="175"/>
        <v>3.0060509650194684</v>
      </c>
      <c r="L2221" s="23"/>
      <c r="M2221" s="26" t="str">
        <f t="shared" si="171"/>
        <v/>
      </c>
      <c r="N2221" s="48"/>
      <c r="O2221" s="28" t="str">
        <f t="shared" si="172"/>
        <v/>
      </c>
      <c r="P2221" s="26" t="str">
        <f t="shared" si="173"/>
        <v/>
      </c>
      <c r="Q2221" s="26" t="str">
        <f t="shared" si="174"/>
        <v/>
      </c>
    </row>
    <row r="2222" spans="5:17">
      <c r="E2222" s="17">
        <v>2216</v>
      </c>
      <c r="F2222" s="17"/>
      <c r="G2222" s="40"/>
      <c r="H2222" s="43"/>
      <c r="I2222" s="20"/>
      <c r="J2222" s="17" t="s">
        <v>11</v>
      </c>
      <c r="K2222" s="23">
        <f t="shared" ca="1" si="175"/>
        <v>3.7887030400790698</v>
      </c>
      <c r="L2222" s="23"/>
      <c r="M2222" s="26" t="str">
        <f t="shared" si="171"/>
        <v/>
      </c>
      <c r="N2222" s="48"/>
      <c r="O2222" s="28" t="str">
        <f t="shared" si="172"/>
        <v/>
      </c>
      <c r="P2222" s="26" t="str">
        <f t="shared" si="173"/>
        <v/>
      </c>
      <c r="Q2222" s="26" t="str">
        <f t="shared" si="174"/>
        <v/>
      </c>
    </row>
    <row r="2223" spans="5:17">
      <c r="E2223" s="17">
        <v>2217</v>
      </c>
      <c r="F2223" s="17"/>
      <c r="G2223" s="40"/>
      <c r="H2223" s="43"/>
      <c r="I2223" s="20"/>
      <c r="J2223" s="17" t="s">
        <v>11</v>
      </c>
      <c r="K2223" s="23">
        <f t="shared" ca="1" si="175"/>
        <v>3.9884332200253594</v>
      </c>
      <c r="L2223" s="23"/>
      <c r="M2223" s="26" t="str">
        <f t="shared" si="171"/>
        <v/>
      </c>
      <c r="N2223" s="48"/>
      <c r="O2223" s="28" t="str">
        <f t="shared" si="172"/>
        <v/>
      </c>
      <c r="P2223" s="26" t="str">
        <f t="shared" si="173"/>
        <v/>
      </c>
      <c r="Q2223" s="26" t="str">
        <f t="shared" si="174"/>
        <v/>
      </c>
    </row>
    <row r="2224" spans="5:17">
      <c r="E2224" s="17">
        <v>2218</v>
      </c>
      <c r="F2224" s="17"/>
      <c r="G2224" s="40"/>
      <c r="H2224" s="43"/>
      <c r="I2224" s="20"/>
      <c r="J2224" s="17" t="s">
        <v>11</v>
      </c>
      <c r="K2224" s="23">
        <f t="shared" ca="1" si="175"/>
        <v>3.3191432870555646</v>
      </c>
      <c r="L2224" s="23"/>
      <c r="M2224" s="26" t="str">
        <f t="shared" si="171"/>
        <v/>
      </c>
      <c r="N2224" s="48"/>
      <c r="O2224" s="28" t="str">
        <f t="shared" si="172"/>
        <v/>
      </c>
      <c r="P2224" s="26" t="str">
        <f t="shared" si="173"/>
        <v/>
      </c>
      <c r="Q2224" s="26" t="str">
        <f t="shared" si="174"/>
        <v/>
      </c>
    </row>
    <row r="2225" spans="5:17">
      <c r="E2225" s="17">
        <v>2219</v>
      </c>
      <c r="F2225" s="17"/>
      <c r="G2225" s="40"/>
      <c r="H2225" s="43"/>
      <c r="I2225" s="20"/>
      <c r="J2225" s="17" t="s">
        <v>11</v>
      </c>
      <c r="K2225" s="23">
        <f t="shared" ca="1" si="175"/>
        <v>3.8394591600758878</v>
      </c>
      <c r="L2225" s="23"/>
      <c r="M2225" s="26" t="str">
        <f t="shared" si="171"/>
        <v/>
      </c>
      <c r="N2225" s="48"/>
      <c r="O2225" s="28" t="str">
        <f t="shared" si="172"/>
        <v/>
      </c>
      <c r="P2225" s="26" t="str">
        <f t="shared" si="173"/>
        <v/>
      </c>
      <c r="Q2225" s="26" t="str">
        <f t="shared" si="174"/>
        <v/>
      </c>
    </row>
    <row r="2226" spans="5:17">
      <c r="E2226" s="17">
        <v>2220</v>
      </c>
      <c r="F2226" s="17"/>
      <c r="G2226" s="40"/>
      <c r="H2226" s="43"/>
      <c r="I2226" s="20"/>
      <c r="J2226" s="17" t="s">
        <v>11</v>
      </c>
      <c r="K2226" s="23">
        <f t="shared" ca="1" si="175"/>
        <v>3.1414890688375663</v>
      </c>
      <c r="L2226" s="23"/>
      <c r="M2226" s="26" t="str">
        <f t="shared" si="171"/>
        <v/>
      </c>
      <c r="N2226" s="48"/>
      <c r="O2226" s="28" t="str">
        <f t="shared" si="172"/>
        <v/>
      </c>
      <c r="P2226" s="26" t="str">
        <f t="shared" si="173"/>
        <v/>
      </c>
      <c r="Q2226" s="26" t="str">
        <f t="shared" si="174"/>
        <v/>
      </c>
    </row>
    <row r="2227" spans="5:17">
      <c r="E2227" s="17">
        <v>2221</v>
      </c>
      <c r="F2227" s="17"/>
      <c r="G2227" s="40"/>
      <c r="H2227" s="43"/>
      <c r="I2227" s="20"/>
      <c r="J2227" s="17" t="s">
        <v>11</v>
      </c>
      <c r="K2227" s="23">
        <f t="shared" ca="1" si="175"/>
        <v>3.8591080740638812</v>
      </c>
      <c r="L2227" s="23"/>
      <c r="M2227" s="26" t="str">
        <f t="shared" si="171"/>
        <v/>
      </c>
      <c r="N2227" s="48"/>
      <c r="O2227" s="28" t="str">
        <f t="shared" si="172"/>
        <v/>
      </c>
      <c r="P2227" s="26" t="str">
        <f t="shared" si="173"/>
        <v/>
      </c>
      <c r="Q2227" s="26" t="str">
        <f t="shared" si="174"/>
        <v/>
      </c>
    </row>
    <row r="2228" spans="5:17">
      <c r="E2228" s="17">
        <v>2222</v>
      </c>
      <c r="F2228" s="17"/>
      <c r="G2228" s="40"/>
      <c r="H2228" s="43"/>
      <c r="I2228" s="20"/>
      <c r="J2228" s="17" t="s">
        <v>11</v>
      </c>
      <c r="K2228" s="23">
        <f t="shared" ca="1" si="175"/>
        <v>3.8933518523221187</v>
      </c>
      <c r="L2228" s="23"/>
      <c r="M2228" s="26" t="str">
        <f t="shared" si="171"/>
        <v/>
      </c>
      <c r="N2228" s="48"/>
      <c r="O2228" s="28" t="str">
        <f t="shared" si="172"/>
        <v/>
      </c>
      <c r="P2228" s="26" t="str">
        <f t="shared" si="173"/>
        <v/>
      </c>
      <c r="Q2228" s="26" t="str">
        <f t="shared" si="174"/>
        <v/>
      </c>
    </row>
    <row r="2229" spans="5:17">
      <c r="E2229" s="17">
        <v>2223</v>
      </c>
      <c r="F2229" s="17"/>
      <c r="G2229" s="40"/>
      <c r="H2229" s="43"/>
      <c r="I2229" s="20"/>
      <c r="J2229" s="17" t="s">
        <v>11</v>
      </c>
      <c r="K2229" s="23">
        <f t="shared" ca="1" si="175"/>
        <v>4.2519854119116678</v>
      </c>
      <c r="L2229" s="23"/>
      <c r="M2229" s="26" t="str">
        <f t="shared" si="171"/>
        <v/>
      </c>
      <c r="N2229" s="48"/>
      <c r="O2229" s="28" t="str">
        <f t="shared" si="172"/>
        <v/>
      </c>
      <c r="P2229" s="26" t="str">
        <f t="shared" si="173"/>
        <v/>
      </c>
      <c r="Q2229" s="26" t="str">
        <f t="shared" si="174"/>
        <v/>
      </c>
    </row>
    <row r="2230" spans="5:17">
      <c r="E2230" s="17">
        <v>2224</v>
      </c>
      <c r="F2230" s="17"/>
      <c r="G2230" s="40"/>
      <c r="H2230" s="43"/>
      <c r="I2230" s="20"/>
      <c r="J2230" s="17" t="s">
        <v>11</v>
      </c>
      <c r="K2230" s="23">
        <f t="shared" ca="1" si="175"/>
        <v>3.3499649812387133</v>
      </c>
      <c r="L2230" s="23"/>
      <c r="M2230" s="26" t="str">
        <f t="shared" ref="M2230:M2293" si="176">IF(N2229="","",IF(OR(N2229="REPORTÉ",N2229="ANNULÉ"),M2229,IF(N2229="GAGNÉ",M2227,M2228+M2229)))</f>
        <v/>
      </c>
      <c r="N2230" s="48"/>
      <c r="O2230" s="28" t="str">
        <f t="shared" si="172"/>
        <v/>
      </c>
      <c r="P2230" s="26" t="str">
        <f t="shared" si="173"/>
        <v/>
      </c>
      <c r="Q2230" s="26" t="str">
        <f t="shared" si="174"/>
        <v/>
      </c>
    </row>
    <row r="2231" spans="5:17">
      <c r="E2231" s="17">
        <v>2225</v>
      </c>
      <c r="F2231" s="17"/>
      <c r="G2231" s="40"/>
      <c r="H2231" s="43"/>
      <c r="I2231" s="20"/>
      <c r="J2231" s="17" t="s">
        <v>11</v>
      </c>
      <c r="K2231" s="23">
        <f t="shared" ca="1" si="175"/>
        <v>3.5744810083103533</v>
      </c>
      <c r="L2231" s="23"/>
      <c r="M2231" s="26" t="str">
        <f t="shared" si="176"/>
        <v/>
      </c>
      <c r="N2231" s="48"/>
      <c r="O2231" s="28" t="str">
        <f t="shared" si="172"/>
        <v/>
      </c>
      <c r="P2231" s="26" t="str">
        <f t="shared" si="173"/>
        <v/>
      </c>
      <c r="Q2231" s="26" t="str">
        <f t="shared" si="174"/>
        <v/>
      </c>
    </row>
    <row r="2232" spans="5:17">
      <c r="E2232" s="17">
        <v>2226</v>
      </c>
      <c r="F2232" s="17"/>
      <c r="G2232" s="40"/>
      <c r="H2232" s="43"/>
      <c r="I2232" s="20"/>
      <c r="J2232" s="17" t="s">
        <v>11</v>
      </c>
      <c r="K2232" s="23">
        <f t="shared" ca="1" si="175"/>
        <v>3.1392555134172855</v>
      </c>
      <c r="L2232" s="23"/>
      <c r="M2232" s="26" t="str">
        <f t="shared" si="176"/>
        <v/>
      </c>
      <c r="N2232" s="48"/>
      <c r="O2232" s="28" t="str">
        <f t="shared" si="172"/>
        <v/>
      </c>
      <c r="P2232" s="26" t="str">
        <f t="shared" si="173"/>
        <v/>
      </c>
      <c r="Q2232" s="26" t="str">
        <f t="shared" si="174"/>
        <v/>
      </c>
    </row>
    <row r="2233" spans="5:17">
      <c r="E2233" s="17">
        <v>2227</v>
      </c>
      <c r="F2233" s="17"/>
      <c r="G2233" s="40"/>
      <c r="H2233" s="43"/>
      <c r="I2233" s="20"/>
      <c r="J2233" s="17" t="s">
        <v>11</v>
      </c>
      <c r="K2233" s="23">
        <f t="shared" ca="1" si="175"/>
        <v>2.9178531158141028</v>
      </c>
      <c r="L2233" s="23"/>
      <c r="M2233" s="26" t="str">
        <f t="shared" si="176"/>
        <v/>
      </c>
      <c r="N2233" s="48"/>
      <c r="O2233" s="28" t="str">
        <f t="shared" si="172"/>
        <v/>
      </c>
      <c r="P2233" s="26" t="str">
        <f t="shared" si="173"/>
        <v/>
      </c>
      <c r="Q2233" s="26" t="str">
        <f t="shared" si="174"/>
        <v/>
      </c>
    </row>
    <row r="2234" spans="5:17">
      <c r="E2234" s="17">
        <v>2228</v>
      </c>
      <c r="F2234" s="17"/>
      <c r="G2234" s="40"/>
      <c r="H2234" s="43"/>
      <c r="I2234" s="20"/>
      <c r="J2234" s="17" t="s">
        <v>11</v>
      </c>
      <c r="K2234" s="23">
        <f t="shared" ca="1" si="175"/>
        <v>3.2978615754445273</v>
      </c>
      <c r="L2234" s="23"/>
      <c r="M2234" s="26" t="str">
        <f t="shared" si="176"/>
        <v/>
      </c>
      <c r="N2234" s="48"/>
      <c r="O2234" s="28" t="str">
        <f t="shared" si="172"/>
        <v/>
      </c>
      <c r="P2234" s="26" t="str">
        <f t="shared" si="173"/>
        <v/>
      </c>
      <c r="Q2234" s="26" t="str">
        <f t="shared" si="174"/>
        <v/>
      </c>
    </row>
    <row r="2235" spans="5:17">
      <c r="E2235" s="17">
        <v>2229</v>
      </c>
      <c r="F2235" s="17"/>
      <c r="G2235" s="40"/>
      <c r="H2235" s="43"/>
      <c r="I2235" s="20"/>
      <c r="J2235" s="17" t="s">
        <v>11</v>
      </c>
      <c r="K2235" s="23">
        <f t="shared" ca="1" si="175"/>
        <v>2.9249584617427624</v>
      </c>
      <c r="L2235" s="23"/>
      <c r="M2235" s="26" t="str">
        <f t="shared" si="176"/>
        <v/>
      </c>
      <c r="N2235" s="48"/>
      <c r="O2235" s="28" t="str">
        <f t="shared" si="172"/>
        <v/>
      </c>
      <c r="P2235" s="26" t="str">
        <f t="shared" si="173"/>
        <v/>
      </c>
      <c r="Q2235" s="26" t="str">
        <f t="shared" si="174"/>
        <v/>
      </c>
    </row>
    <row r="2236" spans="5:17">
      <c r="E2236" s="17">
        <v>2230</v>
      </c>
      <c r="F2236" s="17"/>
      <c r="G2236" s="40"/>
      <c r="H2236" s="43"/>
      <c r="I2236" s="20"/>
      <c r="J2236" s="17" t="s">
        <v>11</v>
      </c>
      <c r="K2236" s="23">
        <f t="shared" ca="1" si="175"/>
        <v>3.5685409094264866</v>
      </c>
      <c r="L2236" s="23"/>
      <c r="M2236" s="26" t="str">
        <f t="shared" si="176"/>
        <v/>
      </c>
      <c r="N2236" s="48"/>
      <c r="O2236" s="28" t="str">
        <f t="shared" si="172"/>
        <v/>
      </c>
      <c r="P2236" s="26" t="str">
        <f t="shared" si="173"/>
        <v/>
      </c>
      <c r="Q2236" s="26" t="str">
        <f t="shared" si="174"/>
        <v/>
      </c>
    </row>
    <row r="2237" spans="5:17">
      <c r="E2237" s="17">
        <v>2231</v>
      </c>
      <c r="F2237" s="17"/>
      <c r="G2237" s="40"/>
      <c r="H2237" s="43"/>
      <c r="I2237" s="20"/>
      <c r="J2237" s="17" t="s">
        <v>11</v>
      </c>
      <c r="K2237" s="23">
        <f t="shared" ca="1" si="175"/>
        <v>3.8357771774954212</v>
      </c>
      <c r="L2237" s="23"/>
      <c r="M2237" s="26" t="str">
        <f t="shared" si="176"/>
        <v/>
      </c>
      <c r="N2237" s="48"/>
      <c r="O2237" s="28" t="str">
        <f t="shared" si="172"/>
        <v/>
      </c>
      <c r="P2237" s="26" t="str">
        <f t="shared" si="173"/>
        <v/>
      </c>
      <c r="Q2237" s="26" t="str">
        <f t="shared" si="174"/>
        <v/>
      </c>
    </row>
    <row r="2238" spans="5:17">
      <c r="E2238" s="17">
        <v>2232</v>
      </c>
      <c r="F2238" s="17"/>
      <c r="G2238" s="40"/>
      <c r="H2238" s="43"/>
      <c r="I2238" s="20"/>
      <c r="J2238" s="17" t="s">
        <v>11</v>
      </c>
      <c r="K2238" s="23">
        <f t="shared" ca="1" si="175"/>
        <v>4.5559466975416019</v>
      </c>
      <c r="L2238" s="23"/>
      <c r="M2238" s="26" t="str">
        <f t="shared" si="176"/>
        <v/>
      </c>
      <c r="N2238" s="48"/>
      <c r="O2238" s="28" t="str">
        <f t="shared" si="172"/>
        <v/>
      </c>
      <c r="P2238" s="26" t="str">
        <f t="shared" si="173"/>
        <v/>
      </c>
      <c r="Q2238" s="26" t="str">
        <f t="shared" si="174"/>
        <v/>
      </c>
    </row>
    <row r="2239" spans="5:17">
      <c r="E2239" s="17">
        <v>2233</v>
      </c>
      <c r="F2239" s="17"/>
      <c r="G2239" s="40"/>
      <c r="H2239" s="43"/>
      <c r="I2239" s="20"/>
      <c r="J2239" s="17" t="s">
        <v>11</v>
      </c>
      <c r="K2239" s="23">
        <f t="shared" ca="1" si="175"/>
        <v>3.5599169044189583</v>
      </c>
      <c r="L2239" s="23"/>
      <c r="M2239" s="26" t="str">
        <f t="shared" si="176"/>
        <v/>
      </c>
      <c r="N2239" s="48"/>
      <c r="O2239" s="28" t="str">
        <f t="shared" si="172"/>
        <v/>
      </c>
      <c r="P2239" s="26" t="str">
        <f t="shared" si="173"/>
        <v/>
      </c>
      <c r="Q2239" s="26" t="str">
        <f t="shared" si="174"/>
        <v/>
      </c>
    </row>
    <row r="2240" spans="5:17">
      <c r="E2240" s="17">
        <v>2234</v>
      </c>
      <c r="F2240" s="17"/>
      <c r="G2240" s="40"/>
      <c r="H2240" s="43"/>
      <c r="I2240" s="20"/>
      <c r="J2240" s="17" t="s">
        <v>11</v>
      </c>
      <c r="K2240" s="23">
        <f t="shared" ca="1" si="175"/>
        <v>3.7455933984805387</v>
      </c>
      <c r="L2240" s="23"/>
      <c r="M2240" s="26" t="str">
        <f t="shared" si="176"/>
        <v/>
      </c>
      <c r="N2240" s="48"/>
      <c r="O2240" s="28" t="str">
        <f t="shared" si="172"/>
        <v/>
      </c>
      <c r="P2240" s="26" t="str">
        <f t="shared" si="173"/>
        <v/>
      </c>
      <c r="Q2240" s="26" t="str">
        <f t="shared" si="174"/>
        <v/>
      </c>
    </row>
    <row r="2241" spans="5:17">
      <c r="E2241" s="17">
        <v>2235</v>
      </c>
      <c r="F2241" s="17"/>
      <c r="G2241" s="40"/>
      <c r="H2241" s="43"/>
      <c r="I2241" s="20"/>
      <c r="J2241" s="17" t="s">
        <v>11</v>
      </c>
      <c r="K2241" s="23">
        <f t="shared" ca="1" si="175"/>
        <v>4.463238661211026</v>
      </c>
      <c r="L2241" s="23"/>
      <c r="M2241" s="26" t="str">
        <f t="shared" si="176"/>
        <v/>
      </c>
      <c r="N2241" s="48"/>
      <c r="O2241" s="28" t="str">
        <f t="shared" si="172"/>
        <v/>
      </c>
      <c r="P2241" s="26" t="str">
        <f t="shared" si="173"/>
        <v/>
      </c>
      <c r="Q2241" s="26" t="str">
        <f t="shared" si="174"/>
        <v/>
      </c>
    </row>
    <row r="2242" spans="5:17">
      <c r="E2242" s="17">
        <v>2236</v>
      </c>
      <c r="F2242" s="17"/>
      <c r="G2242" s="40"/>
      <c r="H2242" s="43"/>
      <c r="I2242" s="20"/>
      <c r="J2242" s="17" t="s">
        <v>11</v>
      </c>
      <c r="K2242" s="23">
        <f t="shared" ca="1" si="175"/>
        <v>4.1999261741698</v>
      </c>
      <c r="L2242" s="23"/>
      <c r="M2242" s="26" t="str">
        <f t="shared" si="176"/>
        <v/>
      </c>
      <c r="N2242" s="48"/>
      <c r="O2242" s="28" t="str">
        <f t="shared" si="172"/>
        <v/>
      </c>
      <c r="P2242" s="26" t="str">
        <f t="shared" si="173"/>
        <v/>
      </c>
      <c r="Q2242" s="26" t="str">
        <f t="shared" si="174"/>
        <v/>
      </c>
    </row>
    <row r="2243" spans="5:17">
      <c r="E2243" s="17">
        <v>2237</v>
      </c>
      <c r="F2243" s="17"/>
      <c r="G2243" s="40"/>
      <c r="H2243" s="43"/>
      <c r="I2243" s="20"/>
      <c r="J2243" s="17" t="s">
        <v>11</v>
      </c>
      <c r="K2243" s="23">
        <f t="shared" ca="1" si="175"/>
        <v>4.0049123235734276</v>
      </c>
      <c r="L2243" s="23"/>
      <c r="M2243" s="26" t="str">
        <f t="shared" si="176"/>
        <v/>
      </c>
      <c r="N2243" s="48"/>
      <c r="O2243" s="28" t="str">
        <f t="shared" si="172"/>
        <v/>
      </c>
      <c r="P2243" s="26" t="str">
        <f t="shared" si="173"/>
        <v/>
      </c>
      <c r="Q2243" s="26" t="str">
        <f t="shared" si="174"/>
        <v/>
      </c>
    </row>
    <row r="2244" spans="5:17">
      <c r="E2244" s="17">
        <v>2238</v>
      </c>
      <c r="F2244" s="17"/>
      <c r="G2244" s="40"/>
      <c r="H2244" s="43"/>
      <c r="I2244" s="20"/>
      <c r="J2244" s="17" t="s">
        <v>11</v>
      </c>
      <c r="K2244" s="23">
        <f t="shared" ca="1" si="175"/>
        <v>4.1332689756053185</v>
      </c>
      <c r="L2244" s="23"/>
      <c r="M2244" s="26" t="str">
        <f t="shared" si="176"/>
        <v/>
      </c>
      <c r="N2244" s="48"/>
      <c r="O2244" s="28" t="str">
        <f t="shared" si="172"/>
        <v/>
      </c>
      <c r="P2244" s="26" t="str">
        <f t="shared" si="173"/>
        <v/>
      </c>
      <c r="Q2244" s="26" t="str">
        <f t="shared" si="174"/>
        <v/>
      </c>
    </row>
    <row r="2245" spans="5:17">
      <c r="E2245" s="17">
        <v>2239</v>
      </c>
      <c r="F2245" s="17"/>
      <c r="G2245" s="40"/>
      <c r="H2245" s="43"/>
      <c r="I2245" s="20"/>
      <c r="J2245" s="17" t="s">
        <v>11</v>
      </c>
      <c r="K2245" s="23">
        <f t="shared" ca="1" si="175"/>
        <v>3.4120417098725837</v>
      </c>
      <c r="L2245" s="23"/>
      <c r="M2245" s="26" t="str">
        <f t="shared" si="176"/>
        <v/>
      </c>
      <c r="N2245" s="48"/>
      <c r="O2245" s="28" t="str">
        <f t="shared" si="172"/>
        <v/>
      </c>
      <c r="P2245" s="26" t="str">
        <f t="shared" si="173"/>
        <v/>
      </c>
      <c r="Q2245" s="26" t="str">
        <f t="shared" si="174"/>
        <v/>
      </c>
    </row>
    <row r="2246" spans="5:17">
      <c r="E2246" s="17">
        <v>2240</v>
      </c>
      <c r="F2246" s="17"/>
      <c r="G2246" s="40"/>
      <c r="H2246" s="43"/>
      <c r="I2246" s="20"/>
      <c r="J2246" s="17" t="s">
        <v>11</v>
      </c>
      <c r="K2246" s="23">
        <f t="shared" ca="1" si="175"/>
        <v>3.7655996407221748</v>
      </c>
      <c r="L2246" s="23"/>
      <c r="M2246" s="26" t="str">
        <f t="shared" si="176"/>
        <v/>
      </c>
      <c r="N2246" s="48"/>
      <c r="O2246" s="28" t="str">
        <f t="shared" si="172"/>
        <v/>
      </c>
      <c r="P2246" s="26" t="str">
        <f t="shared" si="173"/>
        <v/>
      </c>
      <c r="Q2246" s="26" t="str">
        <f t="shared" si="174"/>
        <v/>
      </c>
    </row>
    <row r="2247" spans="5:17">
      <c r="E2247" s="17">
        <v>2241</v>
      </c>
      <c r="F2247" s="17"/>
      <c r="G2247" s="40"/>
      <c r="H2247" s="43"/>
      <c r="I2247" s="20"/>
      <c r="J2247" s="17" t="s">
        <v>11</v>
      </c>
      <c r="K2247" s="23">
        <f t="shared" ca="1" si="175"/>
        <v>4.4238285421866168</v>
      </c>
      <c r="L2247" s="23"/>
      <c r="M2247" s="26" t="str">
        <f t="shared" si="176"/>
        <v/>
      </c>
      <c r="N2247" s="48"/>
      <c r="O2247" s="28" t="str">
        <f t="shared" si="172"/>
        <v/>
      </c>
      <c r="P2247" s="26" t="str">
        <f t="shared" si="173"/>
        <v/>
      </c>
      <c r="Q2247" s="26" t="str">
        <f t="shared" si="174"/>
        <v/>
      </c>
    </row>
    <row r="2248" spans="5:17">
      <c r="E2248" s="17">
        <v>2242</v>
      </c>
      <c r="F2248" s="17"/>
      <c r="G2248" s="40"/>
      <c r="H2248" s="43"/>
      <c r="I2248" s="20"/>
      <c r="J2248" s="17" t="s">
        <v>11</v>
      </c>
      <c r="K2248" s="23">
        <f t="shared" ca="1" si="175"/>
        <v>3.2582688540727398</v>
      </c>
      <c r="L2248" s="23"/>
      <c r="M2248" s="26" t="str">
        <f t="shared" si="176"/>
        <v/>
      </c>
      <c r="N2248" s="48"/>
      <c r="O2248" s="28" t="str">
        <f t="shared" si="172"/>
        <v/>
      </c>
      <c r="P2248" s="26" t="str">
        <f t="shared" si="173"/>
        <v/>
      </c>
      <c r="Q2248" s="26" t="str">
        <f t="shared" si="174"/>
        <v/>
      </c>
    </row>
    <row r="2249" spans="5:17">
      <c r="E2249" s="17">
        <v>2243</v>
      </c>
      <c r="F2249" s="17"/>
      <c r="G2249" s="40"/>
      <c r="H2249" s="43"/>
      <c r="I2249" s="20"/>
      <c r="J2249" s="17" t="s">
        <v>11</v>
      </c>
      <c r="K2249" s="23">
        <f t="shared" ca="1" si="175"/>
        <v>4.2040500239621048</v>
      </c>
      <c r="L2249" s="23"/>
      <c r="M2249" s="26" t="str">
        <f t="shared" si="176"/>
        <v/>
      </c>
      <c r="N2249" s="48"/>
      <c r="O2249" s="28" t="str">
        <f t="shared" ref="O2249:O2312" si="177">IF(N2249="GAGNÉ",K2249*M2249,IF(N2249="PERDU","0,00 €",""))</f>
        <v/>
      </c>
      <c r="P2249" s="26" t="str">
        <f t="shared" ref="P2249:P2312" si="178">IF(N2249="GAGNÉ",O2249-M2249,IF(N2249="PERDU",-M2249,""))</f>
        <v/>
      </c>
      <c r="Q2249" s="26" t="str">
        <f t="shared" ref="Q2249:Q2312" si="179">IF(N2249="GAGNÉ",O2249-M2249+Q2248,IF(N2249="PERDU",Q2248-M2249,""))</f>
        <v/>
      </c>
    </row>
    <row r="2250" spans="5:17">
      <c r="E2250" s="17">
        <v>2244</v>
      </c>
      <c r="F2250" s="17"/>
      <c r="G2250" s="40"/>
      <c r="H2250" s="43"/>
      <c r="I2250" s="20"/>
      <c r="J2250" s="17" t="s">
        <v>11</v>
      </c>
      <c r="K2250" s="23">
        <f t="shared" ca="1" si="175"/>
        <v>3.3740036172338734</v>
      </c>
      <c r="L2250" s="23"/>
      <c r="M2250" s="26" t="str">
        <f t="shared" si="176"/>
        <v/>
      </c>
      <c r="N2250" s="48"/>
      <c r="O2250" s="28" t="str">
        <f t="shared" si="177"/>
        <v/>
      </c>
      <c r="P2250" s="26" t="str">
        <f t="shared" si="178"/>
        <v/>
      </c>
      <c r="Q2250" s="26" t="str">
        <f t="shared" si="179"/>
        <v/>
      </c>
    </row>
    <row r="2251" spans="5:17">
      <c r="E2251" s="17">
        <v>2245</v>
      </c>
      <c r="F2251" s="17"/>
      <c r="G2251" s="40"/>
      <c r="H2251" s="43"/>
      <c r="I2251" s="20"/>
      <c r="J2251" s="17" t="s">
        <v>11</v>
      </c>
      <c r="K2251" s="23">
        <f t="shared" ca="1" si="175"/>
        <v>4.2225235421318121</v>
      </c>
      <c r="L2251" s="23"/>
      <c r="M2251" s="26" t="str">
        <f t="shared" si="176"/>
        <v/>
      </c>
      <c r="N2251" s="48"/>
      <c r="O2251" s="28" t="str">
        <f t="shared" si="177"/>
        <v/>
      </c>
      <c r="P2251" s="26" t="str">
        <f t="shared" si="178"/>
        <v/>
      </c>
      <c r="Q2251" s="26" t="str">
        <f t="shared" si="179"/>
        <v/>
      </c>
    </row>
    <row r="2252" spans="5:17">
      <c r="E2252" s="17">
        <v>2246</v>
      </c>
      <c r="F2252" s="17"/>
      <c r="G2252" s="40"/>
      <c r="H2252" s="43"/>
      <c r="I2252" s="20"/>
      <c r="J2252" s="17" t="s">
        <v>11</v>
      </c>
      <c r="K2252" s="23">
        <f t="shared" ca="1" si="175"/>
        <v>3.1098873707467347</v>
      </c>
      <c r="L2252" s="23"/>
      <c r="M2252" s="26" t="str">
        <f t="shared" si="176"/>
        <v/>
      </c>
      <c r="N2252" s="48"/>
      <c r="O2252" s="28" t="str">
        <f t="shared" si="177"/>
        <v/>
      </c>
      <c r="P2252" s="26" t="str">
        <f t="shared" si="178"/>
        <v/>
      </c>
      <c r="Q2252" s="26" t="str">
        <f t="shared" si="179"/>
        <v/>
      </c>
    </row>
    <row r="2253" spans="5:17">
      <c r="E2253" s="17">
        <v>2247</v>
      </c>
      <c r="F2253" s="17"/>
      <c r="G2253" s="40"/>
      <c r="H2253" s="43"/>
      <c r="I2253" s="20"/>
      <c r="J2253" s="17" t="s">
        <v>11</v>
      </c>
      <c r="K2253" s="23">
        <f t="shared" ca="1" si="175"/>
        <v>3.5454908364646149</v>
      </c>
      <c r="L2253" s="23"/>
      <c r="M2253" s="26" t="str">
        <f t="shared" si="176"/>
        <v/>
      </c>
      <c r="N2253" s="48"/>
      <c r="O2253" s="28" t="str">
        <f t="shared" si="177"/>
        <v/>
      </c>
      <c r="P2253" s="26" t="str">
        <f t="shared" si="178"/>
        <v/>
      </c>
      <c r="Q2253" s="26" t="str">
        <f t="shared" si="179"/>
        <v/>
      </c>
    </row>
    <row r="2254" spans="5:17">
      <c r="E2254" s="17">
        <v>2248</v>
      </c>
      <c r="F2254" s="17"/>
      <c r="G2254" s="40"/>
      <c r="H2254" s="43"/>
      <c r="I2254" s="20"/>
      <c r="J2254" s="17" t="s">
        <v>11</v>
      </c>
      <c r="K2254" s="23">
        <f t="shared" ca="1" si="175"/>
        <v>3.1461293007350548</v>
      </c>
      <c r="L2254" s="23"/>
      <c r="M2254" s="26" t="str">
        <f t="shared" si="176"/>
        <v/>
      </c>
      <c r="N2254" s="48"/>
      <c r="O2254" s="28" t="str">
        <f t="shared" si="177"/>
        <v/>
      </c>
      <c r="P2254" s="26" t="str">
        <f t="shared" si="178"/>
        <v/>
      </c>
      <c r="Q2254" s="26" t="str">
        <f t="shared" si="179"/>
        <v/>
      </c>
    </row>
    <row r="2255" spans="5:17">
      <c r="E2255" s="17">
        <v>2249</v>
      </c>
      <c r="F2255" s="17"/>
      <c r="G2255" s="40"/>
      <c r="H2255" s="43"/>
      <c r="I2255" s="20"/>
      <c r="J2255" s="17" t="s">
        <v>11</v>
      </c>
      <c r="K2255" s="23">
        <f t="shared" ca="1" si="175"/>
        <v>3.6146875120630466</v>
      </c>
      <c r="L2255" s="23"/>
      <c r="M2255" s="26" t="str">
        <f t="shared" si="176"/>
        <v/>
      </c>
      <c r="N2255" s="48"/>
      <c r="O2255" s="28" t="str">
        <f t="shared" si="177"/>
        <v/>
      </c>
      <c r="P2255" s="26" t="str">
        <f t="shared" si="178"/>
        <v/>
      </c>
      <c r="Q2255" s="26" t="str">
        <f t="shared" si="179"/>
        <v/>
      </c>
    </row>
    <row r="2256" spans="5:17">
      <c r="E2256" s="17">
        <v>2250</v>
      </c>
      <c r="F2256" s="17"/>
      <c r="G2256" s="40"/>
      <c r="H2256" s="43"/>
      <c r="I2256" s="20"/>
      <c r="J2256" s="17" t="s">
        <v>11</v>
      </c>
      <c r="K2256" s="23">
        <f t="shared" ca="1" si="175"/>
        <v>4.3221355228689191</v>
      </c>
      <c r="L2256" s="23"/>
      <c r="M2256" s="26" t="str">
        <f t="shared" si="176"/>
        <v/>
      </c>
      <c r="N2256" s="48"/>
      <c r="O2256" s="28" t="str">
        <f t="shared" si="177"/>
        <v/>
      </c>
      <c r="P2256" s="26" t="str">
        <f t="shared" si="178"/>
        <v/>
      </c>
      <c r="Q2256" s="26" t="str">
        <f t="shared" si="179"/>
        <v/>
      </c>
    </row>
    <row r="2257" spans="5:17">
      <c r="E2257" s="17">
        <v>2251</v>
      </c>
      <c r="F2257" s="17"/>
      <c r="G2257" s="40"/>
      <c r="H2257" s="43"/>
      <c r="I2257" s="20"/>
      <c r="J2257" s="17" t="s">
        <v>11</v>
      </c>
      <c r="K2257" s="23">
        <f t="shared" ca="1" si="175"/>
        <v>3.0382169591636075</v>
      </c>
      <c r="L2257" s="23"/>
      <c r="M2257" s="26" t="str">
        <f t="shared" si="176"/>
        <v/>
      </c>
      <c r="N2257" s="48"/>
      <c r="O2257" s="28" t="str">
        <f t="shared" si="177"/>
        <v/>
      </c>
      <c r="P2257" s="26" t="str">
        <f t="shared" si="178"/>
        <v/>
      </c>
      <c r="Q2257" s="26" t="str">
        <f t="shared" si="179"/>
        <v/>
      </c>
    </row>
    <row r="2258" spans="5:17">
      <c r="E2258" s="17">
        <v>2252</v>
      </c>
      <c r="F2258" s="17"/>
      <c r="G2258" s="40"/>
      <c r="H2258" s="43"/>
      <c r="I2258" s="20"/>
      <c r="J2258" s="17" t="s">
        <v>11</v>
      </c>
      <c r="K2258" s="23">
        <f t="shared" ca="1" si="175"/>
        <v>3.4940739171614936</v>
      </c>
      <c r="L2258" s="23"/>
      <c r="M2258" s="26" t="str">
        <f t="shared" si="176"/>
        <v/>
      </c>
      <c r="N2258" s="48"/>
      <c r="O2258" s="28" t="str">
        <f t="shared" si="177"/>
        <v/>
      </c>
      <c r="P2258" s="26" t="str">
        <f t="shared" si="178"/>
        <v/>
      </c>
      <c r="Q2258" s="26" t="str">
        <f t="shared" si="179"/>
        <v/>
      </c>
    </row>
    <row r="2259" spans="5:17">
      <c r="E2259" s="17">
        <v>2253</v>
      </c>
      <c r="F2259" s="17"/>
      <c r="G2259" s="40"/>
      <c r="H2259" s="43"/>
      <c r="I2259" s="20"/>
      <c r="J2259" s="17" t="s">
        <v>11</v>
      </c>
      <c r="K2259" s="23">
        <f t="shared" ca="1" si="175"/>
        <v>2.7889001382297107</v>
      </c>
      <c r="L2259" s="23"/>
      <c r="M2259" s="26" t="str">
        <f t="shared" si="176"/>
        <v/>
      </c>
      <c r="N2259" s="48"/>
      <c r="O2259" s="28" t="str">
        <f t="shared" si="177"/>
        <v/>
      </c>
      <c r="P2259" s="26" t="str">
        <f t="shared" si="178"/>
        <v/>
      </c>
      <c r="Q2259" s="26" t="str">
        <f t="shared" si="179"/>
        <v/>
      </c>
    </row>
    <row r="2260" spans="5:17">
      <c r="E2260" s="17">
        <v>2254</v>
      </c>
      <c r="F2260" s="17"/>
      <c r="G2260" s="40"/>
      <c r="H2260" s="43"/>
      <c r="I2260" s="20"/>
      <c r="J2260" s="17" t="s">
        <v>11</v>
      </c>
      <c r="K2260" s="23">
        <f t="shared" ca="1" si="175"/>
        <v>2.8301962563930765</v>
      </c>
      <c r="L2260" s="23"/>
      <c r="M2260" s="26" t="str">
        <f t="shared" si="176"/>
        <v/>
      </c>
      <c r="N2260" s="48"/>
      <c r="O2260" s="28" t="str">
        <f t="shared" si="177"/>
        <v/>
      </c>
      <c r="P2260" s="26" t="str">
        <f t="shared" si="178"/>
        <v/>
      </c>
      <c r="Q2260" s="26" t="str">
        <f t="shared" si="179"/>
        <v/>
      </c>
    </row>
    <row r="2261" spans="5:17">
      <c r="E2261" s="17">
        <v>2255</v>
      </c>
      <c r="F2261" s="17"/>
      <c r="G2261" s="40"/>
      <c r="H2261" s="43"/>
      <c r="I2261" s="20"/>
      <c r="J2261" s="17" t="s">
        <v>11</v>
      </c>
      <c r="K2261" s="23">
        <f t="shared" ca="1" si="175"/>
        <v>3.3808500085270881</v>
      </c>
      <c r="L2261" s="23"/>
      <c r="M2261" s="26" t="str">
        <f t="shared" si="176"/>
        <v/>
      </c>
      <c r="N2261" s="48"/>
      <c r="O2261" s="28" t="str">
        <f t="shared" si="177"/>
        <v/>
      </c>
      <c r="P2261" s="26" t="str">
        <f t="shared" si="178"/>
        <v/>
      </c>
      <c r="Q2261" s="26" t="str">
        <f t="shared" si="179"/>
        <v/>
      </c>
    </row>
    <row r="2262" spans="5:17">
      <c r="E2262" s="17">
        <v>2256</v>
      </c>
      <c r="F2262" s="17"/>
      <c r="G2262" s="40"/>
      <c r="H2262" s="43"/>
      <c r="I2262" s="20"/>
      <c r="J2262" s="17" t="s">
        <v>11</v>
      </c>
      <c r="K2262" s="23">
        <f t="shared" ca="1" si="175"/>
        <v>4.5635164689751369</v>
      </c>
      <c r="L2262" s="23"/>
      <c r="M2262" s="26" t="str">
        <f t="shared" si="176"/>
        <v/>
      </c>
      <c r="N2262" s="48"/>
      <c r="O2262" s="28" t="str">
        <f t="shared" si="177"/>
        <v/>
      </c>
      <c r="P2262" s="26" t="str">
        <f t="shared" si="178"/>
        <v/>
      </c>
      <c r="Q2262" s="26" t="str">
        <f t="shared" si="179"/>
        <v/>
      </c>
    </row>
    <row r="2263" spans="5:17">
      <c r="E2263" s="17">
        <v>2257</v>
      </c>
      <c r="F2263" s="17"/>
      <c r="G2263" s="40"/>
      <c r="H2263" s="43"/>
      <c r="I2263" s="20"/>
      <c r="J2263" s="17" t="s">
        <v>11</v>
      </c>
      <c r="K2263" s="23">
        <f t="shared" ca="1" si="175"/>
        <v>4.5455143939737228</v>
      </c>
      <c r="L2263" s="23"/>
      <c r="M2263" s="26" t="str">
        <f t="shared" si="176"/>
        <v/>
      </c>
      <c r="N2263" s="48"/>
      <c r="O2263" s="28" t="str">
        <f t="shared" si="177"/>
        <v/>
      </c>
      <c r="P2263" s="26" t="str">
        <f t="shared" si="178"/>
        <v/>
      </c>
      <c r="Q2263" s="26" t="str">
        <f t="shared" si="179"/>
        <v/>
      </c>
    </row>
    <row r="2264" spans="5:17">
      <c r="E2264" s="17">
        <v>2258</v>
      </c>
      <c r="F2264" s="17"/>
      <c r="G2264" s="40"/>
      <c r="H2264" s="43"/>
      <c r="I2264" s="20"/>
      <c r="J2264" s="17" t="s">
        <v>11</v>
      </c>
      <c r="K2264" s="23">
        <f t="shared" ca="1" si="175"/>
        <v>3.1487523328582419</v>
      </c>
      <c r="L2264" s="23"/>
      <c r="M2264" s="26" t="str">
        <f t="shared" si="176"/>
        <v/>
      </c>
      <c r="N2264" s="48"/>
      <c r="O2264" s="28" t="str">
        <f t="shared" si="177"/>
        <v/>
      </c>
      <c r="P2264" s="26" t="str">
        <f t="shared" si="178"/>
        <v/>
      </c>
      <c r="Q2264" s="26" t="str">
        <f t="shared" si="179"/>
        <v/>
      </c>
    </row>
    <row r="2265" spans="5:17">
      <c r="E2265" s="17">
        <v>2259</v>
      </c>
      <c r="F2265" s="17"/>
      <c r="G2265" s="40"/>
      <c r="H2265" s="43"/>
      <c r="I2265" s="20"/>
      <c r="J2265" s="17" t="s">
        <v>11</v>
      </c>
      <c r="K2265" s="23">
        <f t="shared" ca="1" si="175"/>
        <v>3.5798813659669495</v>
      </c>
      <c r="L2265" s="23"/>
      <c r="M2265" s="26" t="str">
        <f t="shared" si="176"/>
        <v/>
      </c>
      <c r="N2265" s="48"/>
      <c r="O2265" s="28" t="str">
        <f t="shared" si="177"/>
        <v/>
      </c>
      <c r="P2265" s="26" t="str">
        <f t="shared" si="178"/>
        <v/>
      </c>
      <c r="Q2265" s="26" t="str">
        <f t="shared" si="179"/>
        <v/>
      </c>
    </row>
    <row r="2266" spans="5:17">
      <c r="E2266" s="17">
        <v>2260</v>
      </c>
      <c r="F2266" s="17"/>
      <c r="G2266" s="40"/>
      <c r="H2266" s="43"/>
      <c r="I2266" s="20"/>
      <c r="J2266" s="17" t="s">
        <v>11</v>
      </c>
      <c r="K2266" s="23">
        <f t="shared" ca="1" si="175"/>
        <v>3.404610977608296</v>
      </c>
      <c r="L2266" s="23"/>
      <c r="M2266" s="26" t="str">
        <f t="shared" si="176"/>
        <v/>
      </c>
      <c r="N2266" s="48"/>
      <c r="O2266" s="28" t="str">
        <f t="shared" si="177"/>
        <v/>
      </c>
      <c r="P2266" s="26" t="str">
        <f t="shared" si="178"/>
        <v/>
      </c>
      <c r="Q2266" s="26" t="str">
        <f t="shared" si="179"/>
        <v/>
      </c>
    </row>
    <row r="2267" spans="5:17">
      <c r="E2267" s="17">
        <v>2261</v>
      </c>
      <c r="F2267" s="17"/>
      <c r="G2267" s="40"/>
      <c r="H2267" s="43"/>
      <c r="I2267" s="20"/>
      <c r="J2267" s="17" t="s">
        <v>11</v>
      </c>
      <c r="K2267" s="23">
        <f t="shared" ca="1" si="175"/>
        <v>3.3342668914414135</v>
      </c>
      <c r="L2267" s="23"/>
      <c r="M2267" s="26" t="str">
        <f t="shared" si="176"/>
        <v/>
      </c>
      <c r="N2267" s="48"/>
      <c r="O2267" s="28" t="str">
        <f t="shared" si="177"/>
        <v/>
      </c>
      <c r="P2267" s="26" t="str">
        <f t="shared" si="178"/>
        <v/>
      </c>
      <c r="Q2267" s="26" t="str">
        <f t="shared" si="179"/>
        <v/>
      </c>
    </row>
    <row r="2268" spans="5:17">
      <c r="E2268" s="17">
        <v>2262</v>
      </c>
      <c r="F2268" s="17"/>
      <c r="G2268" s="40"/>
      <c r="H2268" s="43"/>
      <c r="I2268" s="20"/>
      <c r="J2268" s="17" t="s">
        <v>11</v>
      </c>
      <c r="K2268" s="23">
        <f t="shared" ca="1" si="175"/>
        <v>3.170702834228968</v>
      </c>
      <c r="L2268" s="23"/>
      <c r="M2268" s="26" t="str">
        <f t="shared" si="176"/>
        <v/>
      </c>
      <c r="N2268" s="48"/>
      <c r="O2268" s="28" t="str">
        <f t="shared" si="177"/>
        <v/>
      </c>
      <c r="P2268" s="26" t="str">
        <f t="shared" si="178"/>
        <v/>
      </c>
      <c r="Q2268" s="26" t="str">
        <f t="shared" si="179"/>
        <v/>
      </c>
    </row>
    <row r="2269" spans="5:17">
      <c r="E2269" s="17">
        <v>2263</v>
      </c>
      <c r="F2269" s="17"/>
      <c r="G2269" s="40"/>
      <c r="H2269" s="43"/>
      <c r="I2269" s="20"/>
      <c r="J2269" s="17" t="s">
        <v>11</v>
      </c>
      <c r="K2269" s="23">
        <f t="shared" ca="1" si="175"/>
        <v>3.9431045772890769</v>
      </c>
      <c r="L2269" s="23"/>
      <c r="M2269" s="26" t="str">
        <f t="shared" si="176"/>
        <v/>
      </c>
      <c r="N2269" s="48"/>
      <c r="O2269" s="28" t="str">
        <f t="shared" si="177"/>
        <v/>
      </c>
      <c r="P2269" s="26" t="str">
        <f t="shared" si="178"/>
        <v/>
      </c>
      <c r="Q2269" s="26" t="str">
        <f t="shared" si="179"/>
        <v/>
      </c>
    </row>
    <row r="2270" spans="5:17">
      <c r="E2270" s="17">
        <v>2264</v>
      </c>
      <c r="F2270" s="17"/>
      <c r="G2270" s="40"/>
      <c r="H2270" s="43"/>
      <c r="I2270" s="20"/>
      <c r="J2270" s="17" t="s">
        <v>11</v>
      </c>
      <c r="K2270" s="23">
        <f t="shared" ca="1" si="175"/>
        <v>4.1134063139076851</v>
      </c>
      <c r="L2270" s="23"/>
      <c r="M2270" s="26" t="str">
        <f t="shared" si="176"/>
        <v/>
      </c>
      <c r="N2270" s="48"/>
      <c r="O2270" s="28" t="str">
        <f t="shared" si="177"/>
        <v/>
      </c>
      <c r="P2270" s="26" t="str">
        <f t="shared" si="178"/>
        <v/>
      </c>
      <c r="Q2270" s="26" t="str">
        <f t="shared" si="179"/>
        <v/>
      </c>
    </row>
    <row r="2271" spans="5:17">
      <c r="E2271" s="17">
        <v>2265</v>
      </c>
      <c r="F2271" s="17"/>
      <c r="G2271" s="40"/>
      <c r="H2271" s="43"/>
      <c r="I2271" s="20"/>
      <c r="J2271" s="17" t="s">
        <v>11</v>
      </c>
      <c r="K2271" s="23">
        <f t="shared" ca="1" si="175"/>
        <v>3.455108385601751</v>
      </c>
      <c r="L2271" s="23"/>
      <c r="M2271" s="26" t="str">
        <f t="shared" si="176"/>
        <v/>
      </c>
      <c r="N2271" s="48"/>
      <c r="O2271" s="28" t="str">
        <f t="shared" si="177"/>
        <v/>
      </c>
      <c r="P2271" s="26" t="str">
        <f t="shared" si="178"/>
        <v/>
      </c>
      <c r="Q2271" s="26" t="str">
        <f t="shared" si="179"/>
        <v/>
      </c>
    </row>
    <row r="2272" spans="5:17">
      <c r="E2272" s="17">
        <v>2266</v>
      </c>
      <c r="F2272" s="17"/>
      <c r="G2272" s="40"/>
      <c r="H2272" s="43"/>
      <c r="I2272" s="20"/>
      <c r="J2272" s="17" t="s">
        <v>11</v>
      </c>
      <c r="K2272" s="23">
        <f t="shared" ca="1" si="175"/>
        <v>3.0870963264425333</v>
      </c>
      <c r="L2272" s="23"/>
      <c r="M2272" s="26" t="str">
        <f t="shared" si="176"/>
        <v/>
      </c>
      <c r="N2272" s="48"/>
      <c r="O2272" s="28" t="str">
        <f t="shared" si="177"/>
        <v/>
      </c>
      <c r="P2272" s="26" t="str">
        <f t="shared" si="178"/>
        <v/>
      </c>
      <c r="Q2272" s="26" t="str">
        <f t="shared" si="179"/>
        <v/>
      </c>
    </row>
    <row r="2273" spans="5:17">
      <c r="E2273" s="17">
        <v>2267</v>
      </c>
      <c r="F2273" s="17"/>
      <c r="G2273" s="40"/>
      <c r="H2273" s="43"/>
      <c r="I2273" s="20"/>
      <c r="J2273" s="17" t="s">
        <v>11</v>
      </c>
      <c r="K2273" s="23">
        <f t="shared" ca="1" si="175"/>
        <v>4.2600013886547181</v>
      </c>
      <c r="L2273" s="23"/>
      <c r="M2273" s="26" t="str">
        <f t="shared" si="176"/>
        <v/>
      </c>
      <c r="N2273" s="48"/>
      <c r="O2273" s="28" t="str">
        <f t="shared" si="177"/>
        <v/>
      </c>
      <c r="P2273" s="26" t="str">
        <f t="shared" si="178"/>
        <v/>
      </c>
      <c r="Q2273" s="26" t="str">
        <f t="shared" si="179"/>
        <v/>
      </c>
    </row>
    <row r="2274" spans="5:17">
      <c r="E2274" s="17">
        <v>2268</v>
      </c>
      <c r="F2274" s="17"/>
      <c r="G2274" s="40"/>
      <c r="H2274" s="43"/>
      <c r="I2274" s="20"/>
      <c r="J2274" s="17" t="s">
        <v>11</v>
      </c>
      <c r="K2274" s="23">
        <f t="shared" ca="1" si="175"/>
        <v>3.8080101832877529</v>
      </c>
      <c r="L2274" s="23"/>
      <c r="M2274" s="26" t="str">
        <f t="shared" si="176"/>
        <v/>
      </c>
      <c r="N2274" s="48"/>
      <c r="O2274" s="28" t="str">
        <f t="shared" si="177"/>
        <v/>
      </c>
      <c r="P2274" s="26" t="str">
        <f t="shared" si="178"/>
        <v/>
      </c>
      <c r="Q2274" s="26" t="str">
        <f t="shared" si="179"/>
        <v/>
      </c>
    </row>
    <row r="2275" spans="5:17">
      <c r="E2275" s="17">
        <v>2269</v>
      </c>
      <c r="F2275" s="17"/>
      <c r="G2275" s="40"/>
      <c r="H2275" s="43"/>
      <c r="I2275" s="20"/>
      <c r="J2275" s="17" t="s">
        <v>11</v>
      </c>
      <c r="K2275" s="23">
        <f t="shared" ca="1" si="175"/>
        <v>3.6905915712289814</v>
      </c>
      <c r="L2275" s="23"/>
      <c r="M2275" s="26" t="str">
        <f t="shared" si="176"/>
        <v/>
      </c>
      <c r="N2275" s="48"/>
      <c r="O2275" s="28" t="str">
        <f t="shared" si="177"/>
        <v/>
      </c>
      <c r="P2275" s="26" t="str">
        <f t="shared" si="178"/>
        <v/>
      </c>
      <c r="Q2275" s="26" t="str">
        <f t="shared" si="179"/>
        <v/>
      </c>
    </row>
    <row r="2276" spans="5:17">
      <c r="E2276" s="17">
        <v>2270</v>
      </c>
      <c r="F2276" s="17"/>
      <c r="G2276" s="40"/>
      <c r="H2276" s="43"/>
      <c r="I2276" s="20"/>
      <c r="J2276" s="17" t="s">
        <v>11</v>
      </c>
      <c r="K2276" s="23">
        <f t="shared" ca="1" si="175"/>
        <v>3.1696875996439218</v>
      </c>
      <c r="L2276" s="23"/>
      <c r="M2276" s="26" t="str">
        <f t="shared" si="176"/>
        <v/>
      </c>
      <c r="N2276" s="48"/>
      <c r="O2276" s="28" t="str">
        <f t="shared" si="177"/>
        <v/>
      </c>
      <c r="P2276" s="26" t="str">
        <f t="shared" si="178"/>
        <v/>
      </c>
      <c r="Q2276" s="26" t="str">
        <f t="shared" si="179"/>
        <v/>
      </c>
    </row>
    <row r="2277" spans="5:17">
      <c r="E2277" s="17">
        <v>2271</v>
      </c>
      <c r="F2277" s="17"/>
      <c r="G2277" s="40"/>
      <c r="H2277" s="43"/>
      <c r="I2277" s="20"/>
      <c r="J2277" s="17" t="s">
        <v>11</v>
      </c>
      <c r="K2277" s="23">
        <f t="shared" ca="1" si="175"/>
        <v>3.7734479020391145</v>
      </c>
      <c r="L2277" s="23"/>
      <c r="M2277" s="26" t="str">
        <f t="shared" si="176"/>
        <v/>
      </c>
      <c r="N2277" s="48"/>
      <c r="O2277" s="28" t="str">
        <f t="shared" si="177"/>
        <v/>
      </c>
      <c r="P2277" s="26" t="str">
        <f t="shared" si="178"/>
        <v/>
      </c>
      <c r="Q2277" s="26" t="str">
        <f t="shared" si="179"/>
        <v/>
      </c>
    </row>
    <row r="2278" spans="5:17">
      <c r="E2278" s="17">
        <v>2272</v>
      </c>
      <c r="F2278" s="17"/>
      <c r="G2278" s="40"/>
      <c r="H2278" s="43"/>
      <c r="I2278" s="20"/>
      <c r="J2278" s="17" t="s">
        <v>11</v>
      </c>
      <c r="K2278" s="23">
        <f t="shared" ca="1" si="175"/>
        <v>3.8148219163573076</v>
      </c>
      <c r="L2278" s="23"/>
      <c r="M2278" s="26" t="str">
        <f t="shared" si="176"/>
        <v/>
      </c>
      <c r="N2278" s="48"/>
      <c r="O2278" s="28" t="str">
        <f t="shared" si="177"/>
        <v/>
      </c>
      <c r="P2278" s="26" t="str">
        <f t="shared" si="178"/>
        <v/>
      </c>
      <c r="Q2278" s="26" t="str">
        <f t="shared" si="179"/>
        <v/>
      </c>
    </row>
    <row r="2279" spans="5:17">
      <c r="E2279" s="17">
        <v>2273</v>
      </c>
      <c r="F2279" s="17"/>
      <c r="G2279" s="40"/>
      <c r="H2279" s="43"/>
      <c r="I2279" s="20"/>
      <c r="J2279" s="17" t="s">
        <v>11</v>
      </c>
      <c r="K2279" s="23">
        <f t="shared" ca="1" si="175"/>
        <v>3.4827106654440905</v>
      </c>
      <c r="L2279" s="23"/>
      <c r="M2279" s="26" t="str">
        <f t="shared" si="176"/>
        <v/>
      </c>
      <c r="N2279" s="48"/>
      <c r="O2279" s="28" t="str">
        <f t="shared" si="177"/>
        <v/>
      </c>
      <c r="P2279" s="26" t="str">
        <f t="shared" si="178"/>
        <v/>
      </c>
      <c r="Q2279" s="26" t="str">
        <f t="shared" si="179"/>
        <v/>
      </c>
    </row>
    <row r="2280" spans="5:17">
      <c r="E2280" s="17">
        <v>2274</v>
      </c>
      <c r="F2280" s="17"/>
      <c r="G2280" s="40"/>
      <c r="H2280" s="43"/>
      <c r="I2280" s="20"/>
      <c r="J2280" s="17" t="s">
        <v>11</v>
      </c>
      <c r="K2280" s="23">
        <f t="shared" ca="1" si="175"/>
        <v>3.993062909062822</v>
      </c>
      <c r="L2280" s="23"/>
      <c r="M2280" s="26" t="str">
        <f t="shared" si="176"/>
        <v/>
      </c>
      <c r="N2280" s="48"/>
      <c r="O2280" s="28" t="str">
        <f t="shared" si="177"/>
        <v/>
      </c>
      <c r="P2280" s="26" t="str">
        <f t="shared" si="178"/>
        <v/>
      </c>
      <c r="Q2280" s="26" t="str">
        <f t="shared" si="179"/>
        <v/>
      </c>
    </row>
    <row r="2281" spans="5:17">
      <c r="E2281" s="17">
        <v>2275</v>
      </c>
      <c r="F2281" s="17"/>
      <c r="G2281" s="40"/>
      <c r="H2281" s="43"/>
      <c r="I2281" s="20"/>
      <c r="J2281" s="17" t="s">
        <v>11</v>
      </c>
      <c r="K2281" s="23">
        <f t="shared" ca="1" si="175"/>
        <v>2.874554555411768</v>
      </c>
      <c r="L2281" s="23"/>
      <c r="M2281" s="26" t="str">
        <f t="shared" si="176"/>
        <v/>
      </c>
      <c r="N2281" s="48"/>
      <c r="O2281" s="28" t="str">
        <f t="shared" si="177"/>
        <v/>
      </c>
      <c r="P2281" s="26" t="str">
        <f t="shared" si="178"/>
        <v/>
      </c>
      <c r="Q2281" s="26" t="str">
        <f t="shared" si="179"/>
        <v/>
      </c>
    </row>
    <row r="2282" spans="5:17">
      <c r="E2282" s="17">
        <v>2276</v>
      </c>
      <c r="F2282" s="17"/>
      <c r="G2282" s="40"/>
      <c r="H2282" s="43"/>
      <c r="I2282" s="20"/>
      <c r="J2282" s="17" t="s">
        <v>11</v>
      </c>
      <c r="K2282" s="23">
        <f t="shared" ca="1" si="175"/>
        <v>3.1506126633636726</v>
      </c>
      <c r="L2282" s="23"/>
      <c r="M2282" s="26" t="str">
        <f t="shared" si="176"/>
        <v/>
      </c>
      <c r="N2282" s="48"/>
      <c r="O2282" s="28" t="str">
        <f t="shared" si="177"/>
        <v/>
      </c>
      <c r="P2282" s="26" t="str">
        <f t="shared" si="178"/>
        <v/>
      </c>
      <c r="Q2282" s="26" t="str">
        <f t="shared" si="179"/>
        <v/>
      </c>
    </row>
    <row r="2283" spans="5:17">
      <c r="E2283" s="17">
        <v>2277</v>
      </c>
      <c r="F2283" s="17"/>
      <c r="G2283" s="40"/>
      <c r="H2283" s="43"/>
      <c r="I2283" s="20"/>
      <c r="J2283" s="17" t="s">
        <v>11</v>
      </c>
      <c r="K2283" s="23">
        <f t="shared" ref="K2283:K2346" ca="1" si="180">2.75+RAND()*(4.6-2.75)</f>
        <v>4.003215291438984</v>
      </c>
      <c r="L2283" s="23"/>
      <c r="M2283" s="26" t="str">
        <f t="shared" si="176"/>
        <v/>
      </c>
      <c r="N2283" s="48"/>
      <c r="O2283" s="28" t="str">
        <f t="shared" si="177"/>
        <v/>
      </c>
      <c r="P2283" s="26" t="str">
        <f t="shared" si="178"/>
        <v/>
      </c>
      <c r="Q2283" s="26" t="str">
        <f t="shared" si="179"/>
        <v/>
      </c>
    </row>
    <row r="2284" spans="5:17">
      <c r="E2284" s="17">
        <v>2278</v>
      </c>
      <c r="F2284" s="17"/>
      <c r="G2284" s="40"/>
      <c r="H2284" s="43"/>
      <c r="I2284" s="20"/>
      <c r="J2284" s="17" t="s">
        <v>11</v>
      </c>
      <c r="K2284" s="23">
        <f t="shared" ca="1" si="180"/>
        <v>4.4014823930314488</v>
      </c>
      <c r="L2284" s="23"/>
      <c r="M2284" s="26" t="str">
        <f t="shared" si="176"/>
        <v/>
      </c>
      <c r="N2284" s="48"/>
      <c r="O2284" s="28" t="str">
        <f t="shared" si="177"/>
        <v/>
      </c>
      <c r="P2284" s="26" t="str">
        <f t="shared" si="178"/>
        <v/>
      </c>
      <c r="Q2284" s="26" t="str">
        <f t="shared" si="179"/>
        <v/>
      </c>
    </row>
    <row r="2285" spans="5:17">
      <c r="E2285" s="17">
        <v>2279</v>
      </c>
      <c r="F2285" s="17"/>
      <c r="G2285" s="40"/>
      <c r="H2285" s="43"/>
      <c r="I2285" s="20"/>
      <c r="J2285" s="17" t="s">
        <v>11</v>
      </c>
      <c r="K2285" s="23">
        <f t="shared" ca="1" si="180"/>
        <v>3.403588608390308</v>
      </c>
      <c r="L2285" s="23"/>
      <c r="M2285" s="26" t="str">
        <f t="shared" si="176"/>
        <v/>
      </c>
      <c r="N2285" s="48"/>
      <c r="O2285" s="28" t="str">
        <f t="shared" si="177"/>
        <v/>
      </c>
      <c r="P2285" s="26" t="str">
        <f t="shared" si="178"/>
        <v/>
      </c>
      <c r="Q2285" s="26" t="str">
        <f t="shared" si="179"/>
        <v/>
      </c>
    </row>
    <row r="2286" spans="5:17">
      <c r="E2286" s="17">
        <v>2280</v>
      </c>
      <c r="F2286" s="17"/>
      <c r="G2286" s="40"/>
      <c r="H2286" s="43"/>
      <c r="I2286" s="20"/>
      <c r="J2286" s="17" t="s">
        <v>11</v>
      </c>
      <c r="K2286" s="23">
        <f t="shared" ca="1" si="180"/>
        <v>4.3348097939857544</v>
      </c>
      <c r="L2286" s="23"/>
      <c r="M2286" s="26" t="str">
        <f t="shared" si="176"/>
        <v/>
      </c>
      <c r="N2286" s="48"/>
      <c r="O2286" s="28" t="str">
        <f t="shared" si="177"/>
        <v/>
      </c>
      <c r="P2286" s="26" t="str">
        <f t="shared" si="178"/>
        <v/>
      </c>
      <c r="Q2286" s="26" t="str">
        <f t="shared" si="179"/>
        <v/>
      </c>
    </row>
    <row r="2287" spans="5:17">
      <c r="E2287" s="17">
        <v>2281</v>
      </c>
      <c r="F2287" s="17"/>
      <c r="G2287" s="40"/>
      <c r="H2287" s="43"/>
      <c r="I2287" s="20"/>
      <c r="J2287" s="17" t="s">
        <v>11</v>
      </c>
      <c r="K2287" s="23">
        <f t="shared" ca="1" si="180"/>
        <v>3.5311176725643443</v>
      </c>
      <c r="L2287" s="23"/>
      <c r="M2287" s="26" t="str">
        <f t="shared" si="176"/>
        <v/>
      </c>
      <c r="N2287" s="48"/>
      <c r="O2287" s="28" t="str">
        <f t="shared" si="177"/>
        <v/>
      </c>
      <c r="P2287" s="26" t="str">
        <f t="shared" si="178"/>
        <v/>
      </c>
      <c r="Q2287" s="26" t="str">
        <f t="shared" si="179"/>
        <v/>
      </c>
    </row>
    <row r="2288" spans="5:17">
      <c r="E2288" s="17">
        <v>2282</v>
      </c>
      <c r="F2288" s="17"/>
      <c r="G2288" s="40"/>
      <c r="H2288" s="43"/>
      <c r="I2288" s="20"/>
      <c r="J2288" s="17" t="s">
        <v>11</v>
      </c>
      <c r="K2288" s="23">
        <f t="shared" ca="1" si="180"/>
        <v>4.0243506386426722</v>
      </c>
      <c r="L2288" s="23"/>
      <c r="M2288" s="26" t="str">
        <f t="shared" si="176"/>
        <v/>
      </c>
      <c r="N2288" s="48"/>
      <c r="O2288" s="28" t="str">
        <f t="shared" si="177"/>
        <v/>
      </c>
      <c r="P2288" s="26" t="str">
        <f t="shared" si="178"/>
        <v/>
      </c>
      <c r="Q2288" s="26" t="str">
        <f t="shared" si="179"/>
        <v/>
      </c>
    </row>
    <row r="2289" spans="5:17">
      <c r="E2289" s="17">
        <v>2283</v>
      </c>
      <c r="F2289" s="17"/>
      <c r="G2289" s="40"/>
      <c r="H2289" s="43"/>
      <c r="I2289" s="20"/>
      <c r="J2289" s="17" t="s">
        <v>11</v>
      </c>
      <c r="K2289" s="23">
        <f t="shared" ca="1" si="180"/>
        <v>4.2389193762792292</v>
      </c>
      <c r="L2289" s="23"/>
      <c r="M2289" s="26" t="str">
        <f t="shared" si="176"/>
        <v/>
      </c>
      <c r="N2289" s="48"/>
      <c r="O2289" s="28" t="str">
        <f t="shared" si="177"/>
        <v/>
      </c>
      <c r="P2289" s="26" t="str">
        <f t="shared" si="178"/>
        <v/>
      </c>
      <c r="Q2289" s="26" t="str">
        <f t="shared" si="179"/>
        <v/>
      </c>
    </row>
    <row r="2290" spans="5:17">
      <c r="E2290" s="17">
        <v>2284</v>
      </c>
      <c r="F2290" s="17"/>
      <c r="G2290" s="40"/>
      <c r="H2290" s="43"/>
      <c r="I2290" s="20"/>
      <c r="J2290" s="17" t="s">
        <v>11</v>
      </c>
      <c r="K2290" s="23">
        <f t="shared" ca="1" si="180"/>
        <v>3.3990459038900744</v>
      </c>
      <c r="L2290" s="23"/>
      <c r="M2290" s="26" t="str">
        <f t="shared" si="176"/>
        <v/>
      </c>
      <c r="N2290" s="48"/>
      <c r="O2290" s="28" t="str">
        <f t="shared" si="177"/>
        <v/>
      </c>
      <c r="P2290" s="26" t="str">
        <f t="shared" si="178"/>
        <v/>
      </c>
      <c r="Q2290" s="26" t="str">
        <f t="shared" si="179"/>
        <v/>
      </c>
    </row>
    <row r="2291" spans="5:17">
      <c r="E2291" s="17">
        <v>2285</v>
      </c>
      <c r="F2291" s="17"/>
      <c r="G2291" s="40"/>
      <c r="H2291" s="43"/>
      <c r="I2291" s="20"/>
      <c r="J2291" s="17" t="s">
        <v>11</v>
      </c>
      <c r="K2291" s="23">
        <f t="shared" ca="1" si="180"/>
        <v>4.17096408985579</v>
      </c>
      <c r="L2291" s="23"/>
      <c r="M2291" s="26" t="str">
        <f t="shared" si="176"/>
        <v/>
      </c>
      <c r="N2291" s="48"/>
      <c r="O2291" s="28" t="str">
        <f t="shared" si="177"/>
        <v/>
      </c>
      <c r="P2291" s="26" t="str">
        <f t="shared" si="178"/>
        <v/>
      </c>
      <c r="Q2291" s="26" t="str">
        <f t="shared" si="179"/>
        <v/>
      </c>
    </row>
    <row r="2292" spans="5:17">
      <c r="E2292" s="17">
        <v>2286</v>
      </c>
      <c r="F2292" s="17"/>
      <c r="G2292" s="40"/>
      <c r="H2292" s="43"/>
      <c r="I2292" s="20"/>
      <c r="J2292" s="17" t="s">
        <v>11</v>
      </c>
      <c r="K2292" s="23">
        <f t="shared" ca="1" si="180"/>
        <v>4.189723770788353</v>
      </c>
      <c r="L2292" s="23"/>
      <c r="M2292" s="26" t="str">
        <f t="shared" si="176"/>
        <v/>
      </c>
      <c r="N2292" s="48"/>
      <c r="O2292" s="28" t="str">
        <f t="shared" si="177"/>
        <v/>
      </c>
      <c r="P2292" s="26" t="str">
        <f t="shared" si="178"/>
        <v/>
      </c>
      <c r="Q2292" s="26" t="str">
        <f t="shared" si="179"/>
        <v/>
      </c>
    </row>
    <row r="2293" spans="5:17">
      <c r="E2293" s="17">
        <v>2287</v>
      </c>
      <c r="F2293" s="17"/>
      <c r="G2293" s="40"/>
      <c r="H2293" s="43"/>
      <c r="I2293" s="20"/>
      <c r="J2293" s="17" t="s">
        <v>11</v>
      </c>
      <c r="K2293" s="23">
        <f t="shared" ca="1" si="180"/>
        <v>3.8367888405379262</v>
      </c>
      <c r="L2293" s="23"/>
      <c r="M2293" s="26" t="str">
        <f t="shared" si="176"/>
        <v/>
      </c>
      <c r="N2293" s="48"/>
      <c r="O2293" s="28" t="str">
        <f t="shared" si="177"/>
        <v/>
      </c>
      <c r="P2293" s="26" t="str">
        <f t="shared" si="178"/>
        <v/>
      </c>
      <c r="Q2293" s="26" t="str">
        <f t="shared" si="179"/>
        <v/>
      </c>
    </row>
    <row r="2294" spans="5:17">
      <c r="E2294" s="17">
        <v>2288</v>
      </c>
      <c r="F2294" s="17"/>
      <c r="G2294" s="40"/>
      <c r="H2294" s="43"/>
      <c r="I2294" s="20"/>
      <c r="J2294" s="17" t="s">
        <v>11</v>
      </c>
      <c r="K2294" s="23">
        <f t="shared" ca="1" si="180"/>
        <v>3.4104723256377056</v>
      </c>
      <c r="L2294" s="23"/>
      <c r="M2294" s="26" t="str">
        <f t="shared" ref="M2294:M2357" si="181">IF(N2293="","",IF(OR(N2293="REPORTÉ",N2293="ANNULÉ"),M2293,IF(N2293="GAGNÉ",M2291,M2292+M2293)))</f>
        <v/>
      </c>
      <c r="N2294" s="48"/>
      <c r="O2294" s="28" t="str">
        <f t="shared" si="177"/>
        <v/>
      </c>
      <c r="P2294" s="26" t="str">
        <f t="shared" si="178"/>
        <v/>
      </c>
      <c r="Q2294" s="26" t="str">
        <f t="shared" si="179"/>
        <v/>
      </c>
    </row>
    <row r="2295" spans="5:17">
      <c r="E2295" s="17">
        <v>2289</v>
      </c>
      <c r="F2295" s="17"/>
      <c r="G2295" s="40"/>
      <c r="H2295" s="43"/>
      <c r="I2295" s="20"/>
      <c r="J2295" s="17" t="s">
        <v>11</v>
      </c>
      <c r="K2295" s="23">
        <f t="shared" ca="1" si="180"/>
        <v>4.0576131033324234</v>
      </c>
      <c r="L2295" s="23"/>
      <c r="M2295" s="26" t="str">
        <f t="shared" si="181"/>
        <v/>
      </c>
      <c r="N2295" s="48"/>
      <c r="O2295" s="28" t="str">
        <f t="shared" si="177"/>
        <v/>
      </c>
      <c r="P2295" s="26" t="str">
        <f t="shared" si="178"/>
        <v/>
      </c>
      <c r="Q2295" s="26" t="str">
        <f t="shared" si="179"/>
        <v/>
      </c>
    </row>
    <row r="2296" spans="5:17">
      <c r="E2296" s="17">
        <v>2290</v>
      </c>
      <c r="F2296" s="17"/>
      <c r="G2296" s="40"/>
      <c r="H2296" s="43"/>
      <c r="I2296" s="20"/>
      <c r="J2296" s="17" t="s">
        <v>11</v>
      </c>
      <c r="K2296" s="23">
        <f t="shared" ca="1" si="180"/>
        <v>3.3685942359583407</v>
      </c>
      <c r="L2296" s="23"/>
      <c r="M2296" s="26" t="str">
        <f t="shared" si="181"/>
        <v/>
      </c>
      <c r="N2296" s="48"/>
      <c r="O2296" s="28" t="str">
        <f t="shared" si="177"/>
        <v/>
      </c>
      <c r="P2296" s="26" t="str">
        <f t="shared" si="178"/>
        <v/>
      </c>
      <c r="Q2296" s="26" t="str">
        <f t="shared" si="179"/>
        <v/>
      </c>
    </row>
    <row r="2297" spans="5:17">
      <c r="E2297" s="17">
        <v>2291</v>
      </c>
      <c r="F2297" s="17"/>
      <c r="G2297" s="40"/>
      <c r="H2297" s="43"/>
      <c r="I2297" s="20"/>
      <c r="J2297" s="17" t="s">
        <v>11</v>
      </c>
      <c r="K2297" s="23">
        <f t="shared" ca="1" si="180"/>
        <v>3.9445142556971118</v>
      </c>
      <c r="L2297" s="23"/>
      <c r="M2297" s="26" t="str">
        <f t="shared" si="181"/>
        <v/>
      </c>
      <c r="N2297" s="48"/>
      <c r="O2297" s="28" t="str">
        <f t="shared" si="177"/>
        <v/>
      </c>
      <c r="P2297" s="26" t="str">
        <f t="shared" si="178"/>
        <v/>
      </c>
      <c r="Q2297" s="26" t="str">
        <f t="shared" si="179"/>
        <v/>
      </c>
    </row>
    <row r="2298" spans="5:17">
      <c r="E2298" s="17">
        <v>2292</v>
      </c>
      <c r="F2298" s="17"/>
      <c r="G2298" s="40"/>
      <c r="H2298" s="43"/>
      <c r="I2298" s="20"/>
      <c r="J2298" s="17" t="s">
        <v>11</v>
      </c>
      <c r="K2298" s="23">
        <f t="shared" ca="1" si="180"/>
        <v>3.6287655147879203</v>
      </c>
      <c r="L2298" s="23"/>
      <c r="M2298" s="26" t="str">
        <f t="shared" si="181"/>
        <v/>
      </c>
      <c r="N2298" s="48"/>
      <c r="O2298" s="28" t="str">
        <f t="shared" si="177"/>
        <v/>
      </c>
      <c r="P2298" s="26" t="str">
        <f t="shared" si="178"/>
        <v/>
      </c>
      <c r="Q2298" s="26" t="str">
        <f t="shared" si="179"/>
        <v/>
      </c>
    </row>
    <row r="2299" spans="5:17">
      <c r="E2299" s="17">
        <v>2293</v>
      </c>
      <c r="F2299" s="17"/>
      <c r="G2299" s="40"/>
      <c r="H2299" s="43"/>
      <c r="I2299" s="20"/>
      <c r="J2299" s="17" t="s">
        <v>11</v>
      </c>
      <c r="K2299" s="23">
        <f t="shared" ca="1" si="180"/>
        <v>3.2336569381011522</v>
      </c>
      <c r="L2299" s="23"/>
      <c r="M2299" s="26" t="str">
        <f t="shared" si="181"/>
        <v/>
      </c>
      <c r="N2299" s="48"/>
      <c r="O2299" s="28" t="str">
        <f t="shared" si="177"/>
        <v/>
      </c>
      <c r="P2299" s="26" t="str">
        <f t="shared" si="178"/>
        <v/>
      </c>
      <c r="Q2299" s="26" t="str">
        <f t="shared" si="179"/>
        <v/>
      </c>
    </row>
    <row r="2300" spans="5:17">
      <c r="E2300" s="17">
        <v>2294</v>
      </c>
      <c r="F2300" s="17"/>
      <c r="G2300" s="40"/>
      <c r="H2300" s="43"/>
      <c r="I2300" s="20"/>
      <c r="J2300" s="17" t="s">
        <v>11</v>
      </c>
      <c r="K2300" s="23">
        <f t="shared" ca="1" si="180"/>
        <v>3.8647442512951784</v>
      </c>
      <c r="L2300" s="23"/>
      <c r="M2300" s="26" t="str">
        <f t="shared" si="181"/>
        <v/>
      </c>
      <c r="N2300" s="48"/>
      <c r="O2300" s="28" t="str">
        <f t="shared" si="177"/>
        <v/>
      </c>
      <c r="P2300" s="26" t="str">
        <f t="shared" si="178"/>
        <v/>
      </c>
      <c r="Q2300" s="26" t="str">
        <f t="shared" si="179"/>
        <v/>
      </c>
    </row>
    <row r="2301" spans="5:17">
      <c r="E2301" s="17">
        <v>2295</v>
      </c>
      <c r="F2301" s="17"/>
      <c r="G2301" s="40"/>
      <c r="H2301" s="43"/>
      <c r="I2301" s="20"/>
      <c r="J2301" s="17" t="s">
        <v>11</v>
      </c>
      <c r="K2301" s="23">
        <f t="shared" ca="1" si="180"/>
        <v>3.0009923623788639</v>
      </c>
      <c r="L2301" s="23"/>
      <c r="M2301" s="26" t="str">
        <f t="shared" si="181"/>
        <v/>
      </c>
      <c r="N2301" s="48"/>
      <c r="O2301" s="28" t="str">
        <f t="shared" si="177"/>
        <v/>
      </c>
      <c r="P2301" s="26" t="str">
        <f t="shared" si="178"/>
        <v/>
      </c>
      <c r="Q2301" s="26" t="str">
        <f t="shared" si="179"/>
        <v/>
      </c>
    </row>
    <row r="2302" spans="5:17">
      <c r="E2302" s="17">
        <v>2296</v>
      </c>
      <c r="F2302" s="17"/>
      <c r="G2302" s="40"/>
      <c r="H2302" s="43"/>
      <c r="I2302" s="20"/>
      <c r="J2302" s="17" t="s">
        <v>11</v>
      </c>
      <c r="K2302" s="23">
        <f t="shared" ca="1" si="180"/>
        <v>3.8548521088785073</v>
      </c>
      <c r="L2302" s="23"/>
      <c r="M2302" s="26" t="str">
        <f t="shared" si="181"/>
        <v/>
      </c>
      <c r="N2302" s="48"/>
      <c r="O2302" s="28" t="str">
        <f t="shared" si="177"/>
        <v/>
      </c>
      <c r="P2302" s="26" t="str">
        <f t="shared" si="178"/>
        <v/>
      </c>
      <c r="Q2302" s="26" t="str">
        <f t="shared" si="179"/>
        <v/>
      </c>
    </row>
    <row r="2303" spans="5:17">
      <c r="E2303" s="17">
        <v>2297</v>
      </c>
      <c r="F2303" s="17"/>
      <c r="G2303" s="40"/>
      <c r="H2303" s="43"/>
      <c r="I2303" s="20"/>
      <c r="J2303" s="17" t="s">
        <v>11</v>
      </c>
      <c r="K2303" s="23">
        <f t="shared" ca="1" si="180"/>
        <v>4.4314192505803609</v>
      </c>
      <c r="L2303" s="23"/>
      <c r="M2303" s="26" t="str">
        <f t="shared" si="181"/>
        <v/>
      </c>
      <c r="N2303" s="48"/>
      <c r="O2303" s="28" t="str">
        <f t="shared" si="177"/>
        <v/>
      </c>
      <c r="P2303" s="26" t="str">
        <f t="shared" si="178"/>
        <v/>
      </c>
      <c r="Q2303" s="26" t="str">
        <f t="shared" si="179"/>
        <v/>
      </c>
    </row>
    <row r="2304" spans="5:17">
      <c r="E2304" s="17">
        <v>2298</v>
      </c>
      <c r="F2304" s="17"/>
      <c r="G2304" s="40"/>
      <c r="H2304" s="43"/>
      <c r="I2304" s="20"/>
      <c r="J2304" s="17" t="s">
        <v>11</v>
      </c>
      <c r="K2304" s="23">
        <f t="shared" ca="1" si="180"/>
        <v>4.1231579030125083</v>
      </c>
      <c r="L2304" s="23"/>
      <c r="M2304" s="26" t="str">
        <f t="shared" si="181"/>
        <v/>
      </c>
      <c r="N2304" s="48"/>
      <c r="O2304" s="28" t="str">
        <f t="shared" si="177"/>
        <v/>
      </c>
      <c r="P2304" s="26" t="str">
        <f t="shared" si="178"/>
        <v/>
      </c>
      <c r="Q2304" s="26" t="str">
        <f t="shared" si="179"/>
        <v/>
      </c>
    </row>
    <row r="2305" spans="5:17">
      <c r="E2305" s="17">
        <v>2299</v>
      </c>
      <c r="F2305" s="17"/>
      <c r="G2305" s="40"/>
      <c r="H2305" s="43"/>
      <c r="I2305" s="20"/>
      <c r="J2305" s="17" t="s">
        <v>11</v>
      </c>
      <c r="K2305" s="23">
        <f t="shared" ca="1" si="180"/>
        <v>4.3032315536354959</v>
      </c>
      <c r="L2305" s="23"/>
      <c r="M2305" s="26" t="str">
        <f t="shared" si="181"/>
        <v/>
      </c>
      <c r="N2305" s="48"/>
      <c r="O2305" s="28" t="str">
        <f t="shared" si="177"/>
        <v/>
      </c>
      <c r="P2305" s="26" t="str">
        <f t="shared" si="178"/>
        <v/>
      </c>
      <c r="Q2305" s="26" t="str">
        <f t="shared" si="179"/>
        <v/>
      </c>
    </row>
    <row r="2306" spans="5:17">
      <c r="E2306" s="17">
        <v>2300</v>
      </c>
      <c r="F2306" s="17"/>
      <c r="G2306" s="40"/>
      <c r="H2306" s="43"/>
      <c r="I2306" s="20"/>
      <c r="J2306" s="17" t="s">
        <v>11</v>
      </c>
      <c r="K2306" s="23">
        <f t="shared" ca="1" si="180"/>
        <v>2.9438547499840748</v>
      </c>
      <c r="L2306" s="23"/>
      <c r="M2306" s="26" t="str">
        <f t="shared" si="181"/>
        <v/>
      </c>
      <c r="N2306" s="48"/>
      <c r="O2306" s="28" t="str">
        <f t="shared" si="177"/>
        <v/>
      </c>
      <c r="P2306" s="26" t="str">
        <f t="shared" si="178"/>
        <v/>
      </c>
      <c r="Q2306" s="26" t="str">
        <f t="shared" si="179"/>
        <v/>
      </c>
    </row>
    <row r="2307" spans="5:17">
      <c r="E2307" s="17">
        <v>2301</v>
      </c>
      <c r="F2307" s="17"/>
      <c r="G2307" s="40"/>
      <c r="H2307" s="43"/>
      <c r="I2307" s="20"/>
      <c r="J2307" s="17" t="s">
        <v>11</v>
      </c>
      <c r="K2307" s="23">
        <f t="shared" ca="1" si="180"/>
        <v>3.7163362654196095</v>
      </c>
      <c r="L2307" s="23"/>
      <c r="M2307" s="26" t="str">
        <f t="shared" si="181"/>
        <v/>
      </c>
      <c r="N2307" s="48"/>
      <c r="O2307" s="28" t="str">
        <f t="shared" si="177"/>
        <v/>
      </c>
      <c r="P2307" s="26" t="str">
        <f t="shared" si="178"/>
        <v/>
      </c>
      <c r="Q2307" s="26" t="str">
        <f t="shared" si="179"/>
        <v/>
      </c>
    </row>
    <row r="2308" spans="5:17">
      <c r="E2308" s="17">
        <v>2302</v>
      </c>
      <c r="F2308" s="17"/>
      <c r="G2308" s="40"/>
      <c r="H2308" s="43"/>
      <c r="I2308" s="20"/>
      <c r="J2308" s="17" t="s">
        <v>11</v>
      </c>
      <c r="K2308" s="23">
        <f t="shared" ca="1" si="180"/>
        <v>3.2198330568356326</v>
      </c>
      <c r="L2308" s="23"/>
      <c r="M2308" s="26" t="str">
        <f t="shared" si="181"/>
        <v/>
      </c>
      <c r="N2308" s="48"/>
      <c r="O2308" s="28" t="str">
        <f t="shared" si="177"/>
        <v/>
      </c>
      <c r="P2308" s="26" t="str">
        <f t="shared" si="178"/>
        <v/>
      </c>
      <c r="Q2308" s="26" t="str">
        <f t="shared" si="179"/>
        <v/>
      </c>
    </row>
    <row r="2309" spans="5:17">
      <c r="E2309" s="17">
        <v>2303</v>
      </c>
      <c r="F2309" s="17"/>
      <c r="G2309" s="40"/>
      <c r="H2309" s="43"/>
      <c r="I2309" s="20"/>
      <c r="J2309" s="17" t="s">
        <v>11</v>
      </c>
      <c r="K2309" s="23">
        <f t="shared" ca="1" si="180"/>
        <v>3.9899724288582918</v>
      </c>
      <c r="L2309" s="23"/>
      <c r="M2309" s="26" t="str">
        <f t="shared" si="181"/>
        <v/>
      </c>
      <c r="N2309" s="48"/>
      <c r="O2309" s="28" t="str">
        <f t="shared" si="177"/>
        <v/>
      </c>
      <c r="P2309" s="26" t="str">
        <f t="shared" si="178"/>
        <v/>
      </c>
      <c r="Q2309" s="26" t="str">
        <f t="shared" si="179"/>
        <v/>
      </c>
    </row>
    <row r="2310" spans="5:17">
      <c r="E2310" s="17">
        <v>2304</v>
      </c>
      <c r="F2310" s="17"/>
      <c r="G2310" s="40"/>
      <c r="H2310" s="43"/>
      <c r="I2310" s="20"/>
      <c r="J2310" s="17" t="s">
        <v>11</v>
      </c>
      <c r="K2310" s="23">
        <f t="shared" ca="1" si="180"/>
        <v>4.5757270674787804</v>
      </c>
      <c r="L2310" s="23"/>
      <c r="M2310" s="26" t="str">
        <f t="shared" si="181"/>
        <v/>
      </c>
      <c r="N2310" s="48"/>
      <c r="O2310" s="28" t="str">
        <f t="shared" si="177"/>
        <v/>
      </c>
      <c r="P2310" s="26" t="str">
        <f t="shared" si="178"/>
        <v/>
      </c>
      <c r="Q2310" s="26" t="str">
        <f t="shared" si="179"/>
        <v/>
      </c>
    </row>
    <row r="2311" spans="5:17">
      <c r="E2311" s="17">
        <v>2305</v>
      </c>
      <c r="F2311" s="17"/>
      <c r="G2311" s="40"/>
      <c r="H2311" s="43"/>
      <c r="I2311" s="20"/>
      <c r="J2311" s="17" t="s">
        <v>11</v>
      </c>
      <c r="K2311" s="23">
        <f t="shared" ca="1" si="180"/>
        <v>3.9873649794687767</v>
      </c>
      <c r="L2311" s="23"/>
      <c r="M2311" s="26" t="str">
        <f t="shared" si="181"/>
        <v/>
      </c>
      <c r="N2311" s="48"/>
      <c r="O2311" s="28" t="str">
        <f t="shared" si="177"/>
        <v/>
      </c>
      <c r="P2311" s="26" t="str">
        <f t="shared" si="178"/>
        <v/>
      </c>
      <c r="Q2311" s="26" t="str">
        <f t="shared" si="179"/>
        <v/>
      </c>
    </row>
    <row r="2312" spans="5:17">
      <c r="E2312" s="17">
        <v>2306</v>
      </c>
      <c r="F2312" s="17"/>
      <c r="G2312" s="40"/>
      <c r="H2312" s="43"/>
      <c r="I2312" s="20"/>
      <c r="J2312" s="17" t="s">
        <v>11</v>
      </c>
      <c r="K2312" s="23">
        <f t="shared" ca="1" si="180"/>
        <v>3.9209066743748737</v>
      </c>
      <c r="L2312" s="23"/>
      <c r="M2312" s="26" t="str">
        <f t="shared" si="181"/>
        <v/>
      </c>
      <c r="N2312" s="48"/>
      <c r="O2312" s="28" t="str">
        <f t="shared" si="177"/>
        <v/>
      </c>
      <c r="P2312" s="26" t="str">
        <f t="shared" si="178"/>
        <v/>
      </c>
      <c r="Q2312" s="26" t="str">
        <f t="shared" si="179"/>
        <v/>
      </c>
    </row>
    <row r="2313" spans="5:17">
      <c r="E2313" s="17">
        <v>2307</v>
      </c>
      <c r="F2313" s="17"/>
      <c r="G2313" s="40"/>
      <c r="H2313" s="43"/>
      <c r="I2313" s="20"/>
      <c r="J2313" s="17" t="s">
        <v>11</v>
      </c>
      <c r="K2313" s="23">
        <f t="shared" ca="1" si="180"/>
        <v>4.1746799569899071</v>
      </c>
      <c r="L2313" s="23"/>
      <c r="M2313" s="26" t="str">
        <f t="shared" si="181"/>
        <v/>
      </c>
      <c r="N2313" s="48"/>
      <c r="O2313" s="28" t="str">
        <f t="shared" ref="O2313:O2376" si="182">IF(N2313="GAGNÉ",K2313*M2313,IF(N2313="PERDU","0,00 €",""))</f>
        <v/>
      </c>
      <c r="P2313" s="26" t="str">
        <f t="shared" ref="P2313:P2376" si="183">IF(N2313="GAGNÉ",O2313-M2313,IF(N2313="PERDU",-M2313,""))</f>
        <v/>
      </c>
      <c r="Q2313" s="26" t="str">
        <f t="shared" ref="Q2313:Q2376" si="184">IF(N2313="GAGNÉ",O2313-M2313+Q2312,IF(N2313="PERDU",Q2312-M2313,""))</f>
        <v/>
      </c>
    </row>
    <row r="2314" spans="5:17">
      <c r="E2314" s="17">
        <v>2308</v>
      </c>
      <c r="F2314" s="17"/>
      <c r="G2314" s="40"/>
      <c r="H2314" s="43"/>
      <c r="I2314" s="20"/>
      <c r="J2314" s="17" t="s">
        <v>11</v>
      </c>
      <c r="K2314" s="23">
        <f t="shared" ca="1" si="180"/>
        <v>3.8618821864810595</v>
      </c>
      <c r="L2314" s="23"/>
      <c r="M2314" s="26" t="str">
        <f t="shared" si="181"/>
        <v/>
      </c>
      <c r="N2314" s="48"/>
      <c r="O2314" s="28" t="str">
        <f t="shared" si="182"/>
        <v/>
      </c>
      <c r="P2314" s="26" t="str">
        <f t="shared" si="183"/>
        <v/>
      </c>
      <c r="Q2314" s="26" t="str">
        <f t="shared" si="184"/>
        <v/>
      </c>
    </row>
    <row r="2315" spans="5:17">
      <c r="E2315" s="17">
        <v>2309</v>
      </c>
      <c r="F2315" s="17"/>
      <c r="G2315" s="40"/>
      <c r="H2315" s="43"/>
      <c r="I2315" s="20"/>
      <c r="J2315" s="17" t="s">
        <v>11</v>
      </c>
      <c r="K2315" s="23">
        <f t="shared" ca="1" si="180"/>
        <v>4.4744563390701693</v>
      </c>
      <c r="L2315" s="23"/>
      <c r="M2315" s="26" t="str">
        <f t="shared" si="181"/>
        <v/>
      </c>
      <c r="N2315" s="48"/>
      <c r="O2315" s="28" t="str">
        <f t="shared" si="182"/>
        <v/>
      </c>
      <c r="P2315" s="26" t="str">
        <f t="shared" si="183"/>
        <v/>
      </c>
      <c r="Q2315" s="26" t="str">
        <f t="shared" si="184"/>
        <v/>
      </c>
    </row>
    <row r="2316" spans="5:17">
      <c r="E2316" s="17">
        <v>2310</v>
      </c>
      <c r="F2316" s="17"/>
      <c r="G2316" s="40"/>
      <c r="H2316" s="43"/>
      <c r="I2316" s="20"/>
      <c r="J2316" s="17" t="s">
        <v>11</v>
      </c>
      <c r="K2316" s="23">
        <f t="shared" ca="1" si="180"/>
        <v>3.5242789857307173</v>
      </c>
      <c r="L2316" s="23"/>
      <c r="M2316" s="26" t="str">
        <f t="shared" si="181"/>
        <v/>
      </c>
      <c r="N2316" s="48"/>
      <c r="O2316" s="28" t="str">
        <f t="shared" si="182"/>
        <v/>
      </c>
      <c r="P2316" s="26" t="str">
        <f t="shared" si="183"/>
        <v/>
      </c>
      <c r="Q2316" s="26" t="str">
        <f t="shared" si="184"/>
        <v/>
      </c>
    </row>
    <row r="2317" spans="5:17">
      <c r="E2317" s="17">
        <v>2311</v>
      </c>
      <c r="F2317" s="17"/>
      <c r="G2317" s="40"/>
      <c r="H2317" s="43"/>
      <c r="I2317" s="20"/>
      <c r="J2317" s="17" t="s">
        <v>11</v>
      </c>
      <c r="K2317" s="23">
        <f t="shared" ca="1" si="180"/>
        <v>3.8426240782987904</v>
      </c>
      <c r="L2317" s="23"/>
      <c r="M2317" s="26" t="str">
        <f t="shared" si="181"/>
        <v/>
      </c>
      <c r="N2317" s="48"/>
      <c r="O2317" s="28" t="str">
        <f t="shared" si="182"/>
        <v/>
      </c>
      <c r="P2317" s="26" t="str">
        <f t="shared" si="183"/>
        <v/>
      </c>
      <c r="Q2317" s="26" t="str">
        <f t="shared" si="184"/>
        <v/>
      </c>
    </row>
    <row r="2318" spans="5:17">
      <c r="E2318" s="17">
        <v>2312</v>
      </c>
      <c r="F2318" s="17"/>
      <c r="G2318" s="40"/>
      <c r="H2318" s="43"/>
      <c r="I2318" s="20"/>
      <c r="J2318" s="17" t="s">
        <v>11</v>
      </c>
      <c r="K2318" s="23">
        <f t="shared" ca="1" si="180"/>
        <v>3.5844592981960766</v>
      </c>
      <c r="L2318" s="23"/>
      <c r="M2318" s="26" t="str">
        <f t="shared" si="181"/>
        <v/>
      </c>
      <c r="N2318" s="48"/>
      <c r="O2318" s="28" t="str">
        <f t="shared" si="182"/>
        <v/>
      </c>
      <c r="P2318" s="26" t="str">
        <f t="shared" si="183"/>
        <v/>
      </c>
      <c r="Q2318" s="26" t="str">
        <f t="shared" si="184"/>
        <v/>
      </c>
    </row>
    <row r="2319" spans="5:17">
      <c r="E2319" s="17">
        <v>2313</v>
      </c>
      <c r="F2319" s="17"/>
      <c r="G2319" s="40"/>
      <c r="H2319" s="43"/>
      <c r="I2319" s="20"/>
      <c r="J2319" s="17" t="s">
        <v>11</v>
      </c>
      <c r="K2319" s="23">
        <f t="shared" ca="1" si="180"/>
        <v>3.4725295592625018</v>
      </c>
      <c r="L2319" s="23"/>
      <c r="M2319" s="26" t="str">
        <f t="shared" si="181"/>
        <v/>
      </c>
      <c r="N2319" s="48"/>
      <c r="O2319" s="28" t="str">
        <f t="shared" si="182"/>
        <v/>
      </c>
      <c r="P2319" s="26" t="str">
        <f t="shared" si="183"/>
        <v/>
      </c>
      <c r="Q2319" s="26" t="str">
        <f t="shared" si="184"/>
        <v/>
      </c>
    </row>
    <row r="2320" spans="5:17">
      <c r="E2320" s="17">
        <v>2314</v>
      </c>
      <c r="F2320" s="17"/>
      <c r="G2320" s="40"/>
      <c r="H2320" s="43"/>
      <c r="I2320" s="20"/>
      <c r="J2320" s="17" t="s">
        <v>11</v>
      </c>
      <c r="K2320" s="23">
        <f t="shared" ca="1" si="180"/>
        <v>3.3407058175961737</v>
      </c>
      <c r="L2320" s="23"/>
      <c r="M2320" s="26" t="str">
        <f t="shared" si="181"/>
        <v/>
      </c>
      <c r="N2320" s="48"/>
      <c r="O2320" s="28" t="str">
        <f t="shared" si="182"/>
        <v/>
      </c>
      <c r="P2320" s="26" t="str">
        <f t="shared" si="183"/>
        <v/>
      </c>
      <c r="Q2320" s="26" t="str">
        <f t="shared" si="184"/>
        <v/>
      </c>
    </row>
    <row r="2321" spans="5:17">
      <c r="E2321" s="17">
        <v>2315</v>
      </c>
      <c r="F2321" s="17"/>
      <c r="G2321" s="40"/>
      <c r="H2321" s="43"/>
      <c r="I2321" s="20"/>
      <c r="J2321" s="17" t="s">
        <v>11</v>
      </c>
      <c r="K2321" s="23">
        <f t="shared" ca="1" si="180"/>
        <v>3.2606940339959136</v>
      </c>
      <c r="L2321" s="23"/>
      <c r="M2321" s="26" t="str">
        <f t="shared" si="181"/>
        <v/>
      </c>
      <c r="N2321" s="48"/>
      <c r="O2321" s="28" t="str">
        <f t="shared" si="182"/>
        <v/>
      </c>
      <c r="P2321" s="26" t="str">
        <f t="shared" si="183"/>
        <v/>
      </c>
      <c r="Q2321" s="26" t="str">
        <f t="shared" si="184"/>
        <v/>
      </c>
    </row>
    <row r="2322" spans="5:17">
      <c r="E2322" s="17">
        <v>2316</v>
      </c>
      <c r="F2322" s="17"/>
      <c r="G2322" s="40"/>
      <c r="H2322" s="43"/>
      <c r="I2322" s="20"/>
      <c r="J2322" s="17" t="s">
        <v>11</v>
      </c>
      <c r="K2322" s="23">
        <f t="shared" ca="1" si="180"/>
        <v>3.2231677163037427</v>
      </c>
      <c r="L2322" s="23"/>
      <c r="M2322" s="26" t="str">
        <f t="shared" si="181"/>
        <v/>
      </c>
      <c r="N2322" s="48"/>
      <c r="O2322" s="28" t="str">
        <f t="shared" si="182"/>
        <v/>
      </c>
      <c r="P2322" s="26" t="str">
        <f t="shared" si="183"/>
        <v/>
      </c>
      <c r="Q2322" s="26" t="str">
        <f t="shared" si="184"/>
        <v/>
      </c>
    </row>
    <row r="2323" spans="5:17">
      <c r="E2323" s="17">
        <v>2317</v>
      </c>
      <c r="F2323" s="17"/>
      <c r="G2323" s="40"/>
      <c r="H2323" s="43"/>
      <c r="I2323" s="20"/>
      <c r="J2323" s="17" t="s">
        <v>11</v>
      </c>
      <c r="K2323" s="23">
        <f t="shared" ca="1" si="180"/>
        <v>4.3883983494858665</v>
      </c>
      <c r="L2323" s="23"/>
      <c r="M2323" s="26" t="str">
        <f t="shared" si="181"/>
        <v/>
      </c>
      <c r="N2323" s="48"/>
      <c r="O2323" s="28" t="str">
        <f t="shared" si="182"/>
        <v/>
      </c>
      <c r="P2323" s="26" t="str">
        <f t="shared" si="183"/>
        <v/>
      </c>
      <c r="Q2323" s="26" t="str">
        <f t="shared" si="184"/>
        <v/>
      </c>
    </row>
    <row r="2324" spans="5:17">
      <c r="E2324" s="17">
        <v>2318</v>
      </c>
      <c r="F2324" s="17"/>
      <c r="G2324" s="40"/>
      <c r="H2324" s="43"/>
      <c r="I2324" s="20"/>
      <c r="J2324" s="17" t="s">
        <v>11</v>
      </c>
      <c r="K2324" s="23">
        <f t="shared" ca="1" si="180"/>
        <v>3.2572994380242659</v>
      </c>
      <c r="L2324" s="23"/>
      <c r="M2324" s="26" t="str">
        <f t="shared" si="181"/>
        <v/>
      </c>
      <c r="N2324" s="48"/>
      <c r="O2324" s="28" t="str">
        <f t="shared" si="182"/>
        <v/>
      </c>
      <c r="P2324" s="26" t="str">
        <f t="shared" si="183"/>
        <v/>
      </c>
      <c r="Q2324" s="26" t="str">
        <f t="shared" si="184"/>
        <v/>
      </c>
    </row>
    <row r="2325" spans="5:17">
      <c r="E2325" s="17">
        <v>2319</v>
      </c>
      <c r="F2325" s="17"/>
      <c r="G2325" s="40"/>
      <c r="H2325" s="43"/>
      <c r="I2325" s="20"/>
      <c r="J2325" s="17" t="s">
        <v>11</v>
      </c>
      <c r="K2325" s="23">
        <f t="shared" ca="1" si="180"/>
        <v>3.1626607649727307</v>
      </c>
      <c r="L2325" s="23"/>
      <c r="M2325" s="26" t="str">
        <f t="shared" si="181"/>
        <v/>
      </c>
      <c r="N2325" s="48"/>
      <c r="O2325" s="28" t="str">
        <f t="shared" si="182"/>
        <v/>
      </c>
      <c r="P2325" s="26" t="str">
        <f t="shared" si="183"/>
        <v/>
      </c>
      <c r="Q2325" s="26" t="str">
        <f t="shared" si="184"/>
        <v/>
      </c>
    </row>
    <row r="2326" spans="5:17">
      <c r="E2326" s="17">
        <v>2320</v>
      </c>
      <c r="F2326" s="17"/>
      <c r="G2326" s="40"/>
      <c r="H2326" s="43"/>
      <c r="I2326" s="20"/>
      <c r="J2326" s="17" t="s">
        <v>11</v>
      </c>
      <c r="K2326" s="23">
        <f t="shared" ca="1" si="180"/>
        <v>3.7714095719919949</v>
      </c>
      <c r="L2326" s="23"/>
      <c r="M2326" s="26" t="str">
        <f t="shared" si="181"/>
        <v/>
      </c>
      <c r="N2326" s="48"/>
      <c r="O2326" s="28" t="str">
        <f t="shared" si="182"/>
        <v/>
      </c>
      <c r="P2326" s="26" t="str">
        <f t="shared" si="183"/>
        <v/>
      </c>
      <c r="Q2326" s="26" t="str">
        <f t="shared" si="184"/>
        <v/>
      </c>
    </row>
    <row r="2327" spans="5:17">
      <c r="E2327" s="17">
        <v>2321</v>
      </c>
      <c r="F2327" s="17"/>
      <c r="G2327" s="40"/>
      <c r="H2327" s="43"/>
      <c r="I2327" s="20"/>
      <c r="J2327" s="17" t="s">
        <v>11</v>
      </c>
      <c r="K2327" s="23">
        <f t="shared" ca="1" si="180"/>
        <v>4.1933965675747968</v>
      </c>
      <c r="L2327" s="23"/>
      <c r="M2327" s="26" t="str">
        <f t="shared" si="181"/>
        <v/>
      </c>
      <c r="N2327" s="48"/>
      <c r="O2327" s="28" t="str">
        <f t="shared" si="182"/>
        <v/>
      </c>
      <c r="P2327" s="26" t="str">
        <f t="shared" si="183"/>
        <v/>
      </c>
      <c r="Q2327" s="26" t="str">
        <f t="shared" si="184"/>
        <v/>
      </c>
    </row>
    <row r="2328" spans="5:17">
      <c r="E2328" s="17">
        <v>2322</v>
      </c>
      <c r="F2328" s="17"/>
      <c r="G2328" s="40"/>
      <c r="H2328" s="43"/>
      <c r="I2328" s="20"/>
      <c r="J2328" s="17" t="s">
        <v>11</v>
      </c>
      <c r="K2328" s="23">
        <f t="shared" ca="1" si="180"/>
        <v>2.7575785484656068</v>
      </c>
      <c r="L2328" s="23"/>
      <c r="M2328" s="26" t="str">
        <f t="shared" si="181"/>
        <v/>
      </c>
      <c r="N2328" s="48"/>
      <c r="O2328" s="28" t="str">
        <f t="shared" si="182"/>
        <v/>
      </c>
      <c r="P2328" s="26" t="str">
        <f t="shared" si="183"/>
        <v/>
      </c>
      <c r="Q2328" s="26" t="str">
        <f t="shared" si="184"/>
        <v/>
      </c>
    </row>
    <row r="2329" spans="5:17">
      <c r="E2329" s="17">
        <v>2323</v>
      </c>
      <c r="F2329" s="17"/>
      <c r="G2329" s="40"/>
      <c r="H2329" s="43"/>
      <c r="I2329" s="20"/>
      <c r="J2329" s="17" t="s">
        <v>11</v>
      </c>
      <c r="K2329" s="23">
        <f t="shared" ca="1" si="180"/>
        <v>4.3569130215997935</v>
      </c>
      <c r="L2329" s="23"/>
      <c r="M2329" s="26" t="str">
        <f t="shared" si="181"/>
        <v/>
      </c>
      <c r="N2329" s="48"/>
      <c r="O2329" s="28" t="str">
        <f t="shared" si="182"/>
        <v/>
      </c>
      <c r="P2329" s="26" t="str">
        <f t="shared" si="183"/>
        <v/>
      </c>
      <c r="Q2329" s="26" t="str">
        <f t="shared" si="184"/>
        <v/>
      </c>
    </row>
    <row r="2330" spans="5:17">
      <c r="E2330" s="17">
        <v>2324</v>
      </c>
      <c r="F2330" s="17"/>
      <c r="G2330" s="40"/>
      <c r="H2330" s="43"/>
      <c r="I2330" s="20"/>
      <c r="J2330" s="17" t="s">
        <v>11</v>
      </c>
      <c r="K2330" s="23">
        <f t="shared" ca="1" si="180"/>
        <v>3.100247781060939</v>
      </c>
      <c r="L2330" s="23"/>
      <c r="M2330" s="26" t="str">
        <f t="shared" si="181"/>
        <v/>
      </c>
      <c r="N2330" s="48"/>
      <c r="O2330" s="28" t="str">
        <f t="shared" si="182"/>
        <v/>
      </c>
      <c r="P2330" s="26" t="str">
        <f t="shared" si="183"/>
        <v/>
      </c>
      <c r="Q2330" s="26" t="str">
        <f t="shared" si="184"/>
        <v/>
      </c>
    </row>
    <row r="2331" spans="5:17">
      <c r="E2331" s="17">
        <v>2325</v>
      </c>
      <c r="F2331" s="17"/>
      <c r="G2331" s="40"/>
      <c r="H2331" s="43"/>
      <c r="I2331" s="20"/>
      <c r="J2331" s="17" t="s">
        <v>11</v>
      </c>
      <c r="K2331" s="23">
        <f t="shared" ca="1" si="180"/>
        <v>3.1265433359685622</v>
      </c>
      <c r="L2331" s="23"/>
      <c r="M2331" s="26" t="str">
        <f t="shared" si="181"/>
        <v/>
      </c>
      <c r="N2331" s="48"/>
      <c r="O2331" s="28" t="str">
        <f t="shared" si="182"/>
        <v/>
      </c>
      <c r="P2331" s="26" t="str">
        <f t="shared" si="183"/>
        <v/>
      </c>
      <c r="Q2331" s="26" t="str">
        <f t="shared" si="184"/>
        <v/>
      </c>
    </row>
    <row r="2332" spans="5:17">
      <c r="E2332" s="17">
        <v>2326</v>
      </c>
      <c r="F2332" s="17"/>
      <c r="G2332" s="40"/>
      <c r="H2332" s="43"/>
      <c r="I2332" s="20"/>
      <c r="J2332" s="17" t="s">
        <v>11</v>
      </c>
      <c r="K2332" s="23">
        <f t="shared" ca="1" si="180"/>
        <v>3.4821731091449939</v>
      </c>
      <c r="L2332" s="23"/>
      <c r="M2332" s="26" t="str">
        <f t="shared" si="181"/>
        <v/>
      </c>
      <c r="N2332" s="48"/>
      <c r="O2332" s="28" t="str">
        <f t="shared" si="182"/>
        <v/>
      </c>
      <c r="P2332" s="26" t="str">
        <f t="shared" si="183"/>
        <v/>
      </c>
      <c r="Q2332" s="26" t="str">
        <f t="shared" si="184"/>
        <v/>
      </c>
    </row>
    <row r="2333" spans="5:17">
      <c r="E2333" s="17">
        <v>2327</v>
      </c>
      <c r="F2333" s="17"/>
      <c r="G2333" s="40"/>
      <c r="H2333" s="43"/>
      <c r="I2333" s="20"/>
      <c r="J2333" s="17" t="s">
        <v>11</v>
      </c>
      <c r="K2333" s="23">
        <f t="shared" ca="1" si="180"/>
        <v>3.6447626636879571</v>
      </c>
      <c r="L2333" s="23"/>
      <c r="M2333" s="26" t="str">
        <f t="shared" si="181"/>
        <v/>
      </c>
      <c r="N2333" s="48"/>
      <c r="O2333" s="28" t="str">
        <f t="shared" si="182"/>
        <v/>
      </c>
      <c r="P2333" s="26" t="str">
        <f t="shared" si="183"/>
        <v/>
      </c>
      <c r="Q2333" s="26" t="str">
        <f t="shared" si="184"/>
        <v/>
      </c>
    </row>
    <row r="2334" spans="5:17">
      <c r="E2334" s="17">
        <v>2328</v>
      </c>
      <c r="F2334" s="17"/>
      <c r="G2334" s="40"/>
      <c r="H2334" s="43"/>
      <c r="I2334" s="20"/>
      <c r="J2334" s="17" t="s">
        <v>11</v>
      </c>
      <c r="K2334" s="23">
        <f t="shared" ca="1" si="180"/>
        <v>4.3027290407438965</v>
      </c>
      <c r="L2334" s="23"/>
      <c r="M2334" s="26" t="str">
        <f t="shared" si="181"/>
        <v/>
      </c>
      <c r="N2334" s="48"/>
      <c r="O2334" s="28" t="str">
        <f t="shared" si="182"/>
        <v/>
      </c>
      <c r="P2334" s="26" t="str">
        <f t="shared" si="183"/>
        <v/>
      </c>
      <c r="Q2334" s="26" t="str">
        <f t="shared" si="184"/>
        <v/>
      </c>
    </row>
    <row r="2335" spans="5:17">
      <c r="E2335" s="17">
        <v>2329</v>
      </c>
      <c r="F2335" s="17"/>
      <c r="G2335" s="40"/>
      <c r="H2335" s="43"/>
      <c r="I2335" s="20"/>
      <c r="J2335" s="17" t="s">
        <v>11</v>
      </c>
      <c r="K2335" s="23">
        <f t="shared" ca="1" si="180"/>
        <v>3.6810574957982443</v>
      </c>
      <c r="L2335" s="23"/>
      <c r="M2335" s="26" t="str">
        <f t="shared" si="181"/>
        <v/>
      </c>
      <c r="N2335" s="48"/>
      <c r="O2335" s="28" t="str">
        <f t="shared" si="182"/>
        <v/>
      </c>
      <c r="P2335" s="26" t="str">
        <f t="shared" si="183"/>
        <v/>
      </c>
      <c r="Q2335" s="26" t="str">
        <f t="shared" si="184"/>
        <v/>
      </c>
    </row>
    <row r="2336" spans="5:17">
      <c r="E2336" s="17">
        <v>2330</v>
      </c>
      <c r="F2336" s="17"/>
      <c r="G2336" s="40"/>
      <c r="H2336" s="43"/>
      <c r="I2336" s="20"/>
      <c r="J2336" s="17" t="s">
        <v>11</v>
      </c>
      <c r="K2336" s="23">
        <f t="shared" ca="1" si="180"/>
        <v>2.8358432414053083</v>
      </c>
      <c r="L2336" s="23"/>
      <c r="M2336" s="26" t="str">
        <f t="shared" si="181"/>
        <v/>
      </c>
      <c r="N2336" s="48"/>
      <c r="O2336" s="28" t="str">
        <f t="shared" si="182"/>
        <v/>
      </c>
      <c r="P2336" s="26" t="str">
        <f t="shared" si="183"/>
        <v/>
      </c>
      <c r="Q2336" s="26" t="str">
        <f t="shared" si="184"/>
        <v/>
      </c>
    </row>
    <row r="2337" spans="5:17">
      <c r="E2337" s="17">
        <v>2331</v>
      </c>
      <c r="F2337" s="17"/>
      <c r="G2337" s="40"/>
      <c r="H2337" s="43"/>
      <c r="I2337" s="20"/>
      <c r="J2337" s="17" t="s">
        <v>11</v>
      </c>
      <c r="K2337" s="23">
        <f t="shared" ca="1" si="180"/>
        <v>3.5315744883666151</v>
      </c>
      <c r="L2337" s="23"/>
      <c r="M2337" s="26" t="str">
        <f t="shared" si="181"/>
        <v/>
      </c>
      <c r="N2337" s="48"/>
      <c r="O2337" s="28" t="str">
        <f t="shared" si="182"/>
        <v/>
      </c>
      <c r="P2337" s="26" t="str">
        <f t="shared" si="183"/>
        <v/>
      </c>
      <c r="Q2337" s="26" t="str">
        <f t="shared" si="184"/>
        <v/>
      </c>
    </row>
    <row r="2338" spans="5:17">
      <c r="E2338" s="17">
        <v>2332</v>
      </c>
      <c r="F2338" s="17"/>
      <c r="G2338" s="40"/>
      <c r="H2338" s="43"/>
      <c r="I2338" s="20"/>
      <c r="J2338" s="17" t="s">
        <v>11</v>
      </c>
      <c r="K2338" s="23">
        <f t="shared" ca="1" si="180"/>
        <v>4.0408437786234206</v>
      </c>
      <c r="L2338" s="23"/>
      <c r="M2338" s="26" t="str">
        <f t="shared" si="181"/>
        <v/>
      </c>
      <c r="N2338" s="48"/>
      <c r="O2338" s="28" t="str">
        <f t="shared" si="182"/>
        <v/>
      </c>
      <c r="P2338" s="26" t="str">
        <f t="shared" si="183"/>
        <v/>
      </c>
      <c r="Q2338" s="26" t="str">
        <f t="shared" si="184"/>
        <v/>
      </c>
    </row>
    <row r="2339" spans="5:17">
      <c r="E2339" s="17">
        <v>2333</v>
      </c>
      <c r="F2339" s="17"/>
      <c r="G2339" s="40"/>
      <c r="H2339" s="43"/>
      <c r="I2339" s="20"/>
      <c r="J2339" s="17" t="s">
        <v>11</v>
      </c>
      <c r="K2339" s="23">
        <f t="shared" ca="1" si="180"/>
        <v>4.3866740643545139</v>
      </c>
      <c r="L2339" s="23"/>
      <c r="M2339" s="26" t="str">
        <f t="shared" si="181"/>
        <v/>
      </c>
      <c r="N2339" s="48"/>
      <c r="O2339" s="28" t="str">
        <f t="shared" si="182"/>
        <v/>
      </c>
      <c r="P2339" s="26" t="str">
        <f t="shared" si="183"/>
        <v/>
      </c>
      <c r="Q2339" s="26" t="str">
        <f t="shared" si="184"/>
        <v/>
      </c>
    </row>
    <row r="2340" spans="5:17">
      <c r="E2340" s="17">
        <v>2334</v>
      </c>
      <c r="F2340" s="17"/>
      <c r="G2340" s="40"/>
      <c r="H2340" s="43"/>
      <c r="I2340" s="20"/>
      <c r="J2340" s="17" t="s">
        <v>11</v>
      </c>
      <c r="K2340" s="23">
        <f t="shared" ca="1" si="180"/>
        <v>3.5523085611937182</v>
      </c>
      <c r="L2340" s="23"/>
      <c r="M2340" s="26" t="str">
        <f t="shared" si="181"/>
        <v/>
      </c>
      <c r="N2340" s="48"/>
      <c r="O2340" s="28" t="str">
        <f t="shared" si="182"/>
        <v/>
      </c>
      <c r="P2340" s="26" t="str">
        <f t="shared" si="183"/>
        <v/>
      </c>
      <c r="Q2340" s="26" t="str">
        <f t="shared" si="184"/>
        <v/>
      </c>
    </row>
    <row r="2341" spans="5:17">
      <c r="E2341" s="17">
        <v>2335</v>
      </c>
      <c r="F2341" s="17"/>
      <c r="G2341" s="40"/>
      <c r="H2341" s="43"/>
      <c r="I2341" s="20"/>
      <c r="J2341" s="17" t="s">
        <v>11</v>
      </c>
      <c r="K2341" s="23">
        <f t="shared" ca="1" si="180"/>
        <v>4.15512956663407</v>
      </c>
      <c r="L2341" s="23"/>
      <c r="M2341" s="26" t="str">
        <f t="shared" si="181"/>
        <v/>
      </c>
      <c r="N2341" s="48"/>
      <c r="O2341" s="28" t="str">
        <f t="shared" si="182"/>
        <v/>
      </c>
      <c r="P2341" s="26" t="str">
        <f t="shared" si="183"/>
        <v/>
      </c>
      <c r="Q2341" s="26" t="str">
        <f t="shared" si="184"/>
        <v/>
      </c>
    </row>
    <row r="2342" spans="5:17">
      <c r="E2342" s="17">
        <v>2336</v>
      </c>
      <c r="F2342" s="17"/>
      <c r="G2342" s="40"/>
      <c r="H2342" s="43"/>
      <c r="I2342" s="20"/>
      <c r="J2342" s="17" t="s">
        <v>11</v>
      </c>
      <c r="K2342" s="23">
        <f t="shared" ca="1" si="180"/>
        <v>3.5812207625294921</v>
      </c>
      <c r="L2342" s="23"/>
      <c r="M2342" s="26" t="str">
        <f t="shared" si="181"/>
        <v/>
      </c>
      <c r="N2342" s="48"/>
      <c r="O2342" s="28" t="str">
        <f t="shared" si="182"/>
        <v/>
      </c>
      <c r="P2342" s="26" t="str">
        <f t="shared" si="183"/>
        <v/>
      </c>
      <c r="Q2342" s="26" t="str">
        <f t="shared" si="184"/>
        <v/>
      </c>
    </row>
    <row r="2343" spans="5:17">
      <c r="E2343" s="17">
        <v>2337</v>
      </c>
      <c r="F2343" s="17"/>
      <c r="G2343" s="40"/>
      <c r="H2343" s="43"/>
      <c r="I2343" s="20"/>
      <c r="J2343" s="17" t="s">
        <v>11</v>
      </c>
      <c r="K2343" s="23">
        <f t="shared" ca="1" si="180"/>
        <v>4.5120179708902191</v>
      </c>
      <c r="L2343" s="23"/>
      <c r="M2343" s="26" t="str">
        <f t="shared" si="181"/>
        <v/>
      </c>
      <c r="N2343" s="48"/>
      <c r="O2343" s="28" t="str">
        <f t="shared" si="182"/>
        <v/>
      </c>
      <c r="P2343" s="26" t="str">
        <f t="shared" si="183"/>
        <v/>
      </c>
      <c r="Q2343" s="26" t="str">
        <f t="shared" si="184"/>
        <v/>
      </c>
    </row>
    <row r="2344" spans="5:17">
      <c r="E2344" s="17">
        <v>2338</v>
      </c>
      <c r="F2344" s="17"/>
      <c r="G2344" s="40"/>
      <c r="H2344" s="43"/>
      <c r="I2344" s="20"/>
      <c r="J2344" s="17" t="s">
        <v>11</v>
      </c>
      <c r="K2344" s="23">
        <f t="shared" ca="1" si="180"/>
        <v>3.3731022530924246</v>
      </c>
      <c r="L2344" s="23"/>
      <c r="M2344" s="26" t="str">
        <f t="shared" si="181"/>
        <v/>
      </c>
      <c r="N2344" s="48"/>
      <c r="O2344" s="28" t="str">
        <f t="shared" si="182"/>
        <v/>
      </c>
      <c r="P2344" s="26" t="str">
        <f t="shared" si="183"/>
        <v/>
      </c>
      <c r="Q2344" s="26" t="str">
        <f t="shared" si="184"/>
        <v/>
      </c>
    </row>
    <row r="2345" spans="5:17">
      <c r="E2345" s="17">
        <v>2339</v>
      </c>
      <c r="F2345" s="17"/>
      <c r="G2345" s="40"/>
      <c r="H2345" s="43"/>
      <c r="I2345" s="20"/>
      <c r="J2345" s="17" t="s">
        <v>11</v>
      </c>
      <c r="K2345" s="23">
        <f t="shared" ca="1" si="180"/>
        <v>4.0727839848844614</v>
      </c>
      <c r="L2345" s="23"/>
      <c r="M2345" s="26" t="str">
        <f t="shared" si="181"/>
        <v/>
      </c>
      <c r="N2345" s="48"/>
      <c r="O2345" s="28" t="str">
        <f t="shared" si="182"/>
        <v/>
      </c>
      <c r="P2345" s="26" t="str">
        <f t="shared" si="183"/>
        <v/>
      </c>
      <c r="Q2345" s="26" t="str">
        <f t="shared" si="184"/>
        <v/>
      </c>
    </row>
    <row r="2346" spans="5:17">
      <c r="E2346" s="17">
        <v>2340</v>
      </c>
      <c r="F2346" s="17"/>
      <c r="G2346" s="40"/>
      <c r="H2346" s="43"/>
      <c r="I2346" s="20"/>
      <c r="J2346" s="17" t="s">
        <v>11</v>
      </c>
      <c r="K2346" s="23">
        <f t="shared" ca="1" si="180"/>
        <v>2.9623311791958646</v>
      </c>
      <c r="L2346" s="23"/>
      <c r="M2346" s="26" t="str">
        <f t="shared" si="181"/>
        <v/>
      </c>
      <c r="N2346" s="48"/>
      <c r="O2346" s="28" t="str">
        <f t="shared" si="182"/>
        <v/>
      </c>
      <c r="P2346" s="26" t="str">
        <f t="shared" si="183"/>
        <v/>
      </c>
      <c r="Q2346" s="26" t="str">
        <f t="shared" si="184"/>
        <v/>
      </c>
    </row>
    <row r="2347" spans="5:17">
      <c r="E2347" s="17">
        <v>2341</v>
      </c>
      <c r="F2347" s="17"/>
      <c r="G2347" s="40"/>
      <c r="H2347" s="43"/>
      <c r="I2347" s="20"/>
      <c r="J2347" s="17" t="s">
        <v>11</v>
      </c>
      <c r="K2347" s="23">
        <f t="shared" ref="K2347:K2410" ca="1" si="185">2.75+RAND()*(4.6-2.75)</f>
        <v>3.8145614479932251</v>
      </c>
      <c r="L2347" s="23"/>
      <c r="M2347" s="26" t="str">
        <f t="shared" si="181"/>
        <v/>
      </c>
      <c r="N2347" s="48"/>
      <c r="O2347" s="28" t="str">
        <f t="shared" si="182"/>
        <v/>
      </c>
      <c r="P2347" s="26" t="str">
        <f t="shared" si="183"/>
        <v/>
      </c>
      <c r="Q2347" s="26" t="str">
        <f t="shared" si="184"/>
        <v/>
      </c>
    </row>
    <row r="2348" spans="5:17">
      <c r="E2348" s="17">
        <v>2342</v>
      </c>
      <c r="F2348" s="17"/>
      <c r="G2348" s="40"/>
      <c r="H2348" s="43"/>
      <c r="I2348" s="20"/>
      <c r="J2348" s="17" t="s">
        <v>11</v>
      </c>
      <c r="K2348" s="23">
        <f t="shared" ca="1" si="185"/>
        <v>3.8628643130452875</v>
      </c>
      <c r="L2348" s="23"/>
      <c r="M2348" s="26" t="str">
        <f t="shared" si="181"/>
        <v/>
      </c>
      <c r="N2348" s="48"/>
      <c r="O2348" s="28" t="str">
        <f t="shared" si="182"/>
        <v/>
      </c>
      <c r="P2348" s="26" t="str">
        <f t="shared" si="183"/>
        <v/>
      </c>
      <c r="Q2348" s="26" t="str">
        <f t="shared" si="184"/>
        <v/>
      </c>
    </row>
    <row r="2349" spans="5:17">
      <c r="E2349" s="17">
        <v>2343</v>
      </c>
      <c r="F2349" s="17"/>
      <c r="G2349" s="40"/>
      <c r="H2349" s="43"/>
      <c r="I2349" s="20"/>
      <c r="J2349" s="17" t="s">
        <v>11</v>
      </c>
      <c r="K2349" s="23">
        <f t="shared" ca="1" si="185"/>
        <v>3.5458660104827771</v>
      </c>
      <c r="L2349" s="23"/>
      <c r="M2349" s="26" t="str">
        <f t="shared" si="181"/>
        <v/>
      </c>
      <c r="N2349" s="48"/>
      <c r="O2349" s="28" t="str">
        <f t="shared" si="182"/>
        <v/>
      </c>
      <c r="P2349" s="26" t="str">
        <f t="shared" si="183"/>
        <v/>
      </c>
      <c r="Q2349" s="26" t="str">
        <f t="shared" si="184"/>
        <v/>
      </c>
    </row>
    <row r="2350" spans="5:17">
      <c r="E2350" s="17">
        <v>2344</v>
      </c>
      <c r="F2350" s="17"/>
      <c r="G2350" s="40"/>
      <c r="H2350" s="43"/>
      <c r="I2350" s="20"/>
      <c r="J2350" s="17" t="s">
        <v>11</v>
      </c>
      <c r="K2350" s="23">
        <f t="shared" ca="1" si="185"/>
        <v>4.1307074433636881</v>
      </c>
      <c r="L2350" s="23"/>
      <c r="M2350" s="26" t="str">
        <f t="shared" si="181"/>
        <v/>
      </c>
      <c r="N2350" s="48"/>
      <c r="O2350" s="28" t="str">
        <f t="shared" si="182"/>
        <v/>
      </c>
      <c r="P2350" s="26" t="str">
        <f t="shared" si="183"/>
        <v/>
      </c>
      <c r="Q2350" s="26" t="str">
        <f t="shared" si="184"/>
        <v/>
      </c>
    </row>
    <row r="2351" spans="5:17">
      <c r="E2351" s="17">
        <v>2345</v>
      </c>
      <c r="F2351" s="17"/>
      <c r="G2351" s="40"/>
      <c r="H2351" s="43"/>
      <c r="I2351" s="20"/>
      <c r="J2351" s="17" t="s">
        <v>11</v>
      </c>
      <c r="K2351" s="23">
        <f t="shared" ca="1" si="185"/>
        <v>3.4772695794036288</v>
      </c>
      <c r="L2351" s="23"/>
      <c r="M2351" s="26" t="str">
        <f t="shared" si="181"/>
        <v/>
      </c>
      <c r="N2351" s="48"/>
      <c r="O2351" s="28" t="str">
        <f t="shared" si="182"/>
        <v/>
      </c>
      <c r="P2351" s="26" t="str">
        <f t="shared" si="183"/>
        <v/>
      </c>
      <c r="Q2351" s="26" t="str">
        <f t="shared" si="184"/>
        <v/>
      </c>
    </row>
    <row r="2352" spans="5:17">
      <c r="E2352" s="17">
        <v>2346</v>
      </c>
      <c r="F2352" s="17"/>
      <c r="G2352" s="40"/>
      <c r="H2352" s="43"/>
      <c r="I2352" s="20"/>
      <c r="J2352" s="17" t="s">
        <v>11</v>
      </c>
      <c r="K2352" s="23">
        <f t="shared" ca="1" si="185"/>
        <v>3.2055912748664372</v>
      </c>
      <c r="L2352" s="23"/>
      <c r="M2352" s="26" t="str">
        <f t="shared" si="181"/>
        <v/>
      </c>
      <c r="N2352" s="48"/>
      <c r="O2352" s="28" t="str">
        <f t="shared" si="182"/>
        <v/>
      </c>
      <c r="P2352" s="26" t="str">
        <f t="shared" si="183"/>
        <v/>
      </c>
      <c r="Q2352" s="26" t="str">
        <f t="shared" si="184"/>
        <v/>
      </c>
    </row>
    <row r="2353" spans="5:17">
      <c r="E2353" s="17">
        <v>2347</v>
      </c>
      <c r="F2353" s="17"/>
      <c r="G2353" s="40"/>
      <c r="H2353" s="43"/>
      <c r="I2353" s="20"/>
      <c r="J2353" s="17" t="s">
        <v>11</v>
      </c>
      <c r="K2353" s="23">
        <f t="shared" ca="1" si="185"/>
        <v>4.0862164969499339</v>
      </c>
      <c r="L2353" s="23"/>
      <c r="M2353" s="26" t="str">
        <f t="shared" si="181"/>
        <v/>
      </c>
      <c r="N2353" s="48"/>
      <c r="O2353" s="28" t="str">
        <f t="shared" si="182"/>
        <v/>
      </c>
      <c r="P2353" s="26" t="str">
        <f t="shared" si="183"/>
        <v/>
      </c>
      <c r="Q2353" s="26" t="str">
        <f t="shared" si="184"/>
        <v/>
      </c>
    </row>
    <row r="2354" spans="5:17">
      <c r="E2354" s="17">
        <v>2348</v>
      </c>
      <c r="F2354" s="17"/>
      <c r="G2354" s="40"/>
      <c r="H2354" s="43"/>
      <c r="I2354" s="20"/>
      <c r="J2354" s="17" t="s">
        <v>11</v>
      </c>
      <c r="K2354" s="23">
        <f t="shared" ca="1" si="185"/>
        <v>4.2048235248865824</v>
      </c>
      <c r="L2354" s="23"/>
      <c r="M2354" s="26" t="str">
        <f t="shared" si="181"/>
        <v/>
      </c>
      <c r="N2354" s="48"/>
      <c r="O2354" s="28" t="str">
        <f t="shared" si="182"/>
        <v/>
      </c>
      <c r="P2354" s="26" t="str">
        <f t="shared" si="183"/>
        <v/>
      </c>
      <c r="Q2354" s="26" t="str">
        <f t="shared" si="184"/>
        <v/>
      </c>
    </row>
    <row r="2355" spans="5:17">
      <c r="E2355" s="17">
        <v>2349</v>
      </c>
      <c r="F2355" s="17"/>
      <c r="G2355" s="40"/>
      <c r="H2355" s="43"/>
      <c r="I2355" s="20"/>
      <c r="J2355" s="17" t="s">
        <v>11</v>
      </c>
      <c r="K2355" s="23">
        <f t="shared" ca="1" si="185"/>
        <v>4.0026080975412723</v>
      </c>
      <c r="L2355" s="23"/>
      <c r="M2355" s="26" t="str">
        <f t="shared" si="181"/>
        <v/>
      </c>
      <c r="N2355" s="48"/>
      <c r="O2355" s="28" t="str">
        <f t="shared" si="182"/>
        <v/>
      </c>
      <c r="P2355" s="26" t="str">
        <f t="shared" si="183"/>
        <v/>
      </c>
      <c r="Q2355" s="26" t="str">
        <f t="shared" si="184"/>
        <v/>
      </c>
    </row>
    <row r="2356" spans="5:17">
      <c r="E2356" s="17">
        <v>2350</v>
      </c>
      <c r="F2356" s="17"/>
      <c r="G2356" s="40"/>
      <c r="H2356" s="43"/>
      <c r="I2356" s="20"/>
      <c r="J2356" s="17" t="s">
        <v>11</v>
      </c>
      <c r="K2356" s="23">
        <f t="shared" ca="1" si="185"/>
        <v>2.9835591855812575</v>
      </c>
      <c r="L2356" s="23"/>
      <c r="M2356" s="26" t="str">
        <f t="shared" si="181"/>
        <v/>
      </c>
      <c r="N2356" s="48"/>
      <c r="O2356" s="28" t="str">
        <f t="shared" si="182"/>
        <v/>
      </c>
      <c r="P2356" s="26" t="str">
        <f t="shared" si="183"/>
        <v/>
      </c>
      <c r="Q2356" s="26" t="str">
        <f t="shared" si="184"/>
        <v/>
      </c>
    </row>
    <row r="2357" spans="5:17">
      <c r="E2357" s="17">
        <v>2351</v>
      </c>
      <c r="F2357" s="17"/>
      <c r="G2357" s="40"/>
      <c r="H2357" s="43"/>
      <c r="I2357" s="20"/>
      <c r="J2357" s="17" t="s">
        <v>11</v>
      </c>
      <c r="K2357" s="23">
        <f t="shared" ca="1" si="185"/>
        <v>4.5555072229216567</v>
      </c>
      <c r="L2357" s="23"/>
      <c r="M2357" s="26" t="str">
        <f t="shared" si="181"/>
        <v/>
      </c>
      <c r="N2357" s="48"/>
      <c r="O2357" s="28" t="str">
        <f t="shared" si="182"/>
        <v/>
      </c>
      <c r="P2357" s="26" t="str">
        <f t="shared" si="183"/>
        <v/>
      </c>
      <c r="Q2357" s="26" t="str">
        <f t="shared" si="184"/>
        <v/>
      </c>
    </row>
    <row r="2358" spans="5:17">
      <c r="E2358" s="17">
        <v>2352</v>
      </c>
      <c r="F2358" s="17"/>
      <c r="G2358" s="40"/>
      <c r="H2358" s="43"/>
      <c r="I2358" s="20"/>
      <c r="J2358" s="17" t="s">
        <v>11</v>
      </c>
      <c r="K2358" s="23">
        <f t="shared" ca="1" si="185"/>
        <v>3.7740400943638193</v>
      </c>
      <c r="L2358" s="23"/>
      <c r="M2358" s="26" t="str">
        <f t="shared" ref="M2358:M2421" si="186">IF(N2357="","",IF(OR(N2357="REPORTÉ",N2357="ANNULÉ"),M2357,IF(N2357="GAGNÉ",M2355,M2356+M2357)))</f>
        <v/>
      </c>
      <c r="N2358" s="48"/>
      <c r="O2358" s="28" t="str">
        <f t="shared" si="182"/>
        <v/>
      </c>
      <c r="P2358" s="26" t="str">
        <f t="shared" si="183"/>
        <v/>
      </c>
      <c r="Q2358" s="26" t="str">
        <f t="shared" si="184"/>
        <v/>
      </c>
    </row>
    <row r="2359" spans="5:17">
      <c r="E2359" s="17">
        <v>2353</v>
      </c>
      <c r="F2359" s="17"/>
      <c r="G2359" s="40"/>
      <c r="H2359" s="43"/>
      <c r="I2359" s="20"/>
      <c r="J2359" s="17" t="s">
        <v>11</v>
      </c>
      <c r="K2359" s="23">
        <f t="shared" ca="1" si="185"/>
        <v>3.2367734852743775</v>
      </c>
      <c r="L2359" s="23"/>
      <c r="M2359" s="26" t="str">
        <f t="shared" si="186"/>
        <v/>
      </c>
      <c r="N2359" s="48"/>
      <c r="O2359" s="28" t="str">
        <f t="shared" si="182"/>
        <v/>
      </c>
      <c r="P2359" s="26" t="str">
        <f t="shared" si="183"/>
        <v/>
      </c>
      <c r="Q2359" s="26" t="str">
        <f t="shared" si="184"/>
        <v/>
      </c>
    </row>
    <row r="2360" spans="5:17">
      <c r="E2360" s="17">
        <v>2354</v>
      </c>
      <c r="F2360" s="17"/>
      <c r="G2360" s="40"/>
      <c r="H2360" s="43"/>
      <c r="I2360" s="20"/>
      <c r="J2360" s="17" t="s">
        <v>11</v>
      </c>
      <c r="K2360" s="23">
        <f t="shared" ca="1" si="185"/>
        <v>2.8664130453770804</v>
      </c>
      <c r="L2360" s="23"/>
      <c r="M2360" s="26" t="str">
        <f t="shared" si="186"/>
        <v/>
      </c>
      <c r="N2360" s="48"/>
      <c r="O2360" s="28" t="str">
        <f t="shared" si="182"/>
        <v/>
      </c>
      <c r="P2360" s="26" t="str">
        <f t="shared" si="183"/>
        <v/>
      </c>
      <c r="Q2360" s="26" t="str">
        <f t="shared" si="184"/>
        <v/>
      </c>
    </row>
    <row r="2361" spans="5:17">
      <c r="E2361" s="17">
        <v>2355</v>
      </c>
      <c r="F2361" s="17"/>
      <c r="G2361" s="40"/>
      <c r="H2361" s="43"/>
      <c r="I2361" s="20"/>
      <c r="J2361" s="17" t="s">
        <v>11</v>
      </c>
      <c r="K2361" s="23">
        <f t="shared" ca="1" si="185"/>
        <v>3.6152045820257741</v>
      </c>
      <c r="L2361" s="23"/>
      <c r="M2361" s="26" t="str">
        <f t="shared" si="186"/>
        <v/>
      </c>
      <c r="N2361" s="48"/>
      <c r="O2361" s="28" t="str">
        <f t="shared" si="182"/>
        <v/>
      </c>
      <c r="P2361" s="26" t="str">
        <f t="shared" si="183"/>
        <v/>
      </c>
      <c r="Q2361" s="26" t="str">
        <f t="shared" si="184"/>
        <v/>
      </c>
    </row>
    <row r="2362" spans="5:17">
      <c r="E2362" s="17">
        <v>2356</v>
      </c>
      <c r="F2362" s="17"/>
      <c r="G2362" s="40"/>
      <c r="H2362" s="43"/>
      <c r="I2362" s="20"/>
      <c r="J2362" s="17" t="s">
        <v>11</v>
      </c>
      <c r="K2362" s="23">
        <f t="shared" ca="1" si="185"/>
        <v>4.1581309747343198</v>
      </c>
      <c r="L2362" s="23"/>
      <c r="M2362" s="26" t="str">
        <f t="shared" si="186"/>
        <v/>
      </c>
      <c r="N2362" s="48"/>
      <c r="O2362" s="28" t="str">
        <f t="shared" si="182"/>
        <v/>
      </c>
      <c r="P2362" s="26" t="str">
        <f t="shared" si="183"/>
        <v/>
      </c>
      <c r="Q2362" s="26" t="str">
        <f t="shared" si="184"/>
        <v/>
      </c>
    </row>
    <row r="2363" spans="5:17">
      <c r="E2363" s="17">
        <v>2357</v>
      </c>
      <c r="F2363" s="17"/>
      <c r="G2363" s="40"/>
      <c r="H2363" s="43"/>
      <c r="I2363" s="20"/>
      <c r="J2363" s="17" t="s">
        <v>11</v>
      </c>
      <c r="K2363" s="23">
        <f t="shared" ca="1" si="185"/>
        <v>4.3199207695981308</v>
      </c>
      <c r="L2363" s="23"/>
      <c r="M2363" s="26" t="str">
        <f t="shared" si="186"/>
        <v/>
      </c>
      <c r="N2363" s="48"/>
      <c r="O2363" s="28" t="str">
        <f t="shared" si="182"/>
        <v/>
      </c>
      <c r="P2363" s="26" t="str">
        <f t="shared" si="183"/>
        <v/>
      </c>
      <c r="Q2363" s="26" t="str">
        <f t="shared" si="184"/>
        <v/>
      </c>
    </row>
    <row r="2364" spans="5:17">
      <c r="E2364" s="17">
        <v>2358</v>
      </c>
      <c r="F2364" s="17"/>
      <c r="G2364" s="40"/>
      <c r="H2364" s="43"/>
      <c r="I2364" s="20"/>
      <c r="J2364" s="17" t="s">
        <v>11</v>
      </c>
      <c r="K2364" s="23">
        <f t="shared" ca="1" si="185"/>
        <v>3.8892096587050977</v>
      </c>
      <c r="L2364" s="23"/>
      <c r="M2364" s="26" t="str">
        <f t="shared" si="186"/>
        <v/>
      </c>
      <c r="N2364" s="48"/>
      <c r="O2364" s="28" t="str">
        <f t="shared" si="182"/>
        <v/>
      </c>
      <c r="P2364" s="26" t="str">
        <f t="shared" si="183"/>
        <v/>
      </c>
      <c r="Q2364" s="26" t="str">
        <f t="shared" si="184"/>
        <v/>
      </c>
    </row>
    <row r="2365" spans="5:17">
      <c r="E2365" s="17">
        <v>2359</v>
      </c>
      <c r="F2365" s="17"/>
      <c r="G2365" s="40"/>
      <c r="H2365" s="43"/>
      <c r="I2365" s="20"/>
      <c r="J2365" s="17" t="s">
        <v>11</v>
      </c>
      <c r="K2365" s="23">
        <f t="shared" ca="1" si="185"/>
        <v>3.0271392594307747</v>
      </c>
      <c r="L2365" s="23"/>
      <c r="M2365" s="26" t="str">
        <f t="shared" si="186"/>
        <v/>
      </c>
      <c r="N2365" s="48"/>
      <c r="O2365" s="28" t="str">
        <f t="shared" si="182"/>
        <v/>
      </c>
      <c r="P2365" s="26" t="str">
        <f t="shared" si="183"/>
        <v/>
      </c>
      <c r="Q2365" s="26" t="str">
        <f t="shared" si="184"/>
        <v/>
      </c>
    </row>
    <row r="2366" spans="5:17">
      <c r="E2366" s="17">
        <v>2360</v>
      </c>
      <c r="F2366" s="17"/>
      <c r="G2366" s="40"/>
      <c r="H2366" s="43"/>
      <c r="I2366" s="20"/>
      <c r="J2366" s="17" t="s">
        <v>11</v>
      </c>
      <c r="K2366" s="23">
        <f t="shared" ca="1" si="185"/>
        <v>3.6155013135329379</v>
      </c>
      <c r="L2366" s="23"/>
      <c r="M2366" s="26" t="str">
        <f t="shared" si="186"/>
        <v/>
      </c>
      <c r="N2366" s="48"/>
      <c r="O2366" s="28" t="str">
        <f t="shared" si="182"/>
        <v/>
      </c>
      <c r="P2366" s="26" t="str">
        <f t="shared" si="183"/>
        <v/>
      </c>
      <c r="Q2366" s="26" t="str">
        <f t="shared" si="184"/>
        <v/>
      </c>
    </row>
    <row r="2367" spans="5:17">
      <c r="E2367" s="17">
        <v>2361</v>
      </c>
      <c r="F2367" s="17"/>
      <c r="G2367" s="40"/>
      <c r="H2367" s="43"/>
      <c r="I2367" s="20"/>
      <c r="J2367" s="17" t="s">
        <v>11</v>
      </c>
      <c r="K2367" s="23">
        <f t="shared" ca="1" si="185"/>
        <v>3.7709019937895265</v>
      </c>
      <c r="L2367" s="23"/>
      <c r="M2367" s="26" t="str">
        <f t="shared" si="186"/>
        <v/>
      </c>
      <c r="N2367" s="48"/>
      <c r="O2367" s="28" t="str">
        <f t="shared" si="182"/>
        <v/>
      </c>
      <c r="P2367" s="26" t="str">
        <f t="shared" si="183"/>
        <v/>
      </c>
      <c r="Q2367" s="26" t="str">
        <f t="shared" si="184"/>
        <v/>
      </c>
    </row>
    <row r="2368" spans="5:17">
      <c r="E2368" s="17">
        <v>2362</v>
      </c>
      <c r="F2368" s="17"/>
      <c r="G2368" s="40"/>
      <c r="H2368" s="43"/>
      <c r="I2368" s="20"/>
      <c r="J2368" s="17" t="s">
        <v>11</v>
      </c>
      <c r="K2368" s="23">
        <f t="shared" ca="1" si="185"/>
        <v>4.0315042161381509</v>
      </c>
      <c r="L2368" s="23"/>
      <c r="M2368" s="26" t="str">
        <f t="shared" si="186"/>
        <v/>
      </c>
      <c r="N2368" s="48"/>
      <c r="O2368" s="28" t="str">
        <f t="shared" si="182"/>
        <v/>
      </c>
      <c r="P2368" s="26" t="str">
        <f t="shared" si="183"/>
        <v/>
      </c>
      <c r="Q2368" s="26" t="str">
        <f t="shared" si="184"/>
        <v/>
      </c>
    </row>
    <row r="2369" spans="5:17">
      <c r="E2369" s="17">
        <v>2363</v>
      </c>
      <c r="F2369" s="17"/>
      <c r="G2369" s="40"/>
      <c r="H2369" s="43"/>
      <c r="I2369" s="20"/>
      <c r="J2369" s="17" t="s">
        <v>11</v>
      </c>
      <c r="K2369" s="23">
        <f t="shared" ca="1" si="185"/>
        <v>2.8156407508297563</v>
      </c>
      <c r="L2369" s="23"/>
      <c r="M2369" s="26" t="str">
        <f t="shared" si="186"/>
        <v/>
      </c>
      <c r="N2369" s="48"/>
      <c r="O2369" s="28" t="str">
        <f t="shared" si="182"/>
        <v/>
      </c>
      <c r="P2369" s="26" t="str">
        <f t="shared" si="183"/>
        <v/>
      </c>
      <c r="Q2369" s="26" t="str">
        <f t="shared" si="184"/>
        <v/>
      </c>
    </row>
    <row r="2370" spans="5:17">
      <c r="E2370" s="17">
        <v>2364</v>
      </c>
      <c r="F2370" s="17"/>
      <c r="G2370" s="40"/>
      <c r="H2370" s="43"/>
      <c r="I2370" s="20"/>
      <c r="J2370" s="17" t="s">
        <v>11</v>
      </c>
      <c r="K2370" s="23">
        <f t="shared" ca="1" si="185"/>
        <v>3.0233890995749348</v>
      </c>
      <c r="L2370" s="23"/>
      <c r="M2370" s="26" t="str">
        <f t="shared" si="186"/>
        <v/>
      </c>
      <c r="N2370" s="48"/>
      <c r="O2370" s="28" t="str">
        <f t="shared" si="182"/>
        <v/>
      </c>
      <c r="P2370" s="26" t="str">
        <f t="shared" si="183"/>
        <v/>
      </c>
      <c r="Q2370" s="26" t="str">
        <f t="shared" si="184"/>
        <v/>
      </c>
    </row>
    <row r="2371" spans="5:17">
      <c r="E2371" s="17">
        <v>2365</v>
      </c>
      <c r="F2371" s="17"/>
      <c r="G2371" s="40"/>
      <c r="H2371" s="43"/>
      <c r="I2371" s="20"/>
      <c r="J2371" s="17" t="s">
        <v>11</v>
      </c>
      <c r="K2371" s="23">
        <f t="shared" ca="1" si="185"/>
        <v>4.2418774777362165</v>
      </c>
      <c r="L2371" s="23"/>
      <c r="M2371" s="26" t="str">
        <f t="shared" si="186"/>
        <v/>
      </c>
      <c r="N2371" s="48"/>
      <c r="O2371" s="28" t="str">
        <f t="shared" si="182"/>
        <v/>
      </c>
      <c r="P2371" s="26" t="str">
        <f t="shared" si="183"/>
        <v/>
      </c>
      <c r="Q2371" s="26" t="str">
        <f t="shared" si="184"/>
        <v/>
      </c>
    </row>
    <row r="2372" spans="5:17">
      <c r="E2372" s="17">
        <v>2366</v>
      </c>
      <c r="F2372" s="17"/>
      <c r="G2372" s="40"/>
      <c r="H2372" s="43"/>
      <c r="I2372" s="20"/>
      <c r="J2372" s="17" t="s">
        <v>11</v>
      </c>
      <c r="K2372" s="23">
        <f t="shared" ca="1" si="185"/>
        <v>3.2389030621422918</v>
      </c>
      <c r="L2372" s="23"/>
      <c r="M2372" s="26" t="str">
        <f t="shared" si="186"/>
        <v/>
      </c>
      <c r="N2372" s="48"/>
      <c r="O2372" s="28" t="str">
        <f t="shared" si="182"/>
        <v/>
      </c>
      <c r="P2372" s="26" t="str">
        <f t="shared" si="183"/>
        <v/>
      </c>
      <c r="Q2372" s="26" t="str">
        <f t="shared" si="184"/>
        <v/>
      </c>
    </row>
    <row r="2373" spans="5:17">
      <c r="E2373" s="17">
        <v>2367</v>
      </c>
      <c r="F2373" s="17"/>
      <c r="G2373" s="40"/>
      <c r="H2373" s="43"/>
      <c r="I2373" s="20"/>
      <c r="J2373" s="17" t="s">
        <v>11</v>
      </c>
      <c r="K2373" s="23">
        <f t="shared" ca="1" si="185"/>
        <v>4.2269610344493715</v>
      </c>
      <c r="L2373" s="23"/>
      <c r="M2373" s="26" t="str">
        <f t="shared" si="186"/>
        <v/>
      </c>
      <c r="N2373" s="48"/>
      <c r="O2373" s="28" t="str">
        <f t="shared" si="182"/>
        <v/>
      </c>
      <c r="P2373" s="26" t="str">
        <f t="shared" si="183"/>
        <v/>
      </c>
      <c r="Q2373" s="26" t="str">
        <f t="shared" si="184"/>
        <v/>
      </c>
    </row>
    <row r="2374" spans="5:17">
      <c r="E2374" s="17">
        <v>2368</v>
      </c>
      <c r="F2374" s="17"/>
      <c r="G2374" s="40"/>
      <c r="H2374" s="43"/>
      <c r="I2374" s="20"/>
      <c r="J2374" s="17" t="s">
        <v>11</v>
      </c>
      <c r="K2374" s="23">
        <f t="shared" ca="1" si="185"/>
        <v>4.2374576425256523</v>
      </c>
      <c r="L2374" s="23"/>
      <c r="M2374" s="26" t="str">
        <f t="shared" si="186"/>
        <v/>
      </c>
      <c r="N2374" s="48"/>
      <c r="O2374" s="28" t="str">
        <f t="shared" si="182"/>
        <v/>
      </c>
      <c r="P2374" s="26" t="str">
        <f t="shared" si="183"/>
        <v/>
      </c>
      <c r="Q2374" s="26" t="str">
        <f t="shared" si="184"/>
        <v/>
      </c>
    </row>
    <row r="2375" spans="5:17">
      <c r="E2375" s="17">
        <v>2369</v>
      </c>
      <c r="F2375" s="17"/>
      <c r="G2375" s="40"/>
      <c r="H2375" s="43"/>
      <c r="I2375" s="20"/>
      <c r="J2375" s="17" t="s">
        <v>11</v>
      </c>
      <c r="K2375" s="23">
        <f t="shared" ca="1" si="185"/>
        <v>4.3118420599569545</v>
      </c>
      <c r="L2375" s="23"/>
      <c r="M2375" s="26" t="str">
        <f t="shared" si="186"/>
        <v/>
      </c>
      <c r="N2375" s="48"/>
      <c r="O2375" s="28" t="str">
        <f t="shared" si="182"/>
        <v/>
      </c>
      <c r="P2375" s="26" t="str">
        <f t="shared" si="183"/>
        <v/>
      </c>
      <c r="Q2375" s="26" t="str">
        <f t="shared" si="184"/>
        <v/>
      </c>
    </row>
    <row r="2376" spans="5:17">
      <c r="E2376" s="17">
        <v>2370</v>
      </c>
      <c r="F2376" s="17"/>
      <c r="G2376" s="40"/>
      <c r="H2376" s="43"/>
      <c r="I2376" s="20"/>
      <c r="J2376" s="17" t="s">
        <v>11</v>
      </c>
      <c r="K2376" s="23">
        <f t="shared" ca="1" si="185"/>
        <v>3.3994745555542707</v>
      </c>
      <c r="L2376" s="23"/>
      <c r="M2376" s="26" t="str">
        <f t="shared" si="186"/>
        <v/>
      </c>
      <c r="N2376" s="48"/>
      <c r="O2376" s="28" t="str">
        <f t="shared" si="182"/>
        <v/>
      </c>
      <c r="P2376" s="26" t="str">
        <f t="shared" si="183"/>
        <v/>
      </c>
      <c r="Q2376" s="26" t="str">
        <f t="shared" si="184"/>
        <v/>
      </c>
    </row>
    <row r="2377" spans="5:17">
      <c r="E2377" s="17">
        <v>2371</v>
      </c>
      <c r="F2377" s="17"/>
      <c r="G2377" s="40"/>
      <c r="H2377" s="43"/>
      <c r="I2377" s="20"/>
      <c r="J2377" s="17" t="s">
        <v>11</v>
      </c>
      <c r="K2377" s="23">
        <f t="shared" ca="1" si="185"/>
        <v>3.7898015403346861</v>
      </c>
      <c r="L2377" s="23"/>
      <c r="M2377" s="26" t="str">
        <f t="shared" si="186"/>
        <v/>
      </c>
      <c r="N2377" s="48"/>
      <c r="O2377" s="28" t="str">
        <f t="shared" ref="O2377:O2440" si="187">IF(N2377="GAGNÉ",K2377*M2377,IF(N2377="PERDU","0,00 €",""))</f>
        <v/>
      </c>
      <c r="P2377" s="26" t="str">
        <f t="shared" ref="P2377:P2440" si="188">IF(N2377="GAGNÉ",O2377-M2377,IF(N2377="PERDU",-M2377,""))</f>
        <v/>
      </c>
      <c r="Q2377" s="26" t="str">
        <f t="shared" ref="Q2377:Q2440" si="189">IF(N2377="GAGNÉ",O2377-M2377+Q2376,IF(N2377="PERDU",Q2376-M2377,""))</f>
        <v/>
      </c>
    </row>
    <row r="2378" spans="5:17">
      <c r="E2378" s="17">
        <v>2372</v>
      </c>
      <c r="F2378" s="17"/>
      <c r="G2378" s="40"/>
      <c r="H2378" s="43"/>
      <c r="I2378" s="20"/>
      <c r="J2378" s="17" t="s">
        <v>11</v>
      </c>
      <c r="K2378" s="23">
        <f t="shared" ca="1" si="185"/>
        <v>3.1351138285905664</v>
      </c>
      <c r="L2378" s="23"/>
      <c r="M2378" s="26" t="str">
        <f t="shared" si="186"/>
        <v/>
      </c>
      <c r="N2378" s="48"/>
      <c r="O2378" s="28" t="str">
        <f t="shared" si="187"/>
        <v/>
      </c>
      <c r="P2378" s="26" t="str">
        <f t="shared" si="188"/>
        <v/>
      </c>
      <c r="Q2378" s="26" t="str">
        <f t="shared" si="189"/>
        <v/>
      </c>
    </row>
    <row r="2379" spans="5:17">
      <c r="E2379" s="17">
        <v>2373</v>
      </c>
      <c r="F2379" s="17"/>
      <c r="G2379" s="40"/>
      <c r="H2379" s="43"/>
      <c r="I2379" s="20"/>
      <c r="J2379" s="17" t="s">
        <v>11</v>
      </c>
      <c r="K2379" s="23">
        <f t="shared" ca="1" si="185"/>
        <v>4.4149957553218657</v>
      </c>
      <c r="L2379" s="23"/>
      <c r="M2379" s="26" t="str">
        <f t="shared" si="186"/>
        <v/>
      </c>
      <c r="N2379" s="48"/>
      <c r="O2379" s="28" t="str">
        <f t="shared" si="187"/>
        <v/>
      </c>
      <c r="P2379" s="26" t="str">
        <f t="shared" si="188"/>
        <v/>
      </c>
      <c r="Q2379" s="26" t="str">
        <f t="shared" si="189"/>
        <v/>
      </c>
    </row>
    <row r="2380" spans="5:17">
      <c r="E2380" s="17">
        <v>2374</v>
      </c>
      <c r="F2380" s="17"/>
      <c r="G2380" s="40"/>
      <c r="H2380" s="43"/>
      <c r="I2380" s="20"/>
      <c r="J2380" s="17" t="s">
        <v>11</v>
      </c>
      <c r="K2380" s="23">
        <f t="shared" ca="1" si="185"/>
        <v>3.103221304925142</v>
      </c>
      <c r="L2380" s="23"/>
      <c r="M2380" s="26" t="str">
        <f t="shared" si="186"/>
        <v/>
      </c>
      <c r="N2380" s="48"/>
      <c r="O2380" s="28" t="str">
        <f t="shared" si="187"/>
        <v/>
      </c>
      <c r="P2380" s="26" t="str">
        <f t="shared" si="188"/>
        <v/>
      </c>
      <c r="Q2380" s="26" t="str">
        <f t="shared" si="189"/>
        <v/>
      </c>
    </row>
    <row r="2381" spans="5:17">
      <c r="E2381" s="17">
        <v>2375</v>
      </c>
      <c r="F2381" s="17"/>
      <c r="G2381" s="40"/>
      <c r="H2381" s="43"/>
      <c r="I2381" s="20"/>
      <c r="J2381" s="17" t="s">
        <v>11</v>
      </c>
      <c r="K2381" s="23">
        <f t="shared" ca="1" si="185"/>
        <v>3.0873835143932689</v>
      </c>
      <c r="L2381" s="23"/>
      <c r="M2381" s="26" t="str">
        <f t="shared" si="186"/>
        <v/>
      </c>
      <c r="N2381" s="48"/>
      <c r="O2381" s="28" t="str">
        <f t="shared" si="187"/>
        <v/>
      </c>
      <c r="P2381" s="26" t="str">
        <f t="shared" si="188"/>
        <v/>
      </c>
      <c r="Q2381" s="26" t="str">
        <f t="shared" si="189"/>
        <v/>
      </c>
    </row>
    <row r="2382" spans="5:17">
      <c r="E2382" s="17">
        <v>2376</v>
      </c>
      <c r="F2382" s="17"/>
      <c r="G2382" s="40"/>
      <c r="H2382" s="43"/>
      <c r="I2382" s="20"/>
      <c r="J2382" s="17" t="s">
        <v>11</v>
      </c>
      <c r="K2382" s="23">
        <f t="shared" ca="1" si="185"/>
        <v>4.2416464434770074</v>
      </c>
      <c r="L2382" s="23"/>
      <c r="M2382" s="26" t="str">
        <f t="shared" si="186"/>
        <v/>
      </c>
      <c r="N2382" s="48"/>
      <c r="O2382" s="28" t="str">
        <f t="shared" si="187"/>
        <v/>
      </c>
      <c r="P2382" s="26" t="str">
        <f t="shared" si="188"/>
        <v/>
      </c>
      <c r="Q2382" s="26" t="str">
        <f t="shared" si="189"/>
        <v/>
      </c>
    </row>
    <row r="2383" spans="5:17">
      <c r="E2383" s="17">
        <v>2377</v>
      </c>
      <c r="F2383" s="17"/>
      <c r="G2383" s="40"/>
      <c r="H2383" s="43"/>
      <c r="I2383" s="20"/>
      <c r="J2383" s="17" t="s">
        <v>11</v>
      </c>
      <c r="K2383" s="23">
        <f t="shared" ca="1" si="185"/>
        <v>3.2382672171067277</v>
      </c>
      <c r="L2383" s="23"/>
      <c r="M2383" s="26" t="str">
        <f t="shared" si="186"/>
        <v/>
      </c>
      <c r="N2383" s="48"/>
      <c r="O2383" s="28" t="str">
        <f t="shared" si="187"/>
        <v/>
      </c>
      <c r="P2383" s="26" t="str">
        <f t="shared" si="188"/>
        <v/>
      </c>
      <c r="Q2383" s="26" t="str">
        <f t="shared" si="189"/>
        <v/>
      </c>
    </row>
    <row r="2384" spans="5:17">
      <c r="E2384" s="17">
        <v>2378</v>
      </c>
      <c r="F2384" s="17"/>
      <c r="G2384" s="40"/>
      <c r="H2384" s="43"/>
      <c r="I2384" s="20"/>
      <c r="J2384" s="17" t="s">
        <v>11</v>
      </c>
      <c r="K2384" s="23">
        <f t="shared" ca="1" si="185"/>
        <v>4.1775310856488623</v>
      </c>
      <c r="L2384" s="23"/>
      <c r="M2384" s="26" t="str">
        <f t="shared" si="186"/>
        <v/>
      </c>
      <c r="N2384" s="48"/>
      <c r="O2384" s="28" t="str">
        <f t="shared" si="187"/>
        <v/>
      </c>
      <c r="P2384" s="26" t="str">
        <f t="shared" si="188"/>
        <v/>
      </c>
      <c r="Q2384" s="26" t="str">
        <f t="shared" si="189"/>
        <v/>
      </c>
    </row>
    <row r="2385" spans="5:17">
      <c r="E2385" s="17">
        <v>2379</v>
      </c>
      <c r="F2385" s="17"/>
      <c r="G2385" s="40"/>
      <c r="H2385" s="43"/>
      <c r="I2385" s="20"/>
      <c r="J2385" s="17" t="s">
        <v>11</v>
      </c>
      <c r="K2385" s="23">
        <f t="shared" ca="1" si="185"/>
        <v>4.1954941633461047</v>
      </c>
      <c r="L2385" s="23"/>
      <c r="M2385" s="26" t="str">
        <f t="shared" si="186"/>
        <v/>
      </c>
      <c r="N2385" s="48"/>
      <c r="O2385" s="28" t="str">
        <f t="shared" si="187"/>
        <v/>
      </c>
      <c r="P2385" s="26" t="str">
        <f t="shared" si="188"/>
        <v/>
      </c>
      <c r="Q2385" s="26" t="str">
        <f t="shared" si="189"/>
        <v/>
      </c>
    </row>
    <row r="2386" spans="5:17">
      <c r="E2386" s="17">
        <v>2380</v>
      </c>
      <c r="F2386" s="17"/>
      <c r="G2386" s="40"/>
      <c r="H2386" s="43"/>
      <c r="I2386" s="20"/>
      <c r="J2386" s="17" t="s">
        <v>11</v>
      </c>
      <c r="K2386" s="23">
        <f t="shared" ca="1" si="185"/>
        <v>3.740218220218527</v>
      </c>
      <c r="L2386" s="23"/>
      <c r="M2386" s="26" t="str">
        <f t="shared" si="186"/>
        <v/>
      </c>
      <c r="N2386" s="48"/>
      <c r="O2386" s="28" t="str">
        <f t="shared" si="187"/>
        <v/>
      </c>
      <c r="P2386" s="26" t="str">
        <f t="shared" si="188"/>
        <v/>
      </c>
      <c r="Q2386" s="26" t="str">
        <f t="shared" si="189"/>
        <v/>
      </c>
    </row>
    <row r="2387" spans="5:17">
      <c r="E2387" s="17">
        <v>2381</v>
      </c>
      <c r="F2387" s="17"/>
      <c r="G2387" s="40"/>
      <c r="H2387" s="43"/>
      <c r="I2387" s="20"/>
      <c r="J2387" s="17" t="s">
        <v>11</v>
      </c>
      <c r="K2387" s="23">
        <f t="shared" ca="1" si="185"/>
        <v>4.0857157348542694</v>
      </c>
      <c r="L2387" s="23"/>
      <c r="M2387" s="26" t="str">
        <f t="shared" si="186"/>
        <v/>
      </c>
      <c r="N2387" s="48"/>
      <c r="O2387" s="28" t="str">
        <f t="shared" si="187"/>
        <v/>
      </c>
      <c r="P2387" s="26" t="str">
        <f t="shared" si="188"/>
        <v/>
      </c>
      <c r="Q2387" s="26" t="str">
        <f t="shared" si="189"/>
        <v/>
      </c>
    </row>
    <row r="2388" spans="5:17">
      <c r="E2388" s="17">
        <v>2382</v>
      </c>
      <c r="F2388" s="17"/>
      <c r="G2388" s="40"/>
      <c r="H2388" s="43"/>
      <c r="I2388" s="20"/>
      <c r="J2388" s="17" t="s">
        <v>11</v>
      </c>
      <c r="K2388" s="23">
        <f t="shared" ca="1" si="185"/>
        <v>2.8407093536912909</v>
      </c>
      <c r="L2388" s="23"/>
      <c r="M2388" s="26" t="str">
        <f t="shared" si="186"/>
        <v/>
      </c>
      <c r="N2388" s="48"/>
      <c r="O2388" s="28" t="str">
        <f t="shared" si="187"/>
        <v/>
      </c>
      <c r="P2388" s="26" t="str">
        <f t="shared" si="188"/>
        <v/>
      </c>
      <c r="Q2388" s="26" t="str">
        <f t="shared" si="189"/>
        <v/>
      </c>
    </row>
    <row r="2389" spans="5:17">
      <c r="E2389" s="17">
        <v>2383</v>
      </c>
      <c r="F2389" s="17"/>
      <c r="G2389" s="40"/>
      <c r="H2389" s="43"/>
      <c r="I2389" s="20"/>
      <c r="J2389" s="17" t="s">
        <v>11</v>
      </c>
      <c r="K2389" s="23">
        <f t="shared" ca="1" si="185"/>
        <v>2.9128117030396403</v>
      </c>
      <c r="L2389" s="23"/>
      <c r="M2389" s="26" t="str">
        <f t="shared" si="186"/>
        <v/>
      </c>
      <c r="N2389" s="48"/>
      <c r="O2389" s="28" t="str">
        <f t="shared" si="187"/>
        <v/>
      </c>
      <c r="P2389" s="26" t="str">
        <f t="shared" si="188"/>
        <v/>
      </c>
      <c r="Q2389" s="26" t="str">
        <f t="shared" si="189"/>
        <v/>
      </c>
    </row>
    <row r="2390" spans="5:17">
      <c r="E2390" s="17">
        <v>2384</v>
      </c>
      <c r="F2390" s="17"/>
      <c r="G2390" s="40"/>
      <c r="H2390" s="43"/>
      <c r="I2390" s="20"/>
      <c r="J2390" s="17" t="s">
        <v>11</v>
      </c>
      <c r="K2390" s="23">
        <f t="shared" ca="1" si="185"/>
        <v>4.5207266875248537</v>
      </c>
      <c r="L2390" s="23"/>
      <c r="M2390" s="26" t="str">
        <f t="shared" si="186"/>
        <v/>
      </c>
      <c r="N2390" s="48"/>
      <c r="O2390" s="28" t="str">
        <f t="shared" si="187"/>
        <v/>
      </c>
      <c r="P2390" s="26" t="str">
        <f t="shared" si="188"/>
        <v/>
      </c>
      <c r="Q2390" s="26" t="str">
        <f t="shared" si="189"/>
        <v/>
      </c>
    </row>
    <row r="2391" spans="5:17">
      <c r="E2391" s="17">
        <v>2385</v>
      </c>
      <c r="F2391" s="17"/>
      <c r="G2391" s="40"/>
      <c r="H2391" s="43"/>
      <c r="I2391" s="20"/>
      <c r="J2391" s="17" t="s">
        <v>11</v>
      </c>
      <c r="K2391" s="23">
        <f t="shared" ca="1" si="185"/>
        <v>3.84959884958832</v>
      </c>
      <c r="L2391" s="23"/>
      <c r="M2391" s="26" t="str">
        <f t="shared" si="186"/>
        <v/>
      </c>
      <c r="N2391" s="48"/>
      <c r="O2391" s="28" t="str">
        <f t="shared" si="187"/>
        <v/>
      </c>
      <c r="P2391" s="26" t="str">
        <f t="shared" si="188"/>
        <v/>
      </c>
      <c r="Q2391" s="26" t="str">
        <f t="shared" si="189"/>
        <v/>
      </c>
    </row>
    <row r="2392" spans="5:17">
      <c r="E2392" s="17">
        <v>2386</v>
      </c>
      <c r="F2392" s="17"/>
      <c r="G2392" s="40"/>
      <c r="H2392" s="43"/>
      <c r="I2392" s="20"/>
      <c r="J2392" s="17" t="s">
        <v>11</v>
      </c>
      <c r="K2392" s="23">
        <f t="shared" ca="1" si="185"/>
        <v>3.620685500000929</v>
      </c>
      <c r="L2392" s="23"/>
      <c r="M2392" s="26" t="str">
        <f t="shared" si="186"/>
        <v/>
      </c>
      <c r="N2392" s="48"/>
      <c r="O2392" s="28" t="str">
        <f t="shared" si="187"/>
        <v/>
      </c>
      <c r="P2392" s="26" t="str">
        <f t="shared" si="188"/>
        <v/>
      </c>
      <c r="Q2392" s="26" t="str">
        <f t="shared" si="189"/>
        <v/>
      </c>
    </row>
    <row r="2393" spans="5:17">
      <c r="E2393" s="17">
        <v>2387</v>
      </c>
      <c r="F2393" s="17"/>
      <c r="G2393" s="40"/>
      <c r="H2393" s="43"/>
      <c r="I2393" s="20"/>
      <c r="J2393" s="17" t="s">
        <v>11</v>
      </c>
      <c r="K2393" s="23">
        <f t="shared" ca="1" si="185"/>
        <v>4.1116854790513191</v>
      </c>
      <c r="L2393" s="23"/>
      <c r="M2393" s="26" t="str">
        <f t="shared" si="186"/>
        <v/>
      </c>
      <c r="N2393" s="48"/>
      <c r="O2393" s="28" t="str">
        <f t="shared" si="187"/>
        <v/>
      </c>
      <c r="P2393" s="26" t="str">
        <f t="shared" si="188"/>
        <v/>
      </c>
      <c r="Q2393" s="26" t="str">
        <f t="shared" si="189"/>
        <v/>
      </c>
    </row>
    <row r="2394" spans="5:17">
      <c r="E2394" s="17">
        <v>2388</v>
      </c>
      <c r="F2394" s="17"/>
      <c r="G2394" s="40"/>
      <c r="H2394" s="43"/>
      <c r="I2394" s="20"/>
      <c r="J2394" s="17" t="s">
        <v>11</v>
      </c>
      <c r="K2394" s="23">
        <f t="shared" ca="1" si="185"/>
        <v>2.8491733765373248</v>
      </c>
      <c r="L2394" s="23"/>
      <c r="M2394" s="26" t="str">
        <f t="shared" si="186"/>
        <v/>
      </c>
      <c r="N2394" s="48"/>
      <c r="O2394" s="28" t="str">
        <f t="shared" si="187"/>
        <v/>
      </c>
      <c r="P2394" s="26" t="str">
        <f t="shared" si="188"/>
        <v/>
      </c>
      <c r="Q2394" s="26" t="str">
        <f t="shared" si="189"/>
        <v/>
      </c>
    </row>
    <row r="2395" spans="5:17">
      <c r="E2395" s="17">
        <v>2389</v>
      </c>
      <c r="F2395" s="17"/>
      <c r="G2395" s="40"/>
      <c r="H2395" s="43"/>
      <c r="I2395" s="20"/>
      <c r="J2395" s="17" t="s">
        <v>11</v>
      </c>
      <c r="K2395" s="23">
        <f t="shared" ca="1" si="185"/>
        <v>3.3774797674419679</v>
      </c>
      <c r="L2395" s="23"/>
      <c r="M2395" s="26" t="str">
        <f t="shared" si="186"/>
        <v/>
      </c>
      <c r="N2395" s="48"/>
      <c r="O2395" s="28" t="str">
        <f t="shared" si="187"/>
        <v/>
      </c>
      <c r="P2395" s="26" t="str">
        <f t="shared" si="188"/>
        <v/>
      </c>
      <c r="Q2395" s="26" t="str">
        <f t="shared" si="189"/>
        <v/>
      </c>
    </row>
    <row r="2396" spans="5:17">
      <c r="E2396" s="17">
        <v>2390</v>
      </c>
      <c r="F2396" s="17"/>
      <c r="G2396" s="40"/>
      <c r="H2396" s="43"/>
      <c r="I2396" s="20"/>
      <c r="J2396" s="17" t="s">
        <v>11</v>
      </c>
      <c r="K2396" s="23">
        <f t="shared" ca="1" si="185"/>
        <v>3.6299185968358447</v>
      </c>
      <c r="L2396" s="23"/>
      <c r="M2396" s="26" t="str">
        <f t="shared" si="186"/>
        <v/>
      </c>
      <c r="N2396" s="48"/>
      <c r="O2396" s="28" t="str">
        <f t="shared" si="187"/>
        <v/>
      </c>
      <c r="P2396" s="26" t="str">
        <f t="shared" si="188"/>
        <v/>
      </c>
      <c r="Q2396" s="26" t="str">
        <f t="shared" si="189"/>
        <v/>
      </c>
    </row>
    <row r="2397" spans="5:17">
      <c r="E2397" s="17">
        <v>2391</v>
      </c>
      <c r="F2397" s="17"/>
      <c r="G2397" s="40"/>
      <c r="H2397" s="43"/>
      <c r="I2397" s="20"/>
      <c r="J2397" s="17" t="s">
        <v>11</v>
      </c>
      <c r="K2397" s="23">
        <f t="shared" ca="1" si="185"/>
        <v>2.8728406066503132</v>
      </c>
      <c r="L2397" s="23"/>
      <c r="M2397" s="26" t="str">
        <f t="shared" si="186"/>
        <v/>
      </c>
      <c r="N2397" s="48"/>
      <c r="O2397" s="28" t="str">
        <f t="shared" si="187"/>
        <v/>
      </c>
      <c r="P2397" s="26" t="str">
        <f t="shared" si="188"/>
        <v/>
      </c>
      <c r="Q2397" s="26" t="str">
        <f t="shared" si="189"/>
        <v/>
      </c>
    </row>
    <row r="2398" spans="5:17">
      <c r="E2398" s="17">
        <v>2392</v>
      </c>
      <c r="F2398" s="17"/>
      <c r="G2398" s="40"/>
      <c r="H2398" s="43"/>
      <c r="I2398" s="20"/>
      <c r="J2398" s="17" t="s">
        <v>11</v>
      </c>
      <c r="K2398" s="23">
        <f t="shared" ca="1" si="185"/>
        <v>3.5840562498911215</v>
      </c>
      <c r="L2398" s="23"/>
      <c r="M2398" s="26" t="str">
        <f t="shared" si="186"/>
        <v/>
      </c>
      <c r="N2398" s="48"/>
      <c r="O2398" s="28" t="str">
        <f t="shared" si="187"/>
        <v/>
      </c>
      <c r="P2398" s="26" t="str">
        <f t="shared" si="188"/>
        <v/>
      </c>
      <c r="Q2398" s="26" t="str">
        <f t="shared" si="189"/>
        <v/>
      </c>
    </row>
    <row r="2399" spans="5:17">
      <c r="E2399" s="17">
        <v>2393</v>
      </c>
      <c r="F2399" s="17"/>
      <c r="G2399" s="40"/>
      <c r="H2399" s="43"/>
      <c r="I2399" s="20"/>
      <c r="J2399" s="17" t="s">
        <v>11</v>
      </c>
      <c r="K2399" s="23">
        <f t="shared" ca="1" si="185"/>
        <v>4.2857634205728825</v>
      </c>
      <c r="L2399" s="23"/>
      <c r="M2399" s="26" t="str">
        <f t="shared" si="186"/>
        <v/>
      </c>
      <c r="N2399" s="48"/>
      <c r="O2399" s="28" t="str">
        <f t="shared" si="187"/>
        <v/>
      </c>
      <c r="P2399" s="26" t="str">
        <f t="shared" si="188"/>
        <v/>
      </c>
      <c r="Q2399" s="26" t="str">
        <f t="shared" si="189"/>
        <v/>
      </c>
    </row>
    <row r="2400" spans="5:17">
      <c r="E2400" s="17">
        <v>2394</v>
      </c>
      <c r="F2400" s="17"/>
      <c r="G2400" s="40"/>
      <c r="H2400" s="43"/>
      <c r="I2400" s="20"/>
      <c r="J2400" s="17" t="s">
        <v>11</v>
      </c>
      <c r="K2400" s="23">
        <f t="shared" ca="1" si="185"/>
        <v>3.5272465673012188</v>
      </c>
      <c r="L2400" s="23"/>
      <c r="M2400" s="26" t="str">
        <f t="shared" si="186"/>
        <v/>
      </c>
      <c r="N2400" s="48"/>
      <c r="O2400" s="28" t="str">
        <f t="shared" si="187"/>
        <v/>
      </c>
      <c r="P2400" s="26" t="str">
        <f t="shared" si="188"/>
        <v/>
      </c>
      <c r="Q2400" s="26" t="str">
        <f t="shared" si="189"/>
        <v/>
      </c>
    </row>
    <row r="2401" spans="5:17">
      <c r="E2401" s="17">
        <v>2395</v>
      </c>
      <c r="F2401" s="17"/>
      <c r="G2401" s="40"/>
      <c r="H2401" s="43"/>
      <c r="I2401" s="20"/>
      <c r="J2401" s="17" t="s">
        <v>11</v>
      </c>
      <c r="K2401" s="23">
        <f t="shared" ca="1" si="185"/>
        <v>3.3654146670574425</v>
      </c>
      <c r="L2401" s="23"/>
      <c r="M2401" s="26" t="str">
        <f t="shared" si="186"/>
        <v/>
      </c>
      <c r="N2401" s="48"/>
      <c r="O2401" s="28" t="str">
        <f t="shared" si="187"/>
        <v/>
      </c>
      <c r="P2401" s="26" t="str">
        <f t="shared" si="188"/>
        <v/>
      </c>
      <c r="Q2401" s="26" t="str">
        <f t="shared" si="189"/>
        <v/>
      </c>
    </row>
    <row r="2402" spans="5:17">
      <c r="E2402" s="17">
        <v>2396</v>
      </c>
      <c r="F2402" s="17"/>
      <c r="G2402" s="40"/>
      <c r="H2402" s="43"/>
      <c r="I2402" s="20"/>
      <c r="J2402" s="17" t="s">
        <v>11</v>
      </c>
      <c r="K2402" s="23">
        <f t="shared" ca="1" si="185"/>
        <v>3.1417539391763727</v>
      </c>
      <c r="L2402" s="23"/>
      <c r="M2402" s="26" t="str">
        <f t="shared" si="186"/>
        <v/>
      </c>
      <c r="N2402" s="48"/>
      <c r="O2402" s="28" t="str">
        <f t="shared" si="187"/>
        <v/>
      </c>
      <c r="P2402" s="26" t="str">
        <f t="shared" si="188"/>
        <v/>
      </c>
      <c r="Q2402" s="26" t="str">
        <f t="shared" si="189"/>
        <v/>
      </c>
    </row>
    <row r="2403" spans="5:17">
      <c r="E2403" s="17">
        <v>2397</v>
      </c>
      <c r="F2403" s="17"/>
      <c r="G2403" s="40"/>
      <c r="H2403" s="43"/>
      <c r="I2403" s="20"/>
      <c r="J2403" s="17" t="s">
        <v>11</v>
      </c>
      <c r="K2403" s="23">
        <f t="shared" ca="1" si="185"/>
        <v>3.8490857547305106</v>
      </c>
      <c r="L2403" s="23"/>
      <c r="M2403" s="26" t="str">
        <f t="shared" si="186"/>
        <v/>
      </c>
      <c r="N2403" s="48"/>
      <c r="O2403" s="28" t="str">
        <f t="shared" si="187"/>
        <v/>
      </c>
      <c r="P2403" s="26" t="str">
        <f t="shared" si="188"/>
        <v/>
      </c>
      <c r="Q2403" s="26" t="str">
        <f t="shared" si="189"/>
        <v/>
      </c>
    </row>
    <row r="2404" spans="5:17">
      <c r="E2404" s="17">
        <v>2398</v>
      </c>
      <c r="F2404" s="17"/>
      <c r="G2404" s="40"/>
      <c r="H2404" s="43"/>
      <c r="I2404" s="20"/>
      <c r="J2404" s="17" t="s">
        <v>11</v>
      </c>
      <c r="K2404" s="23">
        <f t="shared" ca="1" si="185"/>
        <v>2.8924423916407043</v>
      </c>
      <c r="L2404" s="23"/>
      <c r="M2404" s="26" t="str">
        <f t="shared" si="186"/>
        <v/>
      </c>
      <c r="N2404" s="48"/>
      <c r="O2404" s="28" t="str">
        <f t="shared" si="187"/>
        <v/>
      </c>
      <c r="P2404" s="26" t="str">
        <f t="shared" si="188"/>
        <v/>
      </c>
      <c r="Q2404" s="26" t="str">
        <f t="shared" si="189"/>
        <v/>
      </c>
    </row>
    <row r="2405" spans="5:17">
      <c r="E2405" s="17">
        <v>2399</v>
      </c>
      <c r="F2405" s="17"/>
      <c r="G2405" s="40"/>
      <c r="H2405" s="43"/>
      <c r="I2405" s="20"/>
      <c r="J2405" s="17" t="s">
        <v>11</v>
      </c>
      <c r="K2405" s="23">
        <f t="shared" ca="1" si="185"/>
        <v>4.4833373569001074</v>
      </c>
      <c r="L2405" s="23"/>
      <c r="M2405" s="26" t="str">
        <f t="shared" si="186"/>
        <v/>
      </c>
      <c r="N2405" s="48"/>
      <c r="O2405" s="28" t="str">
        <f t="shared" si="187"/>
        <v/>
      </c>
      <c r="P2405" s="26" t="str">
        <f t="shared" si="188"/>
        <v/>
      </c>
      <c r="Q2405" s="26" t="str">
        <f t="shared" si="189"/>
        <v/>
      </c>
    </row>
    <row r="2406" spans="5:17">
      <c r="E2406" s="17">
        <v>2400</v>
      </c>
      <c r="F2406" s="17"/>
      <c r="G2406" s="40"/>
      <c r="H2406" s="43"/>
      <c r="I2406" s="20"/>
      <c r="J2406" s="17" t="s">
        <v>11</v>
      </c>
      <c r="K2406" s="23">
        <f t="shared" ca="1" si="185"/>
        <v>3.5042625436597956</v>
      </c>
      <c r="L2406" s="23"/>
      <c r="M2406" s="26" t="str">
        <f t="shared" si="186"/>
        <v/>
      </c>
      <c r="N2406" s="48"/>
      <c r="O2406" s="28" t="str">
        <f t="shared" si="187"/>
        <v/>
      </c>
      <c r="P2406" s="26" t="str">
        <f t="shared" si="188"/>
        <v/>
      </c>
      <c r="Q2406" s="26" t="str">
        <f t="shared" si="189"/>
        <v/>
      </c>
    </row>
    <row r="2407" spans="5:17">
      <c r="E2407" s="17">
        <v>2401</v>
      </c>
      <c r="F2407" s="17"/>
      <c r="G2407" s="40"/>
      <c r="H2407" s="43"/>
      <c r="I2407" s="20"/>
      <c r="J2407" s="17" t="s">
        <v>11</v>
      </c>
      <c r="K2407" s="23">
        <f t="shared" ca="1" si="185"/>
        <v>3.1110405887502761</v>
      </c>
      <c r="L2407" s="23"/>
      <c r="M2407" s="26" t="str">
        <f t="shared" si="186"/>
        <v/>
      </c>
      <c r="N2407" s="48"/>
      <c r="O2407" s="28" t="str">
        <f t="shared" si="187"/>
        <v/>
      </c>
      <c r="P2407" s="26" t="str">
        <f t="shared" si="188"/>
        <v/>
      </c>
      <c r="Q2407" s="26" t="str">
        <f t="shared" si="189"/>
        <v/>
      </c>
    </row>
    <row r="2408" spans="5:17">
      <c r="E2408" s="17">
        <v>2402</v>
      </c>
      <c r="F2408" s="17"/>
      <c r="G2408" s="40"/>
      <c r="H2408" s="43"/>
      <c r="I2408" s="20"/>
      <c r="J2408" s="17" t="s">
        <v>11</v>
      </c>
      <c r="K2408" s="23">
        <f t="shared" ca="1" si="185"/>
        <v>4.5115294171198466</v>
      </c>
      <c r="L2408" s="23"/>
      <c r="M2408" s="26" t="str">
        <f t="shared" si="186"/>
        <v/>
      </c>
      <c r="N2408" s="48"/>
      <c r="O2408" s="28" t="str">
        <f t="shared" si="187"/>
        <v/>
      </c>
      <c r="P2408" s="26" t="str">
        <f t="shared" si="188"/>
        <v/>
      </c>
      <c r="Q2408" s="26" t="str">
        <f t="shared" si="189"/>
        <v/>
      </c>
    </row>
    <row r="2409" spans="5:17">
      <c r="E2409" s="17">
        <v>2403</v>
      </c>
      <c r="F2409" s="17"/>
      <c r="G2409" s="40"/>
      <c r="H2409" s="43"/>
      <c r="I2409" s="20"/>
      <c r="J2409" s="17" t="s">
        <v>11</v>
      </c>
      <c r="K2409" s="23">
        <f t="shared" ca="1" si="185"/>
        <v>3.2532472993067652</v>
      </c>
      <c r="L2409" s="23"/>
      <c r="M2409" s="26" t="str">
        <f t="shared" si="186"/>
        <v/>
      </c>
      <c r="N2409" s="48"/>
      <c r="O2409" s="28" t="str">
        <f t="shared" si="187"/>
        <v/>
      </c>
      <c r="P2409" s="26" t="str">
        <f t="shared" si="188"/>
        <v/>
      </c>
      <c r="Q2409" s="26" t="str">
        <f t="shared" si="189"/>
        <v/>
      </c>
    </row>
    <row r="2410" spans="5:17">
      <c r="E2410" s="17">
        <v>2404</v>
      </c>
      <c r="F2410" s="17"/>
      <c r="G2410" s="40"/>
      <c r="H2410" s="43"/>
      <c r="I2410" s="20"/>
      <c r="J2410" s="17" t="s">
        <v>11</v>
      </c>
      <c r="K2410" s="23">
        <f t="shared" ca="1" si="185"/>
        <v>3.7448581694459553</v>
      </c>
      <c r="L2410" s="23"/>
      <c r="M2410" s="26" t="str">
        <f t="shared" si="186"/>
        <v/>
      </c>
      <c r="N2410" s="48"/>
      <c r="O2410" s="28" t="str">
        <f t="shared" si="187"/>
        <v/>
      </c>
      <c r="P2410" s="26" t="str">
        <f t="shared" si="188"/>
        <v/>
      </c>
      <c r="Q2410" s="26" t="str">
        <f t="shared" si="189"/>
        <v/>
      </c>
    </row>
    <row r="2411" spans="5:17">
      <c r="E2411" s="17">
        <v>2405</v>
      </c>
      <c r="F2411" s="17"/>
      <c r="G2411" s="40"/>
      <c r="H2411" s="43"/>
      <c r="I2411" s="20"/>
      <c r="J2411" s="17" t="s">
        <v>11</v>
      </c>
      <c r="K2411" s="23">
        <f t="shared" ref="K2411:K2474" ca="1" si="190">2.75+RAND()*(4.6-2.75)</f>
        <v>3.5550148195151881</v>
      </c>
      <c r="L2411" s="23"/>
      <c r="M2411" s="26" t="str">
        <f t="shared" si="186"/>
        <v/>
      </c>
      <c r="N2411" s="48"/>
      <c r="O2411" s="28" t="str">
        <f t="shared" si="187"/>
        <v/>
      </c>
      <c r="P2411" s="26" t="str">
        <f t="shared" si="188"/>
        <v/>
      </c>
      <c r="Q2411" s="26" t="str">
        <f t="shared" si="189"/>
        <v/>
      </c>
    </row>
    <row r="2412" spans="5:17">
      <c r="E2412" s="17">
        <v>2406</v>
      </c>
      <c r="F2412" s="17"/>
      <c r="G2412" s="40"/>
      <c r="H2412" s="43"/>
      <c r="I2412" s="20"/>
      <c r="J2412" s="17" t="s">
        <v>11</v>
      </c>
      <c r="K2412" s="23">
        <f t="shared" ca="1" si="190"/>
        <v>3.0823046109795489</v>
      </c>
      <c r="L2412" s="23"/>
      <c r="M2412" s="26" t="str">
        <f t="shared" si="186"/>
        <v/>
      </c>
      <c r="N2412" s="48"/>
      <c r="O2412" s="28" t="str">
        <f t="shared" si="187"/>
        <v/>
      </c>
      <c r="P2412" s="26" t="str">
        <f t="shared" si="188"/>
        <v/>
      </c>
      <c r="Q2412" s="26" t="str">
        <f t="shared" si="189"/>
        <v/>
      </c>
    </row>
    <row r="2413" spans="5:17">
      <c r="E2413" s="17">
        <v>2407</v>
      </c>
      <c r="F2413" s="17"/>
      <c r="G2413" s="40"/>
      <c r="H2413" s="43"/>
      <c r="I2413" s="20"/>
      <c r="J2413" s="17" t="s">
        <v>11</v>
      </c>
      <c r="K2413" s="23">
        <f t="shared" ca="1" si="190"/>
        <v>4.214232842644579</v>
      </c>
      <c r="L2413" s="23"/>
      <c r="M2413" s="26" t="str">
        <f t="shared" si="186"/>
        <v/>
      </c>
      <c r="N2413" s="48"/>
      <c r="O2413" s="28" t="str">
        <f t="shared" si="187"/>
        <v/>
      </c>
      <c r="P2413" s="26" t="str">
        <f t="shared" si="188"/>
        <v/>
      </c>
      <c r="Q2413" s="26" t="str">
        <f t="shared" si="189"/>
        <v/>
      </c>
    </row>
    <row r="2414" spans="5:17">
      <c r="E2414" s="17">
        <v>2408</v>
      </c>
      <c r="F2414" s="17"/>
      <c r="G2414" s="40"/>
      <c r="H2414" s="43"/>
      <c r="I2414" s="20"/>
      <c r="J2414" s="17" t="s">
        <v>11</v>
      </c>
      <c r="K2414" s="23">
        <f t="shared" ca="1" si="190"/>
        <v>4.2190141972709991</v>
      </c>
      <c r="L2414" s="23"/>
      <c r="M2414" s="26" t="str">
        <f t="shared" si="186"/>
        <v/>
      </c>
      <c r="N2414" s="48"/>
      <c r="O2414" s="28" t="str">
        <f t="shared" si="187"/>
        <v/>
      </c>
      <c r="P2414" s="26" t="str">
        <f t="shared" si="188"/>
        <v/>
      </c>
      <c r="Q2414" s="26" t="str">
        <f t="shared" si="189"/>
        <v/>
      </c>
    </row>
    <row r="2415" spans="5:17">
      <c r="E2415" s="17">
        <v>2409</v>
      </c>
      <c r="F2415" s="17"/>
      <c r="G2415" s="40"/>
      <c r="H2415" s="43"/>
      <c r="I2415" s="20"/>
      <c r="J2415" s="17" t="s">
        <v>11</v>
      </c>
      <c r="K2415" s="23">
        <f t="shared" ca="1" si="190"/>
        <v>4.5795545727710323</v>
      </c>
      <c r="L2415" s="23"/>
      <c r="M2415" s="26" t="str">
        <f t="shared" si="186"/>
        <v/>
      </c>
      <c r="N2415" s="48"/>
      <c r="O2415" s="28" t="str">
        <f t="shared" si="187"/>
        <v/>
      </c>
      <c r="P2415" s="26" t="str">
        <f t="shared" si="188"/>
        <v/>
      </c>
      <c r="Q2415" s="26" t="str">
        <f t="shared" si="189"/>
        <v/>
      </c>
    </row>
    <row r="2416" spans="5:17">
      <c r="E2416" s="17">
        <v>2410</v>
      </c>
      <c r="F2416" s="17"/>
      <c r="G2416" s="40"/>
      <c r="H2416" s="43"/>
      <c r="I2416" s="20"/>
      <c r="J2416" s="17" t="s">
        <v>11</v>
      </c>
      <c r="K2416" s="23">
        <f t="shared" ca="1" si="190"/>
        <v>3.6596052500152654</v>
      </c>
      <c r="L2416" s="23"/>
      <c r="M2416" s="26" t="str">
        <f t="shared" si="186"/>
        <v/>
      </c>
      <c r="N2416" s="48"/>
      <c r="O2416" s="28" t="str">
        <f t="shared" si="187"/>
        <v/>
      </c>
      <c r="P2416" s="26" t="str">
        <f t="shared" si="188"/>
        <v/>
      </c>
      <c r="Q2416" s="26" t="str">
        <f t="shared" si="189"/>
        <v/>
      </c>
    </row>
    <row r="2417" spans="5:17">
      <c r="E2417" s="17">
        <v>2411</v>
      </c>
      <c r="F2417" s="17"/>
      <c r="G2417" s="40"/>
      <c r="H2417" s="43"/>
      <c r="I2417" s="20"/>
      <c r="J2417" s="17" t="s">
        <v>11</v>
      </c>
      <c r="K2417" s="23">
        <f t="shared" ca="1" si="190"/>
        <v>3.9853536721920744</v>
      </c>
      <c r="L2417" s="23"/>
      <c r="M2417" s="26" t="str">
        <f t="shared" si="186"/>
        <v/>
      </c>
      <c r="N2417" s="48"/>
      <c r="O2417" s="28" t="str">
        <f t="shared" si="187"/>
        <v/>
      </c>
      <c r="P2417" s="26" t="str">
        <f t="shared" si="188"/>
        <v/>
      </c>
      <c r="Q2417" s="26" t="str">
        <f t="shared" si="189"/>
        <v/>
      </c>
    </row>
    <row r="2418" spans="5:17">
      <c r="E2418" s="17">
        <v>2412</v>
      </c>
      <c r="F2418" s="17"/>
      <c r="G2418" s="40"/>
      <c r="H2418" s="43"/>
      <c r="I2418" s="20"/>
      <c r="J2418" s="17" t="s">
        <v>11</v>
      </c>
      <c r="K2418" s="23">
        <f t="shared" ca="1" si="190"/>
        <v>4.2513299459719089</v>
      </c>
      <c r="L2418" s="23"/>
      <c r="M2418" s="26" t="str">
        <f t="shared" si="186"/>
        <v/>
      </c>
      <c r="N2418" s="48"/>
      <c r="O2418" s="28" t="str">
        <f t="shared" si="187"/>
        <v/>
      </c>
      <c r="P2418" s="26" t="str">
        <f t="shared" si="188"/>
        <v/>
      </c>
      <c r="Q2418" s="26" t="str">
        <f t="shared" si="189"/>
        <v/>
      </c>
    </row>
    <row r="2419" spans="5:17">
      <c r="E2419" s="17">
        <v>2413</v>
      </c>
      <c r="F2419" s="17"/>
      <c r="G2419" s="40"/>
      <c r="H2419" s="43"/>
      <c r="I2419" s="20"/>
      <c r="J2419" s="17" t="s">
        <v>11</v>
      </c>
      <c r="K2419" s="23">
        <f t="shared" ca="1" si="190"/>
        <v>3.1239734031896291</v>
      </c>
      <c r="L2419" s="23"/>
      <c r="M2419" s="26" t="str">
        <f t="shared" si="186"/>
        <v/>
      </c>
      <c r="N2419" s="48"/>
      <c r="O2419" s="28" t="str">
        <f t="shared" si="187"/>
        <v/>
      </c>
      <c r="P2419" s="26" t="str">
        <f t="shared" si="188"/>
        <v/>
      </c>
      <c r="Q2419" s="26" t="str">
        <f t="shared" si="189"/>
        <v/>
      </c>
    </row>
    <row r="2420" spans="5:17">
      <c r="E2420" s="17">
        <v>2414</v>
      </c>
      <c r="F2420" s="17"/>
      <c r="G2420" s="40"/>
      <c r="H2420" s="43"/>
      <c r="I2420" s="20"/>
      <c r="J2420" s="17" t="s">
        <v>11</v>
      </c>
      <c r="K2420" s="23">
        <f t="shared" ca="1" si="190"/>
        <v>2.9591264869887861</v>
      </c>
      <c r="L2420" s="23"/>
      <c r="M2420" s="26" t="str">
        <f t="shared" si="186"/>
        <v/>
      </c>
      <c r="N2420" s="48"/>
      <c r="O2420" s="28" t="str">
        <f t="shared" si="187"/>
        <v/>
      </c>
      <c r="P2420" s="26" t="str">
        <f t="shared" si="188"/>
        <v/>
      </c>
      <c r="Q2420" s="26" t="str">
        <f t="shared" si="189"/>
        <v/>
      </c>
    </row>
    <row r="2421" spans="5:17">
      <c r="E2421" s="17">
        <v>2415</v>
      </c>
      <c r="F2421" s="17"/>
      <c r="G2421" s="40"/>
      <c r="H2421" s="43"/>
      <c r="I2421" s="20"/>
      <c r="J2421" s="17" t="s">
        <v>11</v>
      </c>
      <c r="K2421" s="23">
        <f t="shared" ca="1" si="190"/>
        <v>2.8653111861566716</v>
      </c>
      <c r="L2421" s="23"/>
      <c r="M2421" s="26" t="str">
        <f t="shared" si="186"/>
        <v/>
      </c>
      <c r="N2421" s="48"/>
      <c r="O2421" s="28" t="str">
        <f t="shared" si="187"/>
        <v/>
      </c>
      <c r="P2421" s="26" t="str">
        <f t="shared" si="188"/>
        <v/>
      </c>
      <c r="Q2421" s="26" t="str">
        <f t="shared" si="189"/>
        <v/>
      </c>
    </row>
    <row r="2422" spans="5:17">
      <c r="E2422" s="17">
        <v>2416</v>
      </c>
      <c r="F2422" s="17"/>
      <c r="G2422" s="40"/>
      <c r="H2422" s="43"/>
      <c r="I2422" s="20"/>
      <c r="J2422" s="17" t="s">
        <v>11</v>
      </c>
      <c r="K2422" s="23">
        <f t="shared" ca="1" si="190"/>
        <v>3.5534054892360407</v>
      </c>
      <c r="L2422" s="23"/>
      <c r="M2422" s="26" t="str">
        <f t="shared" ref="M2422:M2485" si="191">IF(N2421="","",IF(OR(N2421="REPORTÉ",N2421="ANNULÉ"),M2421,IF(N2421="GAGNÉ",M2419,M2420+M2421)))</f>
        <v/>
      </c>
      <c r="N2422" s="48"/>
      <c r="O2422" s="28" t="str">
        <f t="shared" si="187"/>
        <v/>
      </c>
      <c r="P2422" s="26" t="str">
        <f t="shared" si="188"/>
        <v/>
      </c>
      <c r="Q2422" s="26" t="str">
        <f t="shared" si="189"/>
        <v/>
      </c>
    </row>
    <row r="2423" spans="5:17">
      <c r="E2423" s="17">
        <v>2417</v>
      </c>
      <c r="F2423" s="17"/>
      <c r="G2423" s="40"/>
      <c r="H2423" s="43"/>
      <c r="I2423" s="20"/>
      <c r="J2423" s="17" t="s">
        <v>11</v>
      </c>
      <c r="K2423" s="23">
        <f t="shared" ca="1" si="190"/>
        <v>3.9362065729123952</v>
      </c>
      <c r="L2423" s="23"/>
      <c r="M2423" s="26" t="str">
        <f t="shared" si="191"/>
        <v/>
      </c>
      <c r="N2423" s="48"/>
      <c r="O2423" s="28" t="str">
        <f t="shared" si="187"/>
        <v/>
      </c>
      <c r="P2423" s="26" t="str">
        <f t="shared" si="188"/>
        <v/>
      </c>
      <c r="Q2423" s="26" t="str">
        <f t="shared" si="189"/>
        <v/>
      </c>
    </row>
    <row r="2424" spans="5:17">
      <c r="E2424" s="17">
        <v>2418</v>
      </c>
      <c r="F2424" s="17"/>
      <c r="G2424" s="40"/>
      <c r="H2424" s="43"/>
      <c r="I2424" s="20"/>
      <c r="J2424" s="17" t="s">
        <v>11</v>
      </c>
      <c r="K2424" s="23">
        <f t="shared" ca="1" si="190"/>
        <v>4.3214250555381586</v>
      </c>
      <c r="L2424" s="23"/>
      <c r="M2424" s="26" t="str">
        <f t="shared" si="191"/>
        <v/>
      </c>
      <c r="N2424" s="48"/>
      <c r="O2424" s="28" t="str">
        <f t="shared" si="187"/>
        <v/>
      </c>
      <c r="P2424" s="26" t="str">
        <f t="shared" si="188"/>
        <v/>
      </c>
      <c r="Q2424" s="26" t="str">
        <f t="shared" si="189"/>
        <v/>
      </c>
    </row>
    <row r="2425" spans="5:17">
      <c r="E2425" s="17">
        <v>2419</v>
      </c>
      <c r="F2425" s="17"/>
      <c r="G2425" s="40"/>
      <c r="H2425" s="43"/>
      <c r="I2425" s="20"/>
      <c r="J2425" s="17" t="s">
        <v>11</v>
      </c>
      <c r="K2425" s="23">
        <f t="shared" ca="1" si="190"/>
        <v>3.5275739827269872</v>
      </c>
      <c r="L2425" s="23"/>
      <c r="M2425" s="26" t="str">
        <f t="shared" si="191"/>
        <v/>
      </c>
      <c r="N2425" s="48"/>
      <c r="O2425" s="28" t="str">
        <f t="shared" si="187"/>
        <v/>
      </c>
      <c r="P2425" s="26" t="str">
        <f t="shared" si="188"/>
        <v/>
      </c>
      <c r="Q2425" s="26" t="str">
        <f t="shared" si="189"/>
        <v/>
      </c>
    </row>
    <row r="2426" spans="5:17">
      <c r="E2426" s="17">
        <v>2420</v>
      </c>
      <c r="F2426" s="17"/>
      <c r="G2426" s="40"/>
      <c r="H2426" s="43"/>
      <c r="I2426" s="20"/>
      <c r="J2426" s="17" t="s">
        <v>11</v>
      </c>
      <c r="K2426" s="23">
        <f t="shared" ca="1" si="190"/>
        <v>3.6356605647605873</v>
      </c>
      <c r="L2426" s="23"/>
      <c r="M2426" s="26" t="str">
        <f t="shared" si="191"/>
        <v/>
      </c>
      <c r="N2426" s="48"/>
      <c r="O2426" s="28" t="str">
        <f t="shared" si="187"/>
        <v/>
      </c>
      <c r="P2426" s="26" t="str">
        <f t="shared" si="188"/>
        <v/>
      </c>
      <c r="Q2426" s="26" t="str">
        <f t="shared" si="189"/>
        <v/>
      </c>
    </row>
    <row r="2427" spans="5:17">
      <c r="E2427" s="17">
        <v>2421</v>
      </c>
      <c r="F2427" s="17"/>
      <c r="G2427" s="40"/>
      <c r="H2427" s="43"/>
      <c r="I2427" s="20"/>
      <c r="J2427" s="17" t="s">
        <v>11</v>
      </c>
      <c r="K2427" s="23">
        <f t="shared" ca="1" si="190"/>
        <v>3.9508366771829282</v>
      </c>
      <c r="L2427" s="23"/>
      <c r="M2427" s="26" t="str">
        <f t="shared" si="191"/>
        <v/>
      </c>
      <c r="N2427" s="48"/>
      <c r="O2427" s="28" t="str">
        <f t="shared" si="187"/>
        <v/>
      </c>
      <c r="P2427" s="26" t="str">
        <f t="shared" si="188"/>
        <v/>
      </c>
      <c r="Q2427" s="26" t="str">
        <f t="shared" si="189"/>
        <v/>
      </c>
    </row>
    <row r="2428" spans="5:17">
      <c r="E2428" s="17">
        <v>2422</v>
      </c>
      <c r="F2428" s="17"/>
      <c r="G2428" s="40"/>
      <c r="H2428" s="43"/>
      <c r="I2428" s="20"/>
      <c r="J2428" s="17" t="s">
        <v>11</v>
      </c>
      <c r="K2428" s="23">
        <f t="shared" ca="1" si="190"/>
        <v>4.0126816430020043</v>
      </c>
      <c r="L2428" s="23"/>
      <c r="M2428" s="26" t="str">
        <f t="shared" si="191"/>
        <v/>
      </c>
      <c r="N2428" s="48"/>
      <c r="O2428" s="28" t="str">
        <f t="shared" si="187"/>
        <v/>
      </c>
      <c r="P2428" s="26" t="str">
        <f t="shared" si="188"/>
        <v/>
      </c>
      <c r="Q2428" s="26" t="str">
        <f t="shared" si="189"/>
        <v/>
      </c>
    </row>
    <row r="2429" spans="5:17">
      <c r="E2429" s="17">
        <v>2423</v>
      </c>
      <c r="F2429" s="17"/>
      <c r="G2429" s="40"/>
      <c r="H2429" s="43"/>
      <c r="I2429" s="20"/>
      <c r="J2429" s="17" t="s">
        <v>11</v>
      </c>
      <c r="K2429" s="23">
        <f t="shared" ca="1" si="190"/>
        <v>4.3848323974211851</v>
      </c>
      <c r="L2429" s="23"/>
      <c r="M2429" s="26" t="str">
        <f t="shared" si="191"/>
        <v/>
      </c>
      <c r="N2429" s="48"/>
      <c r="O2429" s="28" t="str">
        <f t="shared" si="187"/>
        <v/>
      </c>
      <c r="P2429" s="26" t="str">
        <f t="shared" si="188"/>
        <v/>
      </c>
      <c r="Q2429" s="26" t="str">
        <f t="shared" si="189"/>
        <v/>
      </c>
    </row>
    <row r="2430" spans="5:17">
      <c r="E2430" s="17">
        <v>2424</v>
      </c>
      <c r="F2430" s="17"/>
      <c r="G2430" s="40"/>
      <c r="H2430" s="43"/>
      <c r="I2430" s="20"/>
      <c r="J2430" s="17" t="s">
        <v>11</v>
      </c>
      <c r="K2430" s="23">
        <f t="shared" ca="1" si="190"/>
        <v>3.8065006489147981</v>
      </c>
      <c r="L2430" s="23"/>
      <c r="M2430" s="26" t="str">
        <f t="shared" si="191"/>
        <v/>
      </c>
      <c r="N2430" s="48"/>
      <c r="O2430" s="28" t="str">
        <f t="shared" si="187"/>
        <v/>
      </c>
      <c r="P2430" s="26" t="str">
        <f t="shared" si="188"/>
        <v/>
      </c>
      <c r="Q2430" s="26" t="str">
        <f t="shared" si="189"/>
        <v/>
      </c>
    </row>
    <row r="2431" spans="5:17">
      <c r="E2431" s="17">
        <v>2425</v>
      </c>
      <c r="F2431" s="17"/>
      <c r="G2431" s="40"/>
      <c r="H2431" s="43"/>
      <c r="I2431" s="20"/>
      <c r="J2431" s="17" t="s">
        <v>11</v>
      </c>
      <c r="K2431" s="23">
        <f t="shared" ca="1" si="190"/>
        <v>4.5745870596203355</v>
      </c>
      <c r="L2431" s="23"/>
      <c r="M2431" s="26" t="str">
        <f t="shared" si="191"/>
        <v/>
      </c>
      <c r="N2431" s="48"/>
      <c r="O2431" s="28" t="str">
        <f t="shared" si="187"/>
        <v/>
      </c>
      <c r="P2431" s="26" t="str">
        <f t="shared" si="188"/>
        <v/>
      </c>
      <c r="Q2431" s="26" t="str">
        <f t="shared" si="189"/>
        <v/>
      </c>
    </row>
    <row r="2432" spans="5:17">
      <c r="E2432" s="17">
        <v>2426</v>
      </c>
      <c r="F2432" s="17"/>
      <c r="G2432" s="40"/>
      <c r="H2432" s="43"/>
      <c r="I2432" s="20"/>
      <c r="J2432" s="17" t="s">
        <v>11</v>
      </c>
      <c r="K2432" s="23">
        <f t="shared" ca="1" si="190"/>
        <v>3.6191924995301417</v>
      </c>
      <c r="L2432" s="23"/>
      <c r="M2432" s="26" t="str">
        <f t="shared" si="191"/>
        <v/>
      </c>
      <c r="N2432" s="48"/>
      <c r="O2432" s="28" t="str">
        <f t="shared" si="187"/>
        <v/>
      </c>
      <c r="P2432" s="26" t="str">
        <f t="shared" si="188"/>
        <v/>
      </c>
      <c r="Q2432" s="26" t="str">
        <f t="shared" si="189"/>
        <v/>
      </c>
    </row>
    <row r="2433" spans="5:17">
      <c r="E2433" s="17">
        <v>2427</v>
      </c>
      <c r="F2433" s="17"/>
      <c r="G2433" s="40"/>
      <c r="H2433" s="43"/>
      <c r="I2433" s="20"/>
      <c r="J2433" s="17" t="s">
        <v>11</v>
      </c>
      <c r="K2433" s="23">
        <f t="shared" ca="1" si="190"/>
        <v>3.7079407840406069</v>
      </c>
      <c r="L2433" s="23"/>
      <c r="M2433" s="26" t="str">
        <f t="shared" si="191"/>
        <v/>
      </c>
      <c r="N2433" s="48"/>
      <c r="O2433" s="28" t="str">
        <f t="shared" si="187"/>
        <v/>
      </c>
      <c r="P2433" s="26" t="str">
        <f t="shared" si="188"/>
        <v/>
      </c>
      <c r="Q2433" s="26" t="str">
        <f t="shared" si="189"/>
        <v/>
      </c>
    </row>
    <row r="2434" spans="5:17">
      <c r="E2434" s="17">
        <v>2428</v>
      </c>
      <c r="F2434" s="17"/>
      <c r="G2434" s="40"/>
      <c r="H2434" s="43"/>
      <c r="I2434" s="20"/>
      <c r="J2434" s="17" t="s">
        <v>11</v>
      </c>
      <c r="K2434" s="23">
        <f t="shared" ca="1" si="190"/>
        <v>4.3470437519590712</v>
      </c>
      <c r="L2434" s="23"/>
      <c r="M2434" s="26" t="str">
        <f t="shared" si="191"/>
        <v/>
      </c>
      <c r="N2434" s="48"/>
      <c r="O2434" s="28" t="str">
        <f t="shared" si="187"/>
        <v/>
      </c>
      <c r="P2434" s="26" t="str">
        <f t="shared" si="188"/>
        <v/>
      </c>
      <c r="Q2434" s="26" t="str">
        <f t="shared" si="189"/>
        <v/>
      </c>
    </row>
    <row r="2435" spans="5:17">
      <c r="E2435" s="17">
        <v>2429</v>
      </c>
      <c r="F2435" s="17"/>
      <c r="G2435" s="40"/>
      <c r="H2435" s="43"/>
      <c r="I2435" s="20"/>
      <c r="J2435" s="17" t="s">
        <v>11</v>
      </c>
      <c r="K2435" s="23">
        <f t="shared" ca="1" si="190"/>
        <v>4.3490100828547025</v>
      </c>
      <c r="L2435" s="23"/>
      <c r="M2435" s="26" t="str">
        <f t="shared" si="191"/>
        <v/>
      </c>
      <c r="N2435" s="48"/>
      <c r="O2435" s="28" t="str">
        <f t="shared" si="187"/>
        <v/>
      </c>
      <c r="P2435" s="26" t="str">
        <f t="shared" si="188"/>
        <v/>
      </c>
      <c r="Q2435" s="26" t="str">
        <f t="shared" si="189"/>
        <v/>
      </c>
    </row>
    <row r="2436" spans="5:17">
      <c r="E2436" s="17">
        <v>2430</v>
      </c>
      <c r="F2436" s="17"/>
      <c r="G2436" s="40"/>
      <c r="H2436" s="43"/>
      <c r="I2436" s="20"/>
      <c r="J2436" s="17" t="s">
        <v>11</v>
      </c>
      <c r="K2436" s="23">
        <f t="shared" ca="1" si="190"/>
        <v>3.8488922466786226</v>
      </c>
      <c r="L2436" s="23"/>
      <c r="M2436" s="26" t="str">
        <f t="shared" si="191"/>
        <v/>
      </c>
      <c r="N2436" s="48"/>
      <c r="O2436" s="28" t="str">
        <f t="shared" si="187"/>
        <v/>
      </c>
      <c r="P2436" s="26" t="str">
        <f t="shared" si="188"/>
        <v/>
      </c>
      <c r="Q2436" s="26" t="str">
        <f t="shared" si="189"/>
        <v/>
      </c>
    </row>
    <row r="2437" spans="5:17">
      <c r="E2437" s="17">
        <v>2431</v>
      </c>
      <c r="F2437" s="17"/>
      <c r="G2437" s="40"/>
      <c r="H2437" s="43"/>
      <c r="I2437" s="20"/>
      <c r="J2437" s="17" t="s">
        <v>11</v>
      </c>
      <c r="K2437" s="23">
        <f t="shared" ca="1" si="190"/>
        <v>3.4890202657787337</v>
      </c>
      <c r="L2437" s="23"/>
      <c r="M2437" s="26" t="str">
        <f t="shared" si="191"/>
        <v/>
      </c>
      <c r="N2437" s="48"/>
      <c r="O2437" s="28" t="str">
        <f t="shared" si="187"/>
        <v/>
      </c>
      <c r="P2437" s="26" t="str">
        <f t="shared" si="188"/>
        <v/>
      </c>
      <c r="Q2437" s="26" t="str">
        <f t="shared" si="189"/>
        <v/>
      </c>
    </row>
    <row r="2438" spans="5:17">
      <c r="E2438" s="17">
        <v>2432</v>
      </c>
      <c r="F2438" s="17"/>
      <c r="G2438" s="40"/>
      <c r="H2438" s="43"/>
      <c r="I2438" s="20"/>
      <c r="J2438" s="17" t="s">
        <v>11</v>
      </c>
      <c r="K2438" s="23">
        <f t="shared" ca="1" si="190"/>
        <v>3.8394201525437084</v>
      </c>
      <c r="L2438" s="23"/>
      <c r="M2438" s="26" t="str">
        <f t="shared" si="191"/>
        <v/>
      </c>
      <c r="N2438" s="48"/>
      <c r="O2438" s="28" t="str">
        <f t="shared" si="187"/>
        <v/>
      </c>
      <c r="P2438" s="26" t="str">
        <f t="shared" si="188"/>
        <v/>
      </c>
      <c r="Q2438" s="26" t="str">
        <f t="shared" si="189"/>
        <v/>
      </c>
    </row>
    <row r="2439" spans="5:17">
      <c r="E2439" s="17">
        <v>2433</v>
      </c>
      <c r="F2439" s="17"/>
      <c r="G2439" s="40"/>
      <c r="H2439" s="43"/>
      <c r="I2439" s="20"/>
      <c r="J2439" s="17" t="s">
        <v>11</v>
      </c>
      <c r="K2439" s="23">
        <f t="shared" ca="1" si="190"/>
        <v>3.132135268752573</v>
      </c>
      <c r="L2439" s="23"/>
      <c r="M2439" s="26" t="str">
        <f t="shared" si="191"/>
        <v/>
      </c>
      <c r="N2439" s="48"/>
      <c r="O2439" s="28" t="str">
        <f t="shared" si="187"/>
        <v/>
      </c>
      <c r="P2439" s="26" t="str">
        <f t="shared" si="188"/>
        <v/>
      </c>
      <c r="Q2439" s="26" t="str">
        <f t="shared" si="189"/>
        <v/>
      </c>
    </row>
    <row r="2440" spans="5:17">
      <c r="E2440" s="17">
        <v>2434</v>
      </c>
      <c r="F2440" s="17"/>
      <c r="G2440" s="40"/>
      <c r="H2440" s="43"/>
      <c r="I2440" s="20"/>
      <c r="J2440" s="17" t="s">
        <v>11</v>
      </c>
      <c r="K2440" s="23">
        <f t="shared" ca="1" si="190"/>
        <v>4.1836517833509284</v>
      </c>
      <c r="L2440" s="23"/>
      <c r="M2440" s="26" t="str">
        <f t="shared" si="191"/>
        <v/>
      </c>
      <c r="N2440" s="48"/>
      <c r="O2440" s="28" t="str">
        <f t="shared" si="187"/>
        <v/>
      </c>
      <c r="P2440" s="26" t="str">
        <f t="shared" si="188"/>
        <v/>
      </c>
      <c r="Q2440" s="26" t="str">
        <f t="shared" si="189"/>
        <v/>
      </c>
    </row>
    <row r="2441" spans="5:17">
      <c r="E2441" s="17">
        <v>2435</v>
      </c>
      <c r="F2441" s="17"/>
      <c r="G2441" s="40"/>
      <c r="H2441" s="43"/>
      <c r="I2441" s="20"/>
      <c r="J2441" s="17" t="s">
        <v>11</v>
      </c>
      <c r="K2441" s="23">
        <f t="shared" ca="1" si="190"/>
        <v>3.2080003107680319</v>
      </c>
      <c r="L2441" s="23"/>
      <c r="M2441" s="26" t="str">
        <f t="shared" si="191"/>
        <v/>
      </c>
      <c r="N2441" s="48"/>
      <c r="O2441" s="28" t="str">
        <f t="shared" ref="O2441:O2504" si="192">IF(N2441="GAGNÉ",K2441*M2441,IF(N2441="PERDU","0,00 €",""))</f>
        <v/>
      </c>
      <c r="P2441" s="26" t="str">
        <f t="shared" ref="P2441:P2504" si="193">IF(N2441="GAGNÉ",O2441-M2441,IF(N2441="PERDU",-M2441,""))</f>
        <v/>
      </c>
      <c r="Q2441" s="26" t="str">
        <f t="shared" ref="Q2441:Q2504" si="194">IF(N2441="GAGNÉ",O2441-M2441+Q2440,IF(N2441="PERDU",Q2440-M2441,""))</f>
        <v/>
      </c>
    </row>
    <row r="2442" spans="5:17">
      <c r="E2442" s="17">
        <v>2436</v>
      </c>
      <c r="F2442" s="17"/>
      <c r="G2442" s="40"/>
      <c r="H2442" s="43"/>
      <c r="I2442" s="20"/>
      <c r="J2442" s="17" t="s">
        <v>11</v>
      </c>
      <c r="K2442" s="23">
        <f t="shared" ca="1" si="190"/>
        <v>4.5702721435416391</v>
      </c>
      <c r="L2442" s="23"/>
      <c r="M2442" s="26" t="str">
        <f t="shared" si="191"/>
        <v/>
      </c>
      <c r="N2442" s="48"/>
      <c r="O2442" s="28" t="str">
        <f t="shared" si="192"/>
        <v/>
      </c>
      <c r="P2442" s="26" t="str">
        <f t="shared" si="193"/>
        <v/>
      </c>
      <c r="Q2442" s="26" t="str">
        <f t="shared" si="194"/>
        <v/>
      </c>
    </row>
    <row r="2443" spans="5:17">
      <c r="E2443" s="17">
        <v>2437</v>
      </c>
      <c r="F2443" s="17"/>
      <c r="G2443" s="40"/>
      <c r="H2443" s="43"/>
      <c r="I2443" s="20"/>
      <c r="J2443" s="17" t="s">
        <v>11</v>
      </c>
      <c r="K2443" s="23">
        <f t="shared" ca="1" si="190"/>
        <v>3.7215276571771434</v>
      </c>
      <c r="L2443" s="23"/>
      <c r="M2443" s="26" t="str">
        <f t="shared" si="191"/>
        <v/>
      </c>
      <c r="N2443" s="48"/>
      <c r="O2443" s="28" t="str">
        <f t="shared" si="192"/>
        <v/>
      </c>
      <c r="P2443" s="26" t="str">
        <f t="shared" si="193"/>
        <v/>
      </c>
      <c r="Q2443" s="26" t="str">
        <f t="shared" si="194"/>
        <v/>
      </c>
    </row>
    <row r="2444" spans="5:17">
      <c r="E2444" s="17">
        <v>2438</v>
      </c>
      <c r="F2444" s="17"/>
      <c r="G2444" s="40"/>
      <c r="H2444" s="43"/>
      <c r="I2444" s="20"/>
      <c r="J2444" s="17" t="s">
        <v>11</v>
      </c>
      <c r="K2444" s="23">
        <f t="shared" ca="1" si="190"/>
        <v>4.2017264733067572</v>
      </c>
      <c r="L2444" s="23"/>
      <c r="M2444" s="26" t="str">
        <f t="shared" si="191"/>
        <v/>
      </c>
      <c r="N2444" s="48"/>
      <c r="O2444" s="28" t="str">
        <f t="shared" si="192"/>
        <v/>
      </c>
      <c r="P2444" s="26" t="str">
        <f t="shared" si="193"/>
        <v/>
      </c>
      <c r="Q2444" s="26" t="str">
        <f t="shared" si="194"/>
        <v/>
      </c>
    </row>
    <row r="2445" spans="5:17">
      <c r="E2445" s="17">
        <v>2439</v>
      </c>
      <c r="F2445" s="17"/>
      <c r="G2445" s="40"/>
      <c r="H2445" s="43"/>
      <c r="I2445" s="20"/>
      <c r="J2445" s="17" t="s">
        <v>11</v>
      </c>
      <c r="K2445" s="23">
        <f t="shared" ca="1" si="190"/>
        <v>3.0794176503214237</v>
      </c>
      <c r="L2445" s="23"/>
      <c r="M2445" s="26" t="str">
        <f t="shared" si="191"/>
        <v/>
      </c>
      <c r="N2445" s="48"/>
      <c r="O2445" s="28" t="str">
        <f t="shared" si="192"/>
        <v/>
      </c>
      <c r="P2445" s="26" t="str">
        <f t="shared" si="193"/>
        <v/>
      </c>
      <c r="Q2445" s="26" t="str">
        <f t="shared" si="194"/>
        <v/>
      </c>
    </row>
    <row r="2446" spans="5:17">
      <c r="E2446" s="17">
        <v>2440</v>
      </c>
      <c r="F2446" s="17"/>
      <c r="G2446" s="40"/>
      <c r="H2446" s="43"/>
      <c r="I2446" s="20"/>
      <c r="J2446" s="17" t="s">
        <v>11</v>
      </c>
      <c r="K2446" s="23">
        <f t="shared" ca="1" si="190"/>
        <v>3.3675700025374136</v>
      </c>
      <c r="L2446" s="23"/>
      <c r="M2446" s="26" t="str">
        <f t="shared" si="191"/>
        <v/>
      </c>
      <c r="N2446" s="48"/>
      <c r="O2446" s="28" t="str">
        <f t="shared" si="192"/>
        <v/>
      </c>
      <c r="P2446" s="26" t="str">
        <f t="shared" si="193"/>
        <v/>
      </c>
      <c r="Q2446" s="26" t="str">
        <f t="shared" si="194"/>
        <v/>
      </c>
    </row>
    <row r="2447" spans="5:17">
      <c r="E2447" s="17">
        <v>2441</v>
      </c>
      <c r="F2447" s="17"/>
      <c r="G2447" s="40"/>
      <c r="H2447" s="43"/>
      <c r="I2447" s="20"/>
      <c r="J2447" s="17" t="s">
        <v>11</v>
      </c>
      <c r="K2447" s="23">
        <f t="shared" ca="1" si="190"/>
        <v>3.5921426727110388</v>
      </c>
      <c r="L2447" s="23"/>
      <c r="M2447" s="26" t="str">
        <f t="shared" si="191"/>
        <v/>
      </c>
      <c r="N2447" s="48"/>
      <c r="O2447" s="28" t="str">
        <f t="shared" si="192"/>
        <v/>
      </c>
      <c r="P2447" s="26" t="str">
        <f t="shared" si="193"/>
        <v/>
      </c>
      <c r="Q2447" s="26" t="str">
        <f t="shared" si="194"/>
        <v/>
      </c>
    </row>
    <row r="2448" spans="5:17">
      <c r="E2448" s="17">
        <v>2442</v>
      </c>
      <c r="F2448" s="17"/>
      <c r="G2448" s="40"/>
      <c r="H2448" s="43"/>
      <c r="I2448" s="20"/>
      <c r="J2448" s="17" t="s">
        <v>11</v>
      </c>
      <c r="K2448" s="23">
        <f t="shared" ca="1" si="190"/>
        <v>4.3187586972870378</v>
      </c>
      <c r="L2448" s="23"/>
      <c r="M2448" s="26" t="str">
        <f t="shared" si="191"/>
        <v/>
      </c>
      <c r="N2448" s="48"/>
      <c r="O2448" s="28" t="str">
        <f t="shared" si="192"/>
        <v/>
      </c>
      <c r="P2448" s="26" t="str">
        <f t="shared" si="193"/>
        <v/>
      </c>
      <c r="Q2448" s="26" t="str">
        <f t="shared" si="194"/>
        <v/>
      </c>
    </row>
    <row r="2449" spans="5:17">
      <c r="E2449" s="17">
        <v>2443</v>
      </c>
      <c r="F2449" s="17"/>
      <c r="G2449" s="40"/>
      <c r="H2449" s="43"/>
      <c r="I2449" s="20"/>
      <c r="J2449" s="17" t="s">
        <v>11</v>
      </c>
      <c r="K2449" s="23">
        <f t="shared" ca="1" si="190"/>
        <v>3.1612476788665473</v>
      </c>
      <c r="L2449" s="23"/>
      <c r="M2449" s="26" t="str">
        <f t="shared" si="191"/>
        <v/>
      </c>
      <c r="N2449" s="48"/>
      <c r="O2449" s="28" t="str">
        <f t="shared" si="192"/>
        <v/>
      </c>
      <c r="P2449" s="26" t="str">
        <f t="shared" si="193"/>
        <v/>
      </c>
      <c r="Q2449" s="26" t="str">
        <f t="shared" si="194"/>
        <v/>
      </c>
    </row>
    <row r="2450" spans="5:17">
      <c r="E2450" s="17">
        <v>2444</v>
      </c>
      <c r="F2450" s="17"/>
      <c r="G2450" s="40"/>
      <c r="H2450" s="43"/>
      <c r="I2450" s="20"/>
      <c r="J2450" s="17" t="s">
        <v>11</v>
      </c>
      <c r="K2450" s="23">
        <f t="shared" ca="1" si="190"/>
        <v>3.0883469511725696</v>
      </c>
      <c r="L2450" s="23"/>
      <c r="M2450" s="26" t="str">
        <f t="shared" si="191"/>
        <v/>
      </c>
      <c r="N2450" s="48"/>
      <c r="O2450" s="28" t="str">
        <f t="shared" si="192"/>
        <v/>
      </c>
      <c r="P2450" s="26" t="str">
        <f t="shared" si="193"/>
        <v/>
      </c>
      <c r="Q2450" s="26" t="str">
        <f t="shared" si="194"/>
        <v/>
      </c>
    </row>
    <row r="2451" spans="5:17">
      <c r="E2451" s="17">
        <v>2445</v>
      </c>
      <c r="F2451" s="17"/>
      <c r="G2451" s="40"/>
      <c r="H2451" s="43"/>
      <c r="I2451" s="20"/>
      <c r="J2451" s="17" t="s">
        <v>11</v>
      </c>
      <c r="K2451" s="23">
        <f t="shared" ca="1" si="190"/>
        <v>3.9908967210316808</v>
      </c>
      <c r="L2451" s="23"/>
      <c r="M2451" s="26" t="str">
        <f t="shared" si="191"/>
        <v/>
      </c>
      <c r="N2451" s="48"/>
      <c r="O2451" s="28" t="str">
        <f t="shared" si="192"/>
        <v/>
      </c>
      <c r="P2451" s="26" t="str">
        <f t="shared" si="193"/>
        <v/>
      </c>
      <c r="Q2451" s="26" t="str">
        <f t="shared" si="194"/>
        <v/>
      </c>
    </row>
    <row r="2452" spans="5:17">
      <c r="E2452" s="17">
        <v>2446</v>
      </c>
      <c r="F2452" s="17"/>
      <c r="G2452" s="40"/>
      <c r="H2452" s="43"/>
      <c r="I2452" s="20"/>
      <c r="J2452" s="17" t="s">
        <v>11</v>
      </c>
      <c r="K2452" s="23">
        <f t="shared" ca="1" si="190"/>
        <v>3.9095740949911386</v>
      </c>
      <c r="L2452" s="23"/>
      <c r="M2452" s="26" t="str">
        <f t="shared" si="191"/>
        <v/>
      </c>
      <c r="N2452" s="48"/>
      <c r="O2452" s="28" t="str">
        <f t="shared" si="192"/>
        <v/>
      </c>
      <c r="P2452" s="26" t="str">
        <f t="shared" si="193"/>
        <v/>
      </c>
      <c r="Q2452" s="26" t="str">
        <f t="shared" si="194"/>
        <v/>
      </c>
    </row>
    <row r="2453" spans="5:17">
      <c r="E2453" s="17">
        <v>2447</v>
      </c>
      <c r="F2453" s="17"/>
      <c r="G2453" s="40"/>
      <c r="H2453" s="43"/>
      <c r="I2453" s="20"/>
      <c r="J2453" s="17" t="s">
        <v>11</v>
      </c>
      <c r="K2453" s="23">
        <f t="shared" ca="1" si="190"/>
        <v>3.7247586351346427</v>
      </c>
      <c r="L2453" s="23"/>
      <c r="M2453" s="26" t="str">
        <f t="shared" si="191"/>
        <v/>
      </c>
      <c r="N2453" s="48"/>
      <c r="O2453" s="28" t="str">
        <f t="shared" si="192"/>
        <v/>
      </c>
      <c r="P2453" s="26" t="str">
        <f t="shared" si="193"/>
        <v/>
      </c>
      <c r="Q2453" s="26" t="str">
        <f t="shared" si="194"/>
        <v/>
      </c>
    </row>
    <row r="2454" spans="5:17">
      <c r="E2454" s="17">
        <v>2448</v>
      </c>
      <c r="F2454" s="17"/>
      <c r="G2454" s="40"/>
      <c r="H2454" s="43"/>
      <c r="I2454" s="20"/>
      <c r="J2454" s="17" t="s">
        <v>11</v>
      </c>
      <c r="K2454" s="23">
        <f t="shared" ca="1" si="190"/>
        <v>4.3977416064219756</v>
      </c>
      <c r="L2454" s="23"/>
      <c r="M2454" s="26" t="str">
        <f t="shared" si="191"/>
        <v/>
      </c>
      <c r="N2454" s="48"/>
      <c r="O2454" s="28" t="str">
        <f t="shared" si="192"/>
        <v/>
      </c>
      <c r="P2454" s="26" t="str">
        <f t="shared" si="193"/>
        <v/>
      </c>
      <c r="Q2454" s="26" t="str">
        <f t="shared" si="194"/>
        <v/>
      </c>
    </row>
    <row r="2455" spans="5:17">
      <c r="E2455" s="17">
        <v>2449</v>
      </c>
      <c r="F2455" s="17"/>
      <c r="G2455" s="40"/>
      <c r="H2455" s="43"/>
      <c r="I2455" s="20"/>
      <c r="J2455" s="17" t="s">
        <v>11</v>
      </c>
      <c r="K2455" s="23">
        <f t="shared" ca="1" si="190"/>
        <v>4.2878080486735168</v>
      </c>
      <c r="L2455" s="23"/>
      <c r="M2455" s="26" t="str">
        <f t="shared" si="191"/>
        <v/>
      </c>
      <c r="N2455" s="48"/>
      <c r="O2455" s="28" t="str">
        <f t="shared" si="192"/>
        <v/>
      </c>
      <c r="P2455" s="26" t="str">
        <f t="shared" si="193"/>
        <v/>
      </c>
      <c r="Q2455" s="26" t="str">
        <f t="shared" si="194"/>
        <v/>
      </c>
    </row>
    <row r="2456" spans="5:17">
      <c r="E2456" s="17">
        <v>2450</v>
      </c>
      <c r="F2456" s="17"/>
      <c r="G2456" s="40"/>
      <c r="H2456" s="43"/>
      <c r="I2456" s="20"/>
      <c r="J2456" s="17" t="s">
        <v>11</v>
      </c>
      <c r="K2456" s="23">
        <f t="shared" ca="1" si="190"/>
        <v>3.9442678072343158</v>
      </c>
      <c r="L2456" s="23"/>
      <c r="M2456" s="26" t="str">
        <f t="shared" si="191"/>
        <v/>
      </c>
      <c r="N2456" s="48"/>
      <c r="O2456" s="28" t="str">
        <f t="shared" si="192"/>
        <v/>
      </c>
      <c r="P2456" s="26" t="str">
        <f t="shared" si="193"/>
        <v/>
      </c>
      <c r="Q2456" s="26" t="str">
        <f t="shared" si="194"/>
        <v/>
      </c>
    </row>
    <row r="2457" spans="5:17">
      <c r="E2457" s="17">
        <v>2451</v>
      </c>
      <c r="F2457" s="17"/>
      <c r="G2457" s="40"/>
      <c r="H2457" s="43"/>
      <c r="I2457" s="20"/>
      <c r="J2457" s="17" t="s">
        <v>11</v>
      </c>
      <c r="K2457" s="23">
        <f t="shared" ca="1" si="190"/>
        <v>4.4201985294165178</v>
      </c>
      <c r="L2457" s="23"/>
      <c r="M2457" s="26" t="str">
        <f t="shared" si="191"/>
        <v/>
      </c>
      <c r="N2457" s="48"/>
      <c r="O2457" s="28" t="str">
        <f t="shared" si="192"/>
        <v/>
      </c>
      <c r="P2457" s="26" t="str">
        <f t="shared" si="193"/>
        <v/>
      </c>
      <c r="Q2457" s="26" t="str">
        <f t="shared" si="194"/>
        <v/>
      </c>
    </row>
    <row r="2458" spans="5:17">
      <c r="E2458" s="17">
        <v>2452</v>
      </c>
      <c r="F2458" s="17"/>
      <c r="G2458" s="40"/>
      <c r="H2458" s="43"/>
      <c r="I2458" s="20"/>
      <c r="J2458" s="17" t="s">
        <v>11</v>
      </c>
      <c r="K2458" s="23">
        <f t="shared" ca="1" si="190"/>
        <v>3.8089333229836426</v>
      </c>
      <c r="L2458" s="23"/>
      <c r="M2458" s="26" t="str">
        <f t="shared" si="191"/>
        <v/>
      </c>
      <c r="N2458" s="48"/>
      <c r="O2458" s="28" t="str">
        <f t="shared" si="192"/>
        <v/>
      </c>
      <c r="P2458" s="26" t="str">
        <f t="shared" si="193"/>
        <v/>
      </c>
      <c r="Q2458" s="26" t="str">
        <f t="shared" si="194"/>
        <v/>
      </c>
    </row>
    <row r="2459" spans="5:17">
      <c r="E2459" s="17">
        <v>2453</v>
      </c>
      <c r="F2459" s="17"/>
      <c r="G2459" s="40"/>
      <c r="H2459" s="43"/>
      <c r="I2459" s="20"/>
      <c r="J2459" s="17" t="s">
        <v>11</v>
      </c>
      <c r="K2459" s="23">
        <f t="shared" ca="1" si="190"/>
        <v>2.8619668664415503</v>
      </c>
      <c r="L2459" s="23"/>
      <c r="M2459" s="26" t="str">
        <f t="shared" si="191"/>
        <v/>
      </c>
      <c r="N2459" s="48"/>
      <c r="O2459" s="28" t="str">
        <f t="shared" si="192"/>
        <v/>
      </c>
      <c r="P2459" s="26" t="str">
        <f t="shared" si="193"/>
        <v/>
      </c>
      <c r="Q2459" s="26" t="str">
        <f t="shared" si="194"/>
        <v/>
      </c>
    </row>
    <row r="2460" spans="5:17">
      <c r="E2460" s="17">
        <v>2454</v>
      </c>
      <c r="F2460" s="17"/>
      <c r="G2460" s="40"/>
      <c r="H2460" s="43"/>
      <c r="I2460" s="20"/>
      <c r="J2460" s="17" t="s">
        <v>11</v>
      </c>
      <c r="K2460" s="23">
        <f t="shared" ca="1" si="190"/>
        <v>4.2027873028721379</v>
      </c>
      <c r="L2460" s="23"/>
      <c r="M2460" s="26" t="str">
        <f t="shared" si="191"/>
        <v/>
      </c>
      <c r="N2460" s="48"/>
      <c r="O2460" s="28" t="str">
        <f t="shared" si="192"/>
        <v/>
      </c>
      <c r="P2460" s="26" t="str">
        <f t="shared" si="193"/>
        <v/>
      </c>
      <c r="Q2460" s="26" t="str">
        <f t="shared" si="194"/>
        <v/>
      </c>
    </row>
    <row r="2461" spans="5:17">
      <c r="E2461" s="17">
        <v>2455</v>
      </c>
      <c r="F2461" s="17"/>
      <c r="G2461" s="40"/>
      <c r="H2461" s="43"/>
      <c r="I2461" s="20"/>
      <c r="J2461" s="17" t="s">
        <v>11</v>
      </c>
      <c r="K2461" s="23">
        <f t="shared" ca="1" si="190"/>
        <v>3.7441458842546984</v>
      </c>
      <c r="L2461" s="23"/>
      <c r="M2461" s="26" t="str">
        <f t="shared" si="191"/>
        <v/>
      </c>
      <c r="N2461" s="48"/>
      <c r="O2461" s="28" t="str">
        <f t="shared" si="192"/>
        <v/>
      </c>
      <c r="P2461" s="26" t="str">
        <f t="shared" si="193"/>
        <v/>
      </c>
      <c r="Q2461" s="26" t="str">
        <f t="shared" si="194"/>
        <v/>
      </c>
    </row>
    <row r="2462" spans="5:17">
      <c r="E2462" s="17">
        <v>2456</v>
      </c>
      <c r="F2462" s="17"/>
      <c r="G2462" s="40"/>
      <c r="H2462" s="43"/>
      <c r="I2462" s="20"/>
      <c r="J2462" s="17" t="s">
        <v>11</v>
      </c>
      <c r="K2462" s="23">
        <f t="shared" ca="1" si="190"/>
        <v>3.5370995913290821</v>
      </c>
      <c r="L2462" s="23"/>
      <c r="M2462" s="26" t="str">
        <f t="shared" si="191"/>
        <v/>
      </c>
      <c r="N2462" s="48"/>
      <c r="O2462" s="28" t="str">
        <f t="shared" si="192"/>
        <v/>
      </c>
      <c r="P2462" s="26" t="str">
        <f t="shared" si="193"/>
        <v/>
      </c>
      <c r="Q2462" s="26" t="str">
        <f t="shared" si="194"/>
        <v/>
      </c>
    </row>
    <row r="2463" spans="5:17">
      <c r="E2463" s="17">
        <v>2457</v>
      </c>
      <c r="F2463" s="17"/>
      <c r="G2463" s="40"/>
      <c r="H2463" s="43"/>
      <c r="I2463" s="20"/>
      <c r="J2463" s="17" t="s">
        <v>11</v>
      </c>
      <c r="K2463" s="23">
        <f t="shared" ca="1" si="190"/>
        <v>3.0877010994290344</v>
      </c>
      <c r="L2463" s="23"/>
      <c r="M2463" s="26" t="str">
        <f t="shared" si="191"/>
        <v/>
      </c>
      <c r="N2463" s="48"/>
      <c r="O2463" s="28" t="str">
        <f t="shared" si="192"/>
        <v/>
      </c>
      <c r="P2463" s="26" t="str">
        <f t="shared" si="193"/>
        <v/>
      </c>
      <c r="Q2463" s="26" t="str">
        <f t="shared" si="194"/>
        <v/>
      </c>
    </row>
    <row r="2464" spans="5:17">
      <c r="E2464" s="17">
        <v>2458</v>
      </c>
      <c r="F2464" s="17"/>
      <c r="G2464" s="40"/>
      <c r="H2464" s="43"/>
      <c r="I2464" s="20"/>
      <c r="J2464" s="17" t="s">
        <v>11</v>
      </c>
      <c r="K2464" s="23">
        <f t="shared" ca="1" si="190"/>
        <v>3.6206671526494936</v>
      </c>
      <c r="L2464" s="23"/>
      <c r="M2464" s="26" t="str">
        <f t="shared" si="191"/>
        <v/>
      </c>
      <c r="N2464" s="48"/>
      <c r="O2464" s="28" t="str">
        <f t="shared" si="192"/>
        <v/>
      </c>
      <c r="P2464" s="26" t="str">
        <f t="shared" si="193"/>
        <v/>
      </c>
      <c r="Q2464" s="26" t="str">
        <f t="shared" si="194"/>
        <v/>
      </c>
    </row>
    <row r="2465" spans="5:17">
      <c r="E2465" s="17">
        <v>2459</v>
      </c>
      <c r="F2465" s="17"/>
      <c r="G2465" s="40"/>
      <c r="H2465" s="43"/>
      <c r="I2465" s="20"/>
      <c r="J2465" s="17" t="s">
        <v>11</v>
      </c>
      <c r="K2465" s="23">
        <f t="shared" ca="1" si="190"/>
        <v>4.1332052933316223</v>
      </c>
      <c r="L2465" s="23"/>
      <c r="M2465" s="26" t="str">
        <f t="shared" si="191"/>
        <v/>
      </c>
      <c r="N2465" s="48"/>
      <c r="O2465" s="28" t="str">
        <f t="shared" si="192"/>
        <v/>
      </c>
      <c r="P2465" s="26" t="str">
        <f t="shared" si="193"/>
        <v/>
      </c>
      <c r="Q2465" s="26" t="str">
        <f t="shared" si="194"/>
        <v/>
      </c>
    </row>
    <row r="2466" spans="5:17">
      <c r="E2466" s="17">
        <v>2460</v>
      </c>
      <c r="F2466" s="17"/>
      <c r="G2466" s="40"/>
      <c r="H2466" s="43"/>
      <c r="I2466" s="20"/>
      <c r="J2466" s="17" t="s">
        <v>11</v>
      </c>
      <c r="K2466" s="23">
        <f t="shared" ca="1" si="190"/>
        <v>4.4287250505176781</v>
      </c>
      <c r="L2466" s="23"/>
      <c r="M2466" s="26" t="str">
        <f t="shared" si="191"/>
        <v/>
      </c>
      <c r="N2466" s="48"/>
      <c r="O2466" s="28" t="str">
        <f t="shared" si="192"/>
        <v/>
      </c>
      <c r="P2466" s="26" t="str">
        <f t="shared" si="193"/>
        <v/>
      </c>
      <c r="Q2466" s="26" t="str">
        <f t="shared" si="194"/>
        <v/>
      </c>
    </row>
    <row r="2467" spans="5:17">
      <c r="E2467" s="17">
        <v>2461</v>
      </c>
      <c r="F2467" s="17"/>
      <c r="G2467" s="40"/>
      <c r="H2467" s="43"/>
      <c r="I2467" s="20"/>
      <c r="J2467" s="17" t="s">
        <v>11</v>
      </c>
      <c r="K2467" s="23">
        <f t="shared" ca="1" si="190"/>
        <v>3.3565417401205835</v>
      </c>
      <c r="L2467" s="23"/>
      <c r="M2467" s="26" t="str">
        <f t="shared" si="191"/>
        <v/>
      </c>
      <c r="N2467" s="48"/>
      <c r="O2467" s="28" t="str">
        <f t="shared" si="192"/>
        <v/>
      </c>
      <c r="P2467" s="26" t="str">
        <f t="shared" si="193"/>
        <v/>
      </c>
      <c r="Q2467" s="26" t="str">
        <f t="shared" si="194"/>
        <v/>
      </c>
    </row>
    <row r="2468" spans="5:17">
      <c r="E2468" s="17">
        <v>2462</v>
      </c>
      <c r="F2468" s="17"/>
      <c r="G2468" s="40"/>
      <c r="H2468" s="43"/>
      <c r="I2468" s="20"/>
      <c r="J2468" s="17" t="s">
        <v>11</v>
      </c>
      <c r="K2468" s="23">
        <f t="shared" ca="1" si="190"/>
        <v>3.0349778904461022</v>
      </c>
      <c r="L2468" s="23"/>
      <c r="M2468" s="26" t="str">
        <f t="shared" si="191"/>
        <v/>
      </c>
      <c r="N2468" s="48"/>
      <c r="O2468" s="28" t="str">
        <f t="shared" si="192"/>
        <v/>
      </c>
      <c r="P2468" s="26" t="str">
        <f t="shared" si="193"/>
        <v/>
      </c>
      <c r="Q2468" s="26" t="str">
        <f t="shared" si="194"/>
        <v/>
      </c>
    </row>
    <row r="2469" spans="5:17">
      <c r="E2469" s="17">
        <v>2463</v>
      </c>
      <c r="F2469" s="17"/>
      <c r="G2469" s="40"/>
      <c r="H2469" s="43"/>
      <c r="I2469" s="20"/>
      <c r="J2469" s="17" t="s">
        <v>11</v>
      </c>
      <c r="K2469" s="23">
        <f t="shared" ca="1" si="190"/>
        <v>3.0720993955820242</v>
      </c>
      <c r="L2469" s="23"/>
      <c r="M2469" s="26" t="str">
        <f t="shared" si="191"/>
        <v/>
      </c>
      <c r="N2469" s="48"/>
      <c r="O2469" s="28" t="str">
        <f t="shared" si="192"/>
        <v/>
      </c>
      <c r="P2469" s="26" t="str">
        <f t="shared" si="193"/>
        <v/>
      </c>
      <c r="Q2469" s="26" t="str">
        <f t="shared" si="194"/>
        <v/>
      </c>
    </row>
    <row r="2470" spans="5:17">
      <c r="E2470" s="17">
        <v>2464</v>
      </c>
      <c r="F2470" s="17"/>
      <c r="G2470" s="40"/>
      <c r="H2470" s="43"/>
      <c r="I2470" s="20"/>
      <c r="J2470" s="17" t="s">
        <v>11</v>
      </c>
      <c r="K2470" s="23">
        <f t="shared" ca="1" si="190"/>
        <v>2.9396178514448508</v>
      </c>
      <c r="L2470" s="23"/>
      <c r="M2470" s="26" t="str">
        <f t="shared" si="191"/>
        <v/>
      </c>
      <c r="N2470" s="48"/>
      <c r="O2470" s="28" t="str">
        <f t="shared" si="192"/>
        <v/>
      </c>
      <c r="P2470" s="26" t="str">
        <f t="shared" si="193"/>
        <v/>
      </c>
      <c r="Q2470" s="26" t="str">
        <f t="shared" si="194"/>
        <v/>
      </c>
    </row>
    <row r="2471" spans="5:17">
      <c r="E2471" s="17">
        <v>2465</v>
      </c>
      <c r="F2471" s="17"/>
      <c r="G2471" s="40"/>
      <c r="H2471" s="43"/>
      <c r="I2471" s="20"/>
      <c r="J2471" s="17" t="s">
        <v>11</v>
      </c>
      <c r="K2471" s="23">
        <f t="shared" ca="1" si="190"/>
        <v>3.6850948527069489</v>
      </c>
      <c r="L2471" s="23"/>
      <c r="M2471" s="26" t="str">
        <f t="shared" si="191"/>
        <v/>
      </c>
      <c r="N2471" s="48"/>
      <c r="O2471" s="28" t="str">
        <f t="shared" si="192"/>
        <v/>
      </c>
      <c r="P2471" s="26" t="str">
        <f t="shared" si="193"/>
        <v/>
      </c>
      <c r="Q2471" s="26" t="str">
        <f t="shared" si="194"/>
        <v/>
      </c>
    </row>
    <row r="2472" spans="5:17">
      <c r="E2472" s="17">
        <v>2466</v>
      </c>
      <c r="F2472" s="17"/>
      <c r="G2472" s="40"/>
      <c r="H2472" s="43"/>
      <c r="I2472" s="20"/>
      <c r="J2472" s="17" t="s">
        <v>11</v>
      </c>
      <c r="K2472" s="23">
        <f t="shared" ca="1" si="190"/>
        <v>3.6947460110664458</v>
      </c>
      <c r="L2472" s="23"/>
      <c r="M2472" s="26" t="str">
        <f t="shared" si="191"/>
        <v/>
      </c>
      <c r="N2472" s="48"/>
      <c r="O2472" s="28" t="str">
        <f t="shared" si="192"/>
        <v/>
      </c>
      <c r="P2472" s="26" t="str">
        <f t="shared" si="193"/>
        <v/>
      </c>
      <c r="Q2472" s="26" t="str">
        <f t="shared" si="194"/>
        <v/>
      </c>
    </row>
    <row r="2473" spans="5:17">
      <c r="E2473" s="17">
        <v>2467</v>
      </c>
      <c r="F2473" s="17"/>
      <c r="G2473" s="40"/>
      <c r="H2473" s="43"/>
      <c r="I2473" s="20"/>
      <c r="J2473" s="17" t="s">
        <v>11</v>
      </c>
      <c r="K2473" s="23">
        <f t="shared" ca="1" si="190"/>
        <v>2.8130031337490156</v>
      </c>
      <c r="L2473" s="23"/>
      <c r="M2473" s="26" t="str">
        <f t="shared" si="191"/>
        <v/>
      </c>
      <c r="N2473" s="48"/>
      <c r="O2473" s="28" t="str">
        <f t="shared" si="192"/>
        <v/>
      </c>
      <c r="P2473" s="26" t="str">
        <f t="shared" si="193"/>
        <v/>
      </c>
      <c r="Q2473" s="26" t="str">
        <f t="shared" si="194"/>
        <v/>
      </c>
    </row>
    <row r="2474" spans="5:17">
      <c r="E2474" s="17">
        <v>2468</v>
      </c>
      <c r="F2474" s="17"/>
      <c r="G2474" s="40"/>
      <c r="H2474" s="43"/>
      <c r="I2474" s="20"/>
      <c r="J2474" s="17" t="s">
        <v>11</v>
      </c>
      <c r="K2474" s="23">
        <f t="shared" ca="1" si="190"/>
        <v>3.451923517486323</v>
      </c>
      <c r="L2474" s="23"/>
      <c r="M2474" s="26" t="str">
        <f t="shared" si="191"/>
        <v/>
      </c>
      <c r="N2474" s="48"/>
      <c r="O2474" s="28" t="str">
        <f t="shared" si="192"/>
        <v/>
      </c>
      <c r="P2474" s="26" t="str">
        <f t="shared" si="193"/>
        <v/>
      </c>
      <c r="Q2474" s="26" t="str">
        <f t="shared" si="194"/>
        <v/>
      </c>
    </row>
    <row r="2475" spans="5:17">
      <c r="E2475" s="17">
        <v>2469</v>
      </c>
      <c r="F2475" s="17"/>
      <c r="G2475" s="40"/>
      <c r="H2475" s="43"/>
      <c r="I2475" s="20"/>
      <c r="J2475" s="17" t="s">
        <v>11</v>
      </c>
      <c r="K2475" s="23">
        <f t="shared" ref="K2475:K2538" ca="1" si="195">2.75+RAND()*(4.6-2.75)</f>
        <v>3.9136589932452273</v>
      </c>
      <c r="L2475" s="23"/>
      <c r="M2475" s="26" t="str">
        <f t="shared" si="191"/>
        <v/>
      </c>
      <c r="N2475" s="48"/>
      <c r="O2475" s="28" t="str">
        <f t="shared" si="192"/>
        <v/>
      </c>
      <c r="P2475" s="26" t="str">
        <f t="shared" si="193"/>
        <v/>
      </c>
      <c r="Q2475" s="26" t="str">
        <f t="shared" si="194"/>
        <v/>
      </c>
    </row>
    <row r="2476" spans="5:17">
      <c r="E2476" s="17">
        <v>2470</v>
      </c>
      <c r="F2476" s="17"/>
      <c r="G2476" s="40"/>
      <c r="H2476" s="43"/>
      <c r="I2476" s="20"/>
      <c r="J2476" s="17" t="s">
        <v>11</v>
      </c>
      <c r="K2476" s="23">
        <f t="shared" ca="1" si="195"/>
        <v>2.8631056979814442</v>
      </c>
      <c r="L2476" s="23"/>
      <c r="M2476" s="26" t="str">
        <f t="shared" si="191"/>
        <v/>
      </c>
      <c r="N2476" s="48"/>
      <c r="O2476" s="28" t="str">
        <f t="shared" si="192"/>
        <v/>
      </c>
      <c r="P2476" s="26" t="str">
        <f t="shared" si="193"/>
        <v/>
      </c>
      <c r="Q2476" s="26" t="str">
        <f t="shared" si="194"/>
        <v/>
      </c>
    </row>
    <row r="2477" spans="5:17">
      <c r="E2477" s="17">
        <v>2471</v>
      </c>
      <c r="F2477" s="17"/>
      <c r="G2477" s="40"/>
      <c r="H2477" s="43"/>
      <c r="I2477" s="20"/>
      <c r="J2477" s="17" t="s">
        <v>11</v>
      </c>
      <c r="K2477" s="23">
        <f t="shared" ca="1" si="195"/>
        <v>3.0437868089645357</v>
      </c>
      <c r="L2477" s="23"/>
      <c r="M2477" s="26" t="str">
        <f t="shared" si="191"/>
        <v/>
      </c>
      <c r="N2477" s="48"/>
      <c r="O2477" s="28" t="str">
        <f t="shared" si="192"/>
        <v/>
      </c>
      <c r="P2477" s="26" t="str">
        <f t="shared" si="193"/>
        <v/>
      </c>
      <c r="Q2477" s="26" t="str">
        <f t="shared" si="194"/>
        <v/>
      </c>
    </row>
    <row r="2478" spans="5:17">
      <c r="E2478" s="17">
        <v>2472</v>
      </c>
      <c r="F2478" s="17"/>
      <c r="G2478" s="40"/>
      <c r="H2478" s="43"/>
      <c r="I2478" s="20"/>
      <c r="J2478" s="17" t="s">
        <v>11</v>
      </c>
      <c r="K2478" s="23">
        <f t="shared" ca="1" si="195"/>
        <v>3.8114157725346525</v>
      </c>
      <c r="L2478" s="23"/>
      <c r="M2478" s="26" t="str">
        <f t="shared" si="191"/>
        <v/>
      </c>
      <c r="N2478" s="48"/>
      <c r="O2478" s="28" t="str">
        <f t="shared" si="192"/>
        <v/>
      </c>
      <c r="P2478" s="26" t="str">
        <f t="shared" si="193"/>
        <v/>
      </c>
      <c r="Q2478" s="26" t="str">
        <f t="shared" si="194"/>
        <v/>
      </c>
    </row>
    <row r="2479" spans="5:17">
      <c r="E2479" s="17">
        <v>2473</v>
      </c>
      <c r="F2479" s="17"/>
      <c r="G2479" s="40"/>
      <c r="H2479" s="43"/>
      <c r="I2479" s="20"/>
      <c r="J2479" s="17" t="s">
        <v>11</v>
      </c>
      <c r="K2479" s="23">
        <f t="shared" ca="1" si="195"/>
        <v>4.532033241388751</v>
      </c>
      <c r="L2479" s="23"/>
      <c r="M2479" s="26" t="str">
        <f t="shared" si="191"/>
        <v/>
      </c>
      <c r="N2479" s="48"/>
      <c r="O2479" s="28" t="str">
        <f t="shared" si="192"/>
        <v/>
      </c>
      <c r="P2479" s="26" t="str">
        <f t="shared" si="193"/>
        <v/>
      </c>
      <c r="Q2479" s="26" t="str">
        <f t="shared" si="194"/>
        <v/>
      </c>
    </row>
    <row r="2480" spans="5:17">
      <c r="E2480" s="17">
        <v>2474</v>
      </c>
      <c r="F2480" s="17"/>
      <c r="G2480" s="40"/>
      <c r="H2480" s="43"/>
      <c r="I2480" s="20"/>
      <c r="J2480" s="17" t="s">
        <v>11</v>
      </c>
      <c r="K2480" s="23">
        <f t="shared" ca="1" si="195"/>
        <v>4.1468422462187347</v>
      </c>
      <c r="L2480" s="23"/>
      <c r="M2480" s="26" t="str">
        <f t="shared" si="191"/>
        <v/>
      </c>
      <c r="N2480" s="48"/>
      <c r="O2480" s="28" t="str">
        <f t="shared" si="192"/>
        <v/>
      </c>
      <c r="P2480" s="26" t="str">
        <f t="shared" si="193"/>
        <v/>
      </c>
      <c r="Q2480" s="26" t="str">
        <f t="shared" si="194"/>
        <v/>
      </c>
    </row>
    <row r="2481" spans="5:17">
      <c r="E2481" s="17">
        <v>2475</v>
      </c>
      <c r="F2481" s="17"/>
      <c r="G2481" s="40"/>
      <c r="H2481" s="43"/>
      <c r="I2481" s="20"/>
      <c r="J2481" s="17" t="s">
        <v>11</v>
      </c>
      <c r="K2481" s="23">
        <f t="shared" ca="1" si="195"/>
        <v>4.5814282837104061</v>
      </c>
      <c r="L2481" s="23"/>
      <c r="M2481" s="26" t="str">
        <f t="shared" si="191"/>
        <v/>
      </c>
      <c r="N2481" s="48"/>
      <c r="O2481" s="28" t="str">
        <f t="shared" si="192"/>
        <v/>
      </c>
      <c r="P2481" s="26" t="str">
        <f t="shared" si="193"/>
        <v/>
      </c>
      <c r="Q2481" s="26" t="str">
        <f t="shared" si="194"/>
        <v/>
      </c>
    </row>
    <row r="2482" spans="5:17">
      <c r="E2482" s="17">
        <v>2476</v>
      </c>
      <c r="F2482" s="17"/>
      <c r="G2482" s="40"/>
      <c r="H2482" s="43"/>
      <c r="I2482" s="20"/>
      <c r="J2482" s="17" t="s">
        <v>11</v>
      </c>
      <c r="K2482" s="23">
        <f t="shared" ca="1" si="195"/>
        <v>4.1695186770746879</v>
      </c>
      <c r="L2482" s="23"/>
      <c r="M2482" s="26" t="str">
        <f t="shared" si="191"/>
        <v/>
      </c>
      <c r="N2482" s="48"/>
      <c r="O2482" s="28" t="str">
        <f t="shared" si="192"/>
        <v/>
      </c>
      <c r="P2482" s="26" t="str">
        <f t="shared" si="193"/>
        <v/>
      </c>
      <c r="Q2482" s="26" t="str">
        <f t="shared" si="194"/>
        <v/>
      </c>
    </row>
    <row r="2483" spans="5:17">
      <c r="E2483" s="17">
        <v>2477</v>
      </c>
      <c r="F2483" s="17"/>
      <c r="G2483" s="40"/>
      <c r="H2483" s="43"/>
      <c r="I2483" s="20"/>
      <c r="J2483" s="17" t="s">
        <v>11</v>
      </c>
      <c r="K2483" s="23">
        <f t="shared" ca="1" si="195"/>
        <v>3.9517421973637044</v>
      </c>
      <c r="L2483" s="23"/>
      <c r="M2483" s="26" t="str">
        <f t="shared" si="191"/>
        <v/>
      </c>
      <c r="N2483" s="48"/>
      <c r="O2483" s="28" t="str">
        <f t="shared" si="192"/>
        <v/>
      </c>
      <c r="P2483" s="26" t="str">
        <f t="shared" si="193"/>
        <v/>
      </c>
      <c r="Q2483" s="26" t="str">
        <f t="shared" si="194"/>
        <v/>
      </c>
    </row>
    <row r="2484" spans="5:17">
      <c r="E2484" s="17">
        <v>2478</v>
      </c>
      <c r="F2484" s="17"/>
      <c r="G2484" s="40"/>
      <c r="H2484" s="43"/>
      <c r="I2484" s="20"/>
      <c r="J2484" s="17" t="s">
        <v>11</v>
      </c>
      <c r="K2484" s="23">
        <f t="shared" ca="1" si="195"/>
        <v>2.8704904134179667</v>
      </c>
      <c r="L2484" s="23"/>
      <c r="M2484" s="26" t="str">
        <f t="shared" si="191"/>
        <v/>
      </c>
      <c r="N2484" s="48"/>
      <c r="O2484" s="28" t="str">
        <f t="shared" si="192"/>
        <v/>
      </c>
      <c r="P2484" s="26" t="str">
        <f t="shared" si="193"/>
        <v/>
      </c>
      <c r="Q2484" s="26" t="str">
        <f t="shared" si="194"/>
        <v/>
      </c>
    </row>
    <row r="2485" spans="5:17">
      <c r="E2485" s="17">
        <v>2479</v>
      </c>
      <c r="F2485" s="17"/>
      <c r="G2485" s="40"/>
      <c r="H2485" s="43"/>
      <c r="I2485" s="20"/>
      <c r="J2485" s="17" t="s">
        <v>11</v>
      </c>
      <c r="K2485" s="23">
        <f t="shared" ca="1" si="195"/>
        <v>3.8947715475847877</v>
      </c>
      <c r="L2485" s="23"/>
      <c r="M2485" s="26" t="str">
        <f t="shared" si="191"/>
        <v/>
      </c>
      <c r="N2485" s="48"/>
      <c r="O2485" s="28" t="str">
        <f t="shared" si="192"/>
        <v/>
      </c>
      <c r="P2485" s="26" t="str">
        <f t="shared" si="193"/>
        <v/>
      </c>
      <c r="Q2485" s="26" t="str">
        <f t="shared" si="194"/>
        <v/>
      </c>
    </row>
    <row r="2486" spans="5:17">
      <c r="E2486" s="17">
        <v>2480</v>
      </c>
      <c r="F2486" s="17"/>
      <c r="G2486" s="40"/>
      <c r="H2486" s="43"/>
      <c r="I2486" s="20"/>
      <c r="J2486" s="17" t="s">
        <v>11</v>
      </c>
      <c r="K2486" s="23">
        <f t="shared" ca="1" si="195"/>
        <v>4.2536706955530796</v>
      </c>
      <c r="L2486" s="23"/>
      <c r="M2486" s="26" t="str">
        <f t="shared" ref="M2486:M2549" si="196">IF(N2485="","",IF(OR(N2485="REPORTÉ",N2485="ANNULÉ"),M2485,IF(N2485="GAGNÉ",M2483,M2484+M2485)))</f>
        <v/>
      </c>
      <c r="N2486" s="48"/>
      <c r="O2486" s="28" t="str">
        <f t="shared" si="192"/>
        <v/>
      </c>
      <c r="P2486" s="26" t="str">
        <f t="shared" si="193"/>
        <v/>
      </c>
      <c r="Q2486" s="26" t="str">
        <f t="shared" si="194"/>
        <v/>
      </c>
    </row>
    <row r="2487" spans="5:17">
      <c r="E2487" s="17">
        <v>2481</v>
      </c>
      <c r="F2487" s="17"/>
      <c r="G2487" s="40"/>
      <c r="H2487" s="43"/>
      <c r="I2487" s="20"/>
      <c r="J2487" s="17" t="s">
        <v>11</v>
      </c>
      <c r="K2487" s="23">
        <f t="shared" ca="1" si="195"/>
        <v>3.2446210300366936</v>
      </c>
      <c r="L2487" s="23"/>
      <c r="M2487" s="26" t="str">
        <f t="shared" si="196"/>
        <v/>
      </c>
      <c r="N2487" s="48"/>
      <c r="O2487" s="28" t="str">
        <f t="shared" si="192"/>
        <v/>
      </c>
      <c r="P2487" s="26" t="str">
        <f t="shared" si="193"/>
        <v/>
      </c>
      <c r="Q2487" s="26" t="str">
        <f t="shared" si="194"/>
        <v/>
      </c>
    </row>
    <row r="2488" spans="5:17">
      <c r="E2488" s="17">
        <v>2482</v>
      </c>
      <c r="F2488" s="17"/>
      <c r="G2488" s="40"/>
      <c r="H2488" s="43"/>
      <c r="I2488" s="20"/>
      <c r="J2488" s="17" t="s">
        <v>11</v>
      </c>
      <c r="K2488" s="23">
        <f t="shared" ca="1" si="195"/>
        <v>3.0347065002639972</v>
      </c>
      <c r="L2488" s="23"/>
      <c r="M2488" s="26" t="str">
        <f t="shared" si="196"/>
        <v/>
      </c>
      <c r="N2488" s="48"/>
      <c r="O2488" s="28" t="str">
        <f t="shared" si="192"/>
        <v/>
      </c>
      <c r="P2488" s="26" t="str">
        <f t="shared" si="193"/>
        <v/>
      </c>
      <c r="Q2488" s="26" t="str">
        <f t="shared" si="194"/>
        <v/>
      </c>
    </row>
    <row r="2489" spans="5:17">
      <c r="E2489" s="17">
        <v>2483</v>
      </c>
      <c r="F2489" s="17"/>
      <c r="G2489" s="40"/>
      <c r="H2489" s="43"/>
      <c r="I2489" s="20"/>
      <c r="J2489" s="17" t="s">
        <v>11</v>
      </c>
      <c r="K2489" s="23">
        <f t="shared" ca="1" si="195"/>
        <v>3.6713183918398284</v>
      </c>
      <c r="L2489" s="23"/>
      <c r="M2489" s="26" t="str">
        <f t="shared" si="196"/>
        <v/>
      </c>
      <c r="N2489" s="48"/>
      <c r="O2489" s="28" t="str">
        <f t="shared" si="192"/>
        <v/>
      </c>
      <c r="P2489" s="26" t="str">
        <f t="shared" si="193"/>
        <v/>
      </c>
      <c r="Q2489" s="26" t="str">
        <f t="shared" si="194"/>
        <v/>
      </c>
    </row>
    <row r="2490" spans="5:17">
      <c r="E2490" s="17">
        <v>2484</v>
      </c>
      <c r="F2490" s="17"/>
      <c r="G2490" s="40"/>
      <c r="H2490" s="43"/>
      <c r="I2490" s="20"/>
      <c r="J2490" s="17" t="s">
        <v>11</v>
      </c>
      <c r="K2490" s="23">
        <f t="shared" ca="1" si="195"/>
        <v>4.1947052660454123</v>
      </c>
      <c r="L2490" s="23"/>
      <c r="M2490" s="26" t="str">
        <f t="shared" si="196"/>
        <v/>
      </c>
      <c r="N2490" s="48"/>
      <c r="O2490" s="28" t="str">
        <f t="shared" si="192"/>
        <v/>
      </c>
      <c r="P2490" s="26" t="str">
        <f t="shared" si="193"/>
        <v/>
      </c>
      <c r="Q2490" s="26" t="str">
        <f t="shared" si="194"/>
        <v/>
      </c>
    </row>
    <row r="2491" spans="5:17">
      <c r="E2491" s="17">
        <v>2485</v>
      </c>
      <c r="F2491" s="17"/>
      <c r="G2491" s="40"/>
      <c r="H2491" s="43"/>
      <c r="I2491" s="20"/>
      <c r="J2491" s="17" t="s">
        <v>11</v>
      </c>
      <c r="K2491" s="23">
        <f t="shared" ca="1" si="195"/>
        <v>3.0103689746011937</v>
      </c>
      <c r="L2491" s="23"/>
      <c r="M2491" s="26" t="str">
        <f t="shared" si="196"/>
        <v/>
      </c>
      <c r="N2491" s="48"/>
      <c r="O2491" s="28" t="str">
        <f t="shared" si="192"/>
        <v/>
      </c>
      <c r="P2491" s="26" t="str">
        <f t="shared" si="193"/>
        <v/>
      </c>
      <c r="Q2491" s="26" t="str">
        <f t="shared" si="194"/>
        <v/>
      </c>
    </row>
    <row r="2492" spans="5:17">
      <c r="E2492" s="17">
        <v>2486</v>
      </c>
      <c r="F2492" s="17"/>
      <c r="G2492" s="40"/>
      <c r="H2492" s="43"/>
      <c r="I2492" s="20"/>
      <c r="J2492" s="17" t="s">
        <v>11</v>
      </c>
      <c r="K2492" s="23">
        <f t="shared" ca="1" si="195"/>
        <v>3.5276431919890245</v>
      </c>
      <c r="L2492" s="23"/>
      <c r="M2492" s="26" t="str">
        <f t="shared" si="196"/>
        <v/>
      </c>
      <c r="N2492" s="48"/>
      <c r="O2492" s="28" t="str">
        <f t="shared" si="192"/>
        <v/>
      </c>
      <c r="P2492" s="26" t="str">
        <f t="shared" si="193"/>
        <v/>
      </c>
      <c r="Q2492" s="26" t="str">
        <f t="shared" si="194"/>
        <v/>
      </c>
    </row>
    <row r="2493" spans="5:17">
      <c r="E2493" s="17">
        <v>2487</v>
      </c>
      <c r="F2493" s="17"/>
      <c r="G2493" s="40"/>
      <c r="H2493" s="43"/>
      <c r="I2493" s="20"/>
      <c r="J2493" s="17" t="s">
        <v>11</v>
      </c>
      <c r="K2493" s="23">
        <f t="shared" ca="1" si="195"/>
        <v>4.3564879890442159</v>
      </c>
      <c r="L2493" s="23"/>
      <c r="M2493" s="26" t="str">
        <f t="shared" si="196"/>
        <v/>
      </c>
      <c r="N2493" s="48"/>
      <c r="O2493" s="28" t="str">
        <f t="shared" si="192"/>
        <v/>
      </c>
      <c r="P2493" s="26" t="str">
        <f t="shared" si="193"/>
        <v/>
      </c>
      <c r="Q2493" s="26" t="str">
        <f t="shared" si="194"/>
        <v/>
      </c>
    </row>
    <row r="2494" spans="5:17">
      <c r="E2494" s="17">
        <v>2488</v>
      </c>
      <c r="F2494" s="17"/>
      <c r="G2494" s="40"/>
      <c r="H2494" s="43"/>
      <c r="I2494" s="20"/>
      <c r="J2494" s="17" t="s">
        <v>11</v>
      </c>
      <c r="K2494" s="23">
        <f t="shared" ca="1" si="195"/>
        <v>2.9824233721449831</v>
      </c>
      <c r="L2494" s="23"/>
      <c r="M2494" s="26" t="str">
        <f t="shared" si="196"/>
        <v/>
      </c>
      <c r="N2494" s="48"/>
      <c r="O2494" s="28" t="str">
        <f t="shared" si="192"/>
        <v/>
      </c>
      <c r="P2494" s="26" t="str">
        <f t="shared" si="193"/>
        <v/>
      </c>
      <c r="Q2494" s="26" t="str">
        <f t="shared" si="194"/>
        <v/>
      </c>
    </row>
    <row r="2495" spans="5:17">
      <c r="E2495" s="17">
        <v>2489</v>
      </c>
      <c r="F2495" s="17"/>
      <c r="G2495" s="40"/>
      <c r="H2495" s="43"/>
      <c r="I2495" s="20"/>
      <c r="J2495" s="17" t="s">
        <v>11</v>
      </c>
      <c r="K2495" s="23">
        <f t="shared" ca="1" si="195"/>
        <v>3.9951664015650099</v>
      </c>
      <c r="L2495" s="23"/>
      <c r="M2495" s="26" t="str">
        <f t="shared" si="196"/>
        <v/>
      </c>
      <c r="N2495" s="48"/>
      <c r="O2495" s="28" t="str">
        <f t="shared" si="192"/>
        <v/>
      </c>
      <c r="P2495" s="26" t="str">
        <f t="shared" si="193"/>
        <v/>
      </c>
      <c r="Q2495" s="26" t="str">
        <f t="shared" si="194"/>
        <v/>
      </c>
    </row>
    <row r="2496" spans="5:17">
      <c r="E2496" s="17">
        <v>2490</v>
      </c>
      <c r="F2496" s="17"/>
      <c r="G2496" s="40"/>
      <c r="H2496" s="43"/>
      <c r="I2496" s="20"/>
      <c r="J2496" s="17" t="s">
        <v>11</v>
      </c>
      <c r="K2496" s="23">
        <f t="shared" ca="1" si="195"/>
        <v>4.5784751534076289</v>
      </c>
      <c r="L2496" s="23"/>
      <c r="M2496" s="26" t="str">
        <f t="shared" si="196"/>
        <v/>
      </c>
      <c r="N2496" s="48"/>
      <c r="O2496" s="28" t="str">
        <f t="shared" si="192"/>
        <v/>
      </c>
      <c r="P2496" s="26" t="str">
        <f t="shared" si="193"/>
        <v/>
      </c>
      <c r="Q2496" s="26" t="str">
        <f t="shared" si="194"/>
        <v/>
      </c>
    </row>
    <row r="2497" spans="5:17">
      <c r="E2497" s="17">
        <v>2491</v>
      </c>
      <c r="F2497" s="17"/>
      <c r="G2497" s="40"/>
      <c r="H2497" s="43"/>
      <c r="I2497" s="20"/>
      <c r="J2497" s="17" t="s">
        <v>11</v>
      </c>
      <c r="K2497" s="23">
        <f t="shared" ca="1" si="195"/>
        <v>2.9335378794978935</v>
      </c>
      <c r="L2497" s="23"/>
      <c r="M2497" s="26" t="str">
        <f t="shared" si="196"/>
        <v/>
      </c>
      <c r="N2497" s="48"/>
      <c r="O2497" s="28" t="str">
        <f t="shared" si="192"/>
        <v/>
      </c>
      <c r="P2497" s="26" t="str">
        <f t="shared" si="193"/>
        <v/>
      </c>
      <c r="Q2497" s="26" t="str">
        <f t="shared" si="194"/>
        <v/>
      </c>
    </row>
    <row r="2498" spans="5:17">
      <c r="E2498" s="17">
        <v>2492</v>
      </c>
      <c r="F2498" s="17"/>
      <c r="G2498" s="40"/>
      <c r="H2498" s="43"/>
      <c r="I2498" s="20"/>
      <c r="J2498" s="17" t="s">
        <v>11</v>
      </c>
      <c r="K2498" s="23">
        <f t="shared" ca="1" si="195"/>
        <v>3.404899482429693</v>
      </c>
      <c r="L2498" s="23"/>
      <c r="M2498" s="26" t="str">
        <f t="shared" si="196"/>
        <v/>
      </c>
      <c r="N2498" s="48"/>
      <c r="O2498" s="28" t="str">
        <f t="shared" si="192"/>
        <v/>
      </c>
      <c r="P2498" s="26" t="str">
        <f t="shared" si="193"/>
        <v/>
      </c>
      <c r="Q2498" s="26" t="str">
        <f t="shared" si="194"/>
        <v/>
      </c>
    </row>
    <row r="2499" spans="5:17">
      <c r="E2499" s="17">
        <v>2493</v>
      </c>
      <c r="F2499" s="17"/>
      <c r="G2499" s="40"/>
      <c r="H2499" s="43"/>
      <c r="I2499" s="20"/>
      <c r="J2499" s="17" t="s">
        <v>11</v>
      </c>
      <c r="K2499" s="23">
        <f t="shared" ca="1" si="195"/>
        <v>4.4862104765490169</v>
      </c>
      <c r="L2499" s="23"/>
      <c r="M2499" s="26" t="str">
        <f t="shared" si="196"/>
        <v/>
      </c>
      <c r="N2499" s="48"/>
      <c r="O2499" s="28" t="str">
        <f t="shared" si="192"/>
        <v/>
      </c>
      <c r="P2499" s="26" t="str">
        <f t="shared" si="193"/>
        <v/>
      </c>
      <c r="Q2499" s="26" t="str">
        <f t="shared" si="194"/>
        <v/>
      </c>
    </row>
    <row r="2500" spans="5:17">
      <c r="E2500" s="17">
        <v>2494</v>
      </c>
      <c r="F2500" s="17"/>
      <c r="G2500" s="40"/>
      <c r="H2500" s="43"/>
      <c r="I2500" s="20"/>
      <c r="J2500" s="17" t="s">
        <v>11</v>
      </c>
      <c r="K2500" s="23">
        <f t="shared" ca="1" si="195"/>
        <v>3.948643817690789</v>
      </c>
      <c r="L2500" s="23"/>
      <c r="M2500" s="26" t="str">
        <f t="shared" si="196"/>
        <v/>
      </c>
      <c r="N2500" s="48"/>
      <c r="O2500" s="28" t="str">
        <f t="shared" si="192"/>
        <v/>
      </c>
      <c r="P2500" s="26" t="str">
        <f t="shared" si="193"/>
        <v/>
      </c>
      <c r="Q2500" s="26" t="str">
        <f t="shared" si="194"/>
        <v/>
      </c>
    </row>
    <row r="2501" spans="5:17">
      <c r="E2501" s="17">
        <v>2495</v>
      </c>
      <c r="F2501" s="17"/>
      <c r="G2501" s="40"/>
      <c r="H2501" s="43"/>
      <c r="I2501" s="20"/>
      <c r="J2501" s="17" t="s">
        <v>11</v>
      </c>
      <c r="K2501" s="23">
        <f t="shared" ca="1" si="195"/>
        <v>4.3146778140323825</v>
      </c>
      <c r="L2501" s="23"/>
      <c r="M2501" s="26" t="str">
        <f t="shared" si="196"/>
        <v/>
      </c>
      <c r="N2501" s="48"/>
      <c r="O2501" s="28" t="str">
        <f t="shared" si="192"/>
        <v/>
      </c>
      <c r="P2501" s="26" t="str">
        <f t="shared" si="193"/>
        <v/>
      </c>
      <c r="Q2501" s="26" t="str">
        <f t="shared" si="194"/>
        <v/>
      </c>
    </row>
    <row r="2502" spans="5:17">
      <c r="E2502" s="17">
        <v>2496</v>
      </c>
      <c r="F2502" s="17"/>
      <c r="G2502" s="40"/>
      <c r="H2502" s="43"/>
      <c r="I2502" s="20"/>
      <c r="J2502" s="17" t="s">
        <v>11</v>
      </c>
      <c r="K2502" s="23">
        <f t="shared" ca="1" si="195"/>
        <v>3.2677980799392765</v>
      </c>
      <c r="L2502" s="23"/>
      <c r="M2502" s="26" t="str">
        <f t="shared" si="196"/>
        <v/>
      </c>
      <c r="N2502" s="48"/>
      <c r="O2502" s="28" t="str">
        <f t="shared" si="192"/>
        <v/>
      </c>
      <c r="P2502" s="26" t="str">
        <f t="shared" si="193"/>
        <v/>
      </c>
      <c r="Q2502" s="26" t="str">
        <f t="shared" si="194"/>
        <v/>
      </c>
    </row>
    <row r="2503" spans="5:17">
      <c r="E2503" s="17">
        <v>2497</v>
      </c>
      <c r="F2503" s="17"/>
      <c r="G2503" s="40"/>
      <c r="H2503" s="43"/>
      <c r="I2503" s="20"/>
      <c r="J2503" s="17" t="s">
        <v>11</v>
      </c>
      <c r="K2503" s="23">
        <f t="shared" ca="1" si="195"/>
        <v>3.5885729659638441</v>
      </c>
      <c r="L2503" s="23"/>
      <c r="M2503" s="26" t="str">
        <f t="shared" si="196"/>
        <v/>
      </c>
      <c r="N2503" s="48"/>
      <c r="O2503" s="28" t="str">
        <f t="shared" si="192"/>
        <v/>
      </c>
      <c r="P2503" s="26" t="str">
        <f t="shared" si="193"/>
        <v/>
      </c>
      <c r="Q2503" s="26" t="str">
        <f t="shared" si="194"/>
        <v/>
      </c>
    </row>
    <row r="2504" spans="5:17">
      <c r="E2504" s="17">
        <v>2498</v>
      </c>
      <c r="F2504" s="17"/>
      <c r="G2504" s="40"/>
      <c r="H2504" s="43"/>
      <c r="I2504" s="20"/>
      <c r="J2504" s="17" t="s">
        <v>11</v>
      </c>
      <c r="K2504" s="23">
        <f t="shared" ca="1" si="195"/>
        <v>3.587269838899708</v>
      </c>
      <c r="L2504" s="23"/>
      <c r="M2504" s="26" t="str">
        <f t="shared" si="196"/>
        <v/>
      </c>
      <c r="N2504" s="48"/>
      <c r="O2504" s="28" t="str">
        <f t="shared" si="192"/>
        <v/>
      </c>
      <c r="P2504" s="26" t="str">
        <f t="shared" si="193"/>
        <v/>
      </c>
      <c r="Q2504" s="26" t="str">
        <f t="shared" si="194"/>
        <v/>
      </c>
    </row>
    <row r="2505" spans="5:17">
      <c r="E2505" s="17">
        <v>2499</v>
      </c>
      <c r="F2505" s="17"/>
      <c r="G2505" s="40"/>
      <c r="H2505" s="43"/>
      <c r="I2505" s="20"/>
      <c r="J2505" s="17" t="s">
        <v>11</v>
      </c>
      <c r="K2505" s="23">
        <f t="shared" ca="1" si="195"/>
        <v>4.4491987870023086</v>
      </c>
      <c r="L2505" s="23"/>
      <c r="M2505" s="26" t="str">
        <f t="shared" si="196"/>
        <v/>
      </c>
      <c r="N2505" s="48"/>
      <c r="O2505" s="28" t="str">
        <f t="shared" ref="O2505:O2568" si="197">IF(N2505="GAGNÉ",K2505*M2505,IF(N2505="PERDU","0,00 €",""))</f>
        <v/>
      </c>
      <c r="P2505" s="26" t="str">
        <f t="shared" ref="P2505:P2568" si="198">IF(N2505="GAGNÉ",O2505-M2505,IF(N2505="PERDU",-M2505,""))</f>
        <v/>
      </c>
      <c r="Q2505" s="26" t="str">
        <f t="shared" ref="Q2505:Q2568" si="199">IF(N2505="GAGNÉ",O2505-M2505+Q2504,IF(N2505="PERDU",Q2504-M2505,""))</f>
        <v/>
      </c>
    </row>
    <row r="2506" spans="5:17">
      <c r="E2506" s="17">
        <v>2500</v>
      </c>
      <c r="F2506" s="17"/>
      <c r="G2506" s="40"/>
      <c r="H2506" s="43"/>
      <c r="I2506" s="20"/>
      <c r="J2506" s="17" t="s">
        <v>11</v>
      </c>
      <c r="K2506" s="23">
        <f t="shared" ca="1" si="195"/>
        <v>3.9183184684585859</v>
      </c>
      <c r="L2506" s="23"/>
      <c r="M2506" s="26" t="str">
        <f t="shared" si="196"/>
        <v/>
      </c>
      <c r="N2506" s="48"/>
      <c r="O2506" s="28" t="str">
        <f t="shared" si="197"/>
        <v/>
      </c>
      <c r="P2506" s="26" t="str">
        <f t="shared" si="198"/>
        <v/>
      </c>
      <c r="Q2506" s="26" t="str">
        <f t="shared" si="199"/>
        <v/>
      </c>
    </row>
    <row r="2507" spans="5:17">
      <c r="E2507" s="17">
        <v>2501</v>
      </c>
      <c r="F2507" s="17"/>
      <c r="G2507" s="40"/>
      <c r="H2507" s="43"/>
      <c r="I2507" s="20"/>
      <c r="J2507" s="17" t="s">
        <v>11</v>
      </c>
      <c r="K2507" s="23">
        <f t="shared" ca="1" si="195"/>
        <v>2.816092228134881</v>
      </c>
      <c r="L2507" s="23"/>
      <c r="M2507" s="26" t="str">
        <f t="shared" si="196"/>
        <v/>
      </c>
      <c r="N2507" s="48"/>
      <c r="O2507" s="28" t="str">
        <f t="shared" si="197"/>
        <v/>
      </c>
      <c r="P2507" s="26" t="str">
        <f t="shared" si="198"/>
        <v/>
      </c>
      <c r="Q2507" s="26" t="str">
        <f t="shared" si="199"/>
        <v/>
      </c>
    </row>
    <row r="2508" spans="5:17">
      <c r="E2508" s="17">
        <v>2502</v>
      </c>
      <c r="F2508" s="17"/>
      <c r="G2508" s="40"/>
      <c r="H2508" s="43"/>
      <c r="I2508" s="20"/>
      <c r="J2508" s="17" t="s">
        <v>11</v>
      </c>
      <c r="K2508" s="23">
        <f t="shared" ca="1" si="195"/>
        <v>2.8631530952732471</v>
      </c>
      <c r="L2508" s="23"/>
      <c r="M2508" s="26" t="str">
        <f t="shared" si="196"/>
        <v/>
      </c>
      <c r="N2508" s="48"/>
      <c r="O2508" s="28" t="str">
        <f t="shared" si="197"/>
        <v/>
      </c>
      <c r="P2508" s="26" t="str">
        <f t="shared" si="198"/>
        <v/>
      </c>
      <c r="Q2508" s="26" t="str">
        <f t="shared" si="199"/>
        <v/>
      </c>
    </row>
    <row r="2509" spans="5:17">
      <c r="E2509" s="17">
        <v>2503</v>
      </c>
      <c r="F2509" s="17"/>
      <c r="G2509" s="40"/>
      <c r="H2509" s="43"/>
      <c r="I2509" s="20"/>
      <c r="J2509" s="17" t="s">
        <v>11</v>
      </c>
      <c r="K2509" s="23">
        <f t="shared" ca="1" si="195"/>
        <v>3.7896044330229937</v>
      </c>
      <c r="L2509" s="23"/>
      <c r="M2509" s="26" t="str">
        <f t="shared" si="196"/>
        <v/>
      </c>
      <c r="N2509" s="48"/>
      <c r="O2509" s="28" t="str">
        <f t="shared" si="197"/>
        <v/>
      </c>
      <c r="P2509" s="26" t="str">
        <f t="shared" si="198"/>
        <v/>
      </c>
      <c r="Q2509" s="26" t="str">
        <f t="shared" si="199"/>
        <v/>
      </c>
    </row>
    <row r="2510" spans="5:17">
      <c r="E2510" s="17">
        <v>2504</v>
      </c>
      <c r="F2510" s="17"/>
      <c r="G2510" s="40"/>
      <c r="H2510" s="43"/>
      <c r="I2510" s="20"/>
      <c r="J2510" s="17" t="s">
        <v>11</v>
      </c>
      <c r="K2510" s="23">
        <f t="shared" ca="1" si="195"/>
        <v>3.0252652355598215</v>
      </c>
      <c r="L2510" s="23"/>
      <c r="M2510" s="26" t="str">
        <f t="shared" si="196"/>
        <v/>
      </c>
      <c r="N2510" s="48"/>
      <c r="O2510" s="28" t="str">
        <f t="shared" si="197"/>
        <v/>
      </c>
      <c r="P2510" s="26" t="str">
        <f t="shared" si="198"/>
        <v/>
      </c>
      <c r="Q2510" s="26" t="str">
        <f t="shared" si="199"/>
        <v/>
      </c>
    </row>
    <row r="2511" spans="5:17">
      <c r="E2511" s="17">
        <v>2505</v>
      </c>
      <c r="F2511" s="17"/>
      <c r="G2511" s="40"/>
      <c r="H2511" s="43"/>
      <c r="I2511" s="20"/>
      <c r="J2511" s="17" t="s">
        <v>11</v>
      </c>
      <c r="K2511" s="23">
        <f t="shared" ca="1" si="195"/>
        <v>4.0999762026866913</v>
      </c>
      <c r="L2511" s="23"/>
      <c r="M2511" s="26" t="str">
        <f t="shared" si="196"/>
        <v/>
      </c>
      <c r="N2511" s="48"/>
      <c r="O2511" s="28" t="str">
        <f t="shared" si="197"/>
        <v/>
      </c>
      <c r="P2511" s="26" t="str">
        <f t="shared" si="198"/>
        <v/>
      </c>
      <c r="Q2511" s="26" t="str">
        <f t="shared" si="199"/>
        <v/>
      </c>
    </row>
    <row r="2512" spans="5:17">
      <c r="E2512" s="17">
        <v>2506</v>
      </c>
      <c r="F2512" s="17"/>
      <c r="G2512" s="40"/>
      <c r="H2512" s="43"/>
      <c r="I2512" s="20"/>
      <c r="J2512" s="17" t="s">
        <v>11</v>
      </c>
      <c r="K2512" s="23">
        <f t="shared" ca="1" si="195"/>
        <v>2.7876783928243203</v>
      </c>
      <c r="L2512" s="23"/>
      <c r="M2512" s="26" t="str">
        <f t="shared" si="196"/>
        <v/>
      </c>
      <c r="N2512" s="48"/>
      <c r="O2512" s="28" t="str">
        <f t="shared" si="197"/>
        <v/>
      </c>
      <c r="P2512" s="26" t="str">
        <f t="shared" si="198"/>
        <v/>
      </c>
      <c r="Q2512" s="26" t="str">
        <f t="shared" si="199"/>
        <v/>
      </c>
    </row>
    <row r="2513" spans="5:17">
      <c r="E2513" s="17">
        <v>2507</v>
      </c>
      <c r="F2513" s="17"/>
      <c r="G2513" s="40"/>
      <c r="H2513" s="43"/>
      <c r="I2513" s="20"/>
      <c r="J2513" s="17" t="s">
        <v>11</v>
      </c>
      <c r="K2513" s="23">
        <f t="shared" ca="1" si="195"/>
        <v>3.3052121369870737</v>
      </c>
      <c r="L2513" s="23"/>
      <c r="M2513" s="26" t="str">
        <f t="shared" si="196"/>
        <v/>
      </c>
      <c r="N2513" s="48"/>
      <c r="O2513" s="28" t="str">
        <f t="shared" si="197"/>
        <v/>
      </c>
      <c r="P2513" s="26" t="str">
        <f t="shared" si="198"/>
        <v/>
      </c>
      <c r="Q2513" s="26" t="str">
        <f t="shared" si="199"/>
        <v/>
      </c>
    </row>
    <row r="2514" spans="5:17">
      <c r="E2514" s="17">
        <v>2508</v>
      </c>
      <c r="F2514" s="17"/>
      <c r="G2514" s="40"/>
      <c r="H2514" s="43"/>
      <c r="I2514" s="20"/>
      <c r="J2514" s="17" t="s">
        <v>11</v>
      </c>
      <c r="K2514" s="23">
        <f t="shared" ca="1" si="195"/>
        <v>3.7268494175098725</v>
      </c>
      <c r="L2514" s="23"/>
      <c r="M2514" s="26" t="str">
        <f t="shared" si="196"/>
        <v/>
      </c>
      <c r="N2514" s="48"/>
      <c r="O2514" s="28" t="str">
        <f t="shared" si="197"/>
        <v/>
      </c>
      <c r="P2514" s="26" t="str">
        <f t="shared" si="198"/>
        <v/>
      </c>
      <c r="Q2514" s="26" t="str">
        <f t="shared" si="199"/>
        <v/>
      </c>
    </row>
    <row r="2515" spans="5:17">
      <c r="E2515" s="17">
        <v>2509</v>
      </c>
      <c r="F2515" s="17"/>
      <c r="G2515" s="40"/>
      <c r="H2515" s="43"/>
      <c r="I2515" s="20"/>
      <c r="J2515" s="17" t="s">
        <v>11</v>
      </c>
      <c r="K2515" s="23">
        <f t="shared" ca="1" si="195"/>
        <v>4.1108745148971861</v>
      </c>
      <c r="L2515" s="23"/>
      <c r="M2515" s="26" t="str">
        <f t="shared" si="196"/>
        <v/>
      </c>
      <c r="N2515" s="48"/>
      <c r="O2515" s="28" t="str">
        <f t="shared" si="197"/>
        <v/>
      </c>
      <c r="P2515" s="26" t="str">
        <f t="shared" si="198"/>
        <v/>
      </c>
      <c r="Q2515" s="26" t="str">
        <f t="shared" si="199"/>
        <v/>
      </c>
    </row>
    <row r="2516" spans="5:17">
      <c r="E2516" s="17">
        <v>2510</v>
      </c>
      <c r="F2516" s="17"/>
      <c r="G2516" s="40"/>
      <c r="H2516" s="43"/>
      <c r="I2516" s="20"/>
      <c r="J2516" s="17" t="s">
        <v>11</v>
      </c>
      <c r="K2516" s="23">
        <f t="shared" ca="1" si="195"/>
        <v>2.9840151746358288</v>
      </c>
      <c r="L2516" s="23"/>
      <c r="M2516" s="26" t="str">
        <f t="shared" si="196"/>
        <v/>
      </c>
      <c r="N2516" s="48"/>
      <c r="O2516" s="28" t="str">
        <f t="shared" si="197"/>
        <v/>
      </c>
      <c r="P2516" s="26" t="str">
        <f t="shared" si="198"/>
        <v/>
      </c>
      <c r="Q2516" s="26" t="str">
        <f t="shared" si="199"/>
        <v/>
      </c>
    </row>
    <row r="2517" spans="5:17">
      <c r="E2517" s="17">
        <v>2511</v>
      </c>
      <c r="F2517" s="17"/>
      <c r="G2517" s="40"/>
      <c r="H2517" s="43"/>
      <c r="I2517" s="20"/>
      <c r="J2517" s="17" t="s">
        <v>11</v>
      </c>
      <c r="K2517" s="23">
        <f t="shared" ca="1" si="195"/>
        <v>2.8703034202711875</v>
      </c>
      <c r="L2517" s="23"/>
      <c r="M2517" s="26" t="str">
        <f t="shared" si="196"/>
        <v/>
      </c>
      <c r="N2517" s="48"/>
      <c r="O2517" s="28" t="str">
        <f t="shared" si="197"/>
        <v/>
      </c>
      <c r="P2517" s="26" t="str">
        <f t="shared" si="198"/>
        <v/>
      </c>
      <c r="Q2517" s="26" t="str">
        <f t="shared" si="199"/>
        <v/>
      </c>
    </row>
    <row r="2518" spans="5:17">
      <c r="E2518" s="17">
        <v>2512</v>
      </c>
      <c r="F2518" s="17"/>
      <c r="G2518" s="40"/>
      <c r="H2518" s="43"/>
      <c r="I2518" s="20"/>
      <c r="J2518" s="17" t="s">
        <v>11</v>
      </c>
      <c r="K2518" s="23">
        <f t="shared" ca="1" si="195"/>
        <v>3.5873881767213107</v>
      </c>
      <c r="L2518" s="23"/>
      <c r="M2518" s="26" t="str">
        <f t="shared" si="196"/>
        <v/>
      </c>
      <c r="N2518" s="48"/>
      <c r="O2518" s="28" t="str">
        <f t="shared" si="197"/>
        <v/>
      </c>
      <c r="P2518" s="26" t="str">
        <f t="shared" si="198"/>
        <v/>
      </c>
      <c r="Q2518" s="26" t="str">
        <f t="shared" si="199"/>
        <v/>
      </c>
    </row>
    <row r="2519" spans="5:17">
      <c r="E2519" s="17">
        <v>2513</v>
      </c>
      <c r="F2519" s="17"/>
      <c r="G2519" s="40"/>
      <c r="H2519" s="43"/>
      <c r="I2519" s="20"/>
      <c r="J2519" s="17" t="s">
        <v>11</v>
      </c>
      <c r="K2519" s="23">
        <f t="shared" ca="1" si="195"/>
        <v>2.8447159641179409</v>
      </c>
      <c r="L2519" s="23"/>
      <c r="M2519" s="26" t="str">
        <f t="shared" si="196"/>
        <v/>
      </c>
      <c r="N2519" s="48"/>
      <c r="O2519" s="28" t="str">
        <f t="shared" si="197"/>
        <v/>
      </c>
      <c r="P2519" s="26" t="str">
        <f t="shared" si="198"/>
        <v/>
      </c>
      <c r="Q2519" s="26" t="str">
        <f t="shared" si="199"/>
        <v/>
      </c>
    </row>
    <row r="2520" spans="5:17">
      <c r="E2520" s="17">
        <v>2514</v>
      </c>
      <c r="F2520" s="17"/>
      <c r="G2520" s="40"/>
      <c r="H2520" s="43"/>
      <c r="I2520" s="20"/>
      <c r="J2520" s="17" t="s">
        <v>11</v>
      </c>
      <c r="K2520" s="23">
        <f t="shared" ca="1" si="195"/>
        <v>3.9782566071600867</v>
      </c>
      <c r="L2520" s="23"/>
      <c r="M2520" s="26" t="str">
        <f t="shared" si="196"/>
        <v/>
      </c>
      <c r="N2520" s="48"/>
      <c r="O2520" s="28" t="str">
        <f t="shared" si="197"/>
        <v/>
      </c>
      <c r="P2520" s="26" t="str">
        <f t="shared" si="198"/>
        <v/>
      </c>
      <c r="Q2520" s="26" t="str">
        <f t="shared" si="199"/>
        <v/>
      </c>
    </row>
    <row r="2521" spans="5:17">
      <c r="E2521" s="17">
        <v>2515</v>
      </c>
      <c r="F2521" s="17"/>
      <c r="G2521" s="40"/>
      <c r="H2521" s="43"/>
      <c r="I2521" s="20"/>
      <c r="J2521" s="17" t="s">
        <v>11</v>
      </c>
      <c r="K2521" s="23">
        <f t="shared" ca="1" si="195"/>
        <v>4.0383329316020191</v>
      </c>
      <c r="L2521" s="23"/>
      <c r="M2521" s="26" t="str">
        <f t="shared" si="196"/>
        <v/>
      </c>
      <c r="N2521" s="48"/>
      <c r="O2521" s="28" t="str">
        <f t="shared" si="197"/>
        <v/>
      </c>
      <c r="P2521" s="26" t="str">
        <f t="shared" si="198"/>
        <v/>
      </c>
      <c r="Q2521" s="26" t="str">
        <f t="shared" si="199"/>
        <v/>
      </c>
    </row>
    <row r="2522" spans="5:17">
      <c r="E2522" s="17">
        <v>2516</v>
      </c>
      <c r="F2522" s="17"/>
      <c r="G2522" s="40"/>
      <c r="H2522" s="43"/>
      <c r="I2522" s="20"/>
      <c r="J2522" s="17" t="s">
        <v>11</v>
      </c>
      <c r="K2522" s="23">
        <f t="shared" ca="1" si="195"/>
        <v>3.3283235699454981</v>
      </c>
      <c r="L2522" s="23"/>
      <c r="M2522" s="26" t="str">
        <f t="shared" si="196"/>
        <v/>
      </c>
      <c r="N2522" s="48"/>
      <c r="O2522" s="28" t="str">
        <f t="shared" si="197"/>
        <v/>
      </c>
      <c r="P2522" s="26" t="str">
        <f t="shared" si="198"/>
        <v/>
      </c>
      <c r="Q2522" s="26" t="str">
        <f t="shared" si="199"/>
        <v/>
      </c>
    </row>
    <row r="2523" spans="5:17">
      <c r="E2523" s="17">
        <v>2517</v>
      </c>
      <c r="F2523" s="17"/>
      <c r="G2523" s="40"/>
      <c r="H2523" s="43"/>
      <c r="I2523" s="20"/>
      <c r="J2523" s="17" t="s">
        <v>11</v>
      </c>
      <c r="K2523" s="23">
        <f t="shared" ca="1" si="195"/>
        <v>3.0842858551331984</v>
      </c>
      <c r="L2523" s="23"/>
      <c r="M2523" s="26" t="str">
        <f t="shared" si="196"/>
        <v/>
      </c>
      <c r="N2523" s="48"/>
      <c r="O2523" s="28" t="str">
        <f t="shared" si="197"/>
        <v/>
      </c>
      <c r="P2523" s="26" t="str">
        <f t="shared" si="198"/>
        <v/>
      </c>
      <c r="Q2523" s="26" t="str">
        <f t="shared" si="199"/>
        <v/>
      </c>
    </row>
    <row r="2524" spans="5:17">
      <c r="E2524" s="17">
        <v>2518</v>
      </c>
      <c r="F2524" s="17"/>
      <c r="G2524" s="40"/>
      <c r="H2524" s="43"/>
      <c r="I2524" s="20"/>
      <c r="J2524" s="17" t="s">
        <v>11</v>
      </c>
      <c r="K2524" s="23">
        <f t="shared" ca="1" si="195"/>
        <v>4.4339380469351166</v>
      </c>
      <c r="L2524" s="23"/>
      <c r="M2524" s="26" t="str">
        <f t="shared" si="196"/>
        <v/>
      </c>
      <c r="N2524" s="48"/>
      <c r="O2524" s="28" t="str">
        <f t="shared" si="197"/>
        <v/>
      </c>
      <c r="P2524" s="26" t="str">
        <f t="shared" si="198"/>
        <v/>
      </c>
      <c r="Q2524" s="26" t="str">
        <f t="shared" si="199"/>
        <v/>
      </c>
    </row>
    <row r="2525" spans="5:17">
      <c r="E2525" s="17">
        <v>2519</v>
      </c>
      <c r="F2525" s="17"/>
      <c r="G2525" s="40"/>
      <c r="H2525" s="43"/>
      <c r="I2525" s="20"/>
      <c r="J2525" s="17" t="s">
        <v>11</v>
      </c>
      <c r="K2525" s="23">
        <f t="shared" ca="1" si="195"/>
        <v>3.808897811688297</v>
      </c>
      <c r="L2525" s="23"/>
      <c r="M2525" s="26" t="str">
        <f t="shared" si="196"/>
        <v/>
      </c>
      <c r="N2525" s="48"/>
      <c r="O2525" s="28" t="str">
        <f t="shared" si="197"/>
        <v/>
      </c>
      <c r="P2525" s="26" t="str">
        <f t="shared" si="198"/>
        <v/>
      </c>
      <c r="Q2525" s="26" t="str">
        <f t="shared" si="199"/>
        <v/>
      </c>
    </row>
    <row r="2526" spans="5:17">
      <c r="E2526" s="17">
        <v>2520</v>
      </c>
      <c r="F2526" s="17"/>
      <c r="G2526" s="40"/>
      <c r="H2526" s="43"/>
      <c r="I2526" s="20"/>
      <c r="J2526" s="17" t="s">
        <v>11</v>
      </c>
      <c r="K2526" s="23">
        <f t="shared" ca="1" si="195"/>
        <v>3.4933973401338747</v>
      </c>
      <c r="L2526" s="23"/>
      <c r="M2526" s="26" t="str">
        <f t="shared" si="196"/>
        <v/>
      </c>
      <c r="N2526" s="48"/>
      <c r="O2526" s="28" t="str">
        <f t="shared" si="197"/>
        <v/>
      </c>
      <c r="P2526" s="26" t="str">
        <f t="shared" si="198"/>
        <v/>
      </c>
      <c r="Q2526" s="26" t="str">
        <f t="shared" si="199"/>
        <v/>
      </c>
    </row>
    <row r="2527" spans="5:17">
      <c r="E2527" s="17">
        <v>2521</v>
      </c>
      <c r="F2527" s="17"/>
      <c r="G2527" s="40"/>
      <c r="H2527" s="43"/>
      <c r="I2527" s="20"/>
      <c r="J2527" s="17" t="s">
        <v>11</v>
      </c>
      <c r="K2527" s="23">
        <f t="shared" ca="1" si="195"/>
        <v>3.4286749421135889</v>
      </c>
      <c r="L2527" s="23"/>
      <c r="M2527" s="26" t="str">
        <f t="shared" si="196"/>
        <v/>
      </c>
      <c r="N2527" s="48"/>
      <c r="O2527" s="28" t="str">
        <f t="shared" si="197"/>
        <v/>
      </c>
      <c r="P2527" s="26" t="str">
        <f t="shared" si="198"/>
        <v/>
      </c>
      <c r="Q2527" s="26" t="str">
        <f t="shared" si="199"/>
        <v/>
      </c>
    </row>
    <row r="2528" spans="5:17">
      <c r="E2528" s="17">
        <v>2522</v>
      </c>
      <c r="F2528" s="17"/>
      <c r="G2528" s="40"/>
      <c r="H2528" s="43"/>
      <c r="I2528" s="20"/>
      <c r="J2528" s="17" t="s">
        <v>11</v>
      </c>
      <c r="K2528" s="23">
        <f t="shared" ca="1" si="195"/>
        <v>3.4006111028967023</v>
      </c>
      <c r="L2528" s="23"/>
      <c r="M2528" s="26" t="str">
        <f t="shared" si="196"/>
        <v/>
      </c>
      <c r="N2528" s="48"/>
      <c r="O2528" s="28" t="str">
        <f t="shared" si="197"/>
        <v/>
      </c>
      <c r="P2528" s="26" t="str">
        <f t="shared" si="198"/>
        <v/>
      </c>
      <c r="Q2528" s="26" t="str">
        <f t="shared" si="199"/>
        <v/>
      </c>
    </row>
    <row r="2529" spans="5:17">
      <c r="E2529" s="17">
        <v>2523</v>
      </c>
      <c r="F2529" s="17"/>
      <c r="G2529" s="40"/>
      <c r="H2529" s="43"/>
      <c r="I2529" s="20"/>
      <c r="J2529" s="17" t="s">
        <v>11</v>
      </c>
      <c r="K2529" s="23">
        <f t="shared" ca="1" si="195"/>
        <v>3.9747390557444442</v>
      </c>
      <c r="L2529" s="23"/>
      <c r="M2529" s="26" t="str">
        <f t="shared" si="196"/>
        <v/>
      </c>
      <c r="N2529" s="48"/>
      <c r="O2529" s="28" t="str">
        <f t="shared" si="197"/>
        <v/>
      </c>
      <c r="P2529" s="26" t="str">
        <f t="shared" si="198"/>
        <v/>
      </c>
      <c r="Q2529" s="26" t="str">
        <f t="shared" si="199"/>
        <v/>
      </c>
    </row>
    <row r="2530" spans="5:17">
      <c r="E2530" s="17">
        <v>2524</v>
      </c>
      <c r="F2530" s="17"/>
      <c r="G2530" s="40"/>
      <c r="H2530" s="43"/>
      <c r="I2530" s="20"/>
      <c r="J2530" s="17" t="s">
        <v>11</v>
      </c>
      <c r="K2530" s="23">
        <f t="shared" ca="1" si="195"/>
        <v>3.8904098473066968</v>
      </c>
      <c r="L2530" s="23"/>
      <c r="M2530" s="26" t="str">
        <f t="shared" si="196"/>
        <v/>
      </c>
      <c r="N2530" s="48"/>
      <c r="O2530" s="28" t="str">
        <f t="shared" si="197"/>
        <v/>
      </c>
      <c r="P2530" s="26" t="str">
        <f t="shared" si="198"/>
        <v/>
      </c>
      <c r="Q2530" s="26" t="str">
        <f t="shared" si="199"/>
        <v/>
      </c>
    </row>
    <row r="2531" spans="5:17">
      <c r="E2531" s="17">
        <v>2525</v>
      </c>
      <c r="F2531" s="17"/>
      <c r="G2531" s="40"/>
      <c r="H2531" s="43"/>
      <c r="I2531" s="20"/>
      <c r="J2531" s="17" t="s">
        <v>11</v>
      </c>
      <c r="K2531" s="23">
        <f t="shared" ca="1" si="195"/>
        <v>3.2142157758487011</v>
      </c>
      <c r="L2531" s="23"/>
      <c r="M2531" s="26" t="str">
        <f t="shared" si="196"/>
        <v/>
      </c>
      <c r="N2531" s="48"/>
      <c r="O2531" s="28" t="str">
        <f t="shared" si="197"/>
        <v/>
      </c>
      <c r="P2531" s="26" t="str">
        <f t="shared" si="198"/>
        <v/>
      </c>
      <c r="Q2531" s="26" t="str">
        <f t="shared" si="199"/>
        <v/>
      </c>
    </row>
    <row r="2532" spans="5:17">
      <c r="E2532" s="17">
        <v>2526</v>
      </c>
      <c r="F2532" s="17"/>
      <c r="G2532" s="40"/>
      <c r="H2532" s="43"/>
      <c r="I2532" s="20"/>
      <c r="J2532" s="17" t="s">
        <v>11</v>
      </c>
      <c r="K2532" s="23">
        <f t="shared" ca="1" si="195"/>
        <v>4.461091523236357</v>
      </c>
      <c r="L2532" s="23"/>
      <c r="M2532" s="26" t="str">
        <f t="shared" si="196"/>
        <v/>
      </c>
      <c r="N2532" s="48"/>
      <c r="O2532" s="28" t="str">
        <f t="shared" si="197"/>
        <v/>
      </c>
      <c r="P2532" s="26" t="str">
        <f t="shared" si="198"/>
        <v/>
      </c>
      <c r="Q2532" s="26" t="str">
        <f t="shared" si="199"/>
        <v/>
      </c>
    </row>
    <row r="2533" spans="5:17">
      <c r="E2533" s="17">
        <v>2527</v>
      </c>
      <c r="F2533" s="17"/>
      <c r="G2533" s="40"/>
      <c r="H2533" s="43"/>
      <c r="I2533" s="20"/>
      <c r="J2533" s="17" t="s">
        <v>11</v>
      </c>
      <c r="K2533" s="23">
        <f t="shared" ca="1" si="195"/>
        <v>4.5580391649971768</v>
      </c>
      <c r="L2533" s="23"/>
      <c r="M2533" s="26" t="str">
        <f t="shared" si="196"/>
        <v/>
      </c>
      <c r="N2533" s="48"/>
      <c r="O2533" s="28" t="str">
        <f t="shared" si="197"/>
        <v/>
      </c>
      <c r="P2533" s="26" t="str">
        <f t="shared" si="198"/>
        <v/>
      </c>
      <c r="Q2533" s="26" t="str">
        <f t="shared" si="199"/>
        <v/>
      </c>
    </row>
    <row r="2534" spans="5:17">
      <c r="E2534" s="17">
        <v>2528</v>
      </c>
      <c r="F2534" s="17"/>
      <c r="G2534" s="40"/>
      <c r="H2534" s="43"/>
      <c r="I2534" s="20"/>
      <c r="J2534" s="17" t="s">
        <v>11</v>
      </c>
      <c r="K2534" s="23">
        <f t="shared" ca="1" si="195"/>
        <v>4.5774327660383776</v>
      </c>
      <c r="L2534" s="23"/>
      <c r="M2534" s="26" t="str">
        <f t="shared" si="196"/>
        <v/>
      </c>
      <c r="N2534" s="48"/>
      <c r="O2534" s="28" t="str">
        <f t="shared" si="197"/>
        <v/>
      </c>
      <c r="P2534" s="26" t="str">
        <f t="shared" si="198"/>
        <v/>
      </c>
      <c r="Q2534" s="26" t="str">
        <f t="shared" si="199"/>
        <v/>
      </c>
    </row>
    <row r="2535" spans="5:17">
      <c r="E2535" s="17">
        <v>2529</v>
      </c>
      <c r="F2535" s="17"/>
      <c r="G2535" s="40"/>
      <c r="H2535" s="43"/>
      <c r="I2535" s="20"/>
      <c r="J2535" s="17" t="s">
        <v>11</v>
      </c>
      <c r="K2535" s="23">
        <f t="shared" ca="1" si="195"/>
        <v>2.7554909386585726</v>
      </c>
      <c r="L2535" s="23"/>
      <c r="M2535" s="26" t="str">
        <f t="shared" si="196"/>
        <v/>
      </c>
      <c r="N2535" s="48"/>
      <c r="O2535" s="28" t="str">
        <f t="shared" si="197"/>
        <v/>
      </c>
      <c r="P2535" s="26" t="str">
        <f t="shared" si="198"/>
        <v/>
      </c>
      <c r="Q2535" s="26" t="str">
        <f t="shared" si="199"/>
        <v/>
      </c>
    </row>
    <row r="2536" spans="5:17">
      <c r="E2536" s="17">
        <v>2530</v>
      </c>
      <c r="F2536" s="17"/>
      <c r="G2536" s="40"/>
      <c r="H2536" s="43"/>
      <c r="I2536" s="20"/>
      <c r="J2536" s="17" t="s">
        <v>11</v>
      </c>
      <c r="K2536" s="23">
        <f t="shared" ca="1" si="195"/>
        <v>4.046998708322171</v>
      </c>
      <c r="L2536" s="23"/>
      <c r="M2536" s="26" t="str">
        <f t="shared" si="196"/>
        <v/>
      </c>
      <c r="N2536" s="48"/>
      <c r="O2536" s="28" t="str">
        <f t="shared" si="197"/>
        <v/>
      </c>
      <c r="P2536" s="26" t="str">
        <f t="shared" si="198"/>
        <v/>
      </c>
      <c r="Q2536" s="26" t="str">
        <f t="shared" si="199"/>
        <v/>
      </c>
    </row>
    <row r="2537" spans="5:17">
      <c r="E2537" s="17">
        <v>2531</v>
      </c>
      <c r="F2537" s="17"/>
      <c r="G2537" s="40"/>
      <c r="H2537" s="43"/>
      <c r="I2537" s="20"/>
      <c r="J2537" s="17" t="s">
        <v>11</v>
      </c>
      <c r="K2537" s="23">
        <f t="shared" ca="1" si="195"/>
        <v>4.1247136902915402</v>
      </c>
      <c r="L2537" s="23"/>
      <c r="M2537" s="26" t="str">
        <f t="shared" si="196"/>
        <v/>
      </c>
      <c r="N2537" s="48"/>
      <c r="O2537" s="28" t="str">
        <f t="shared" si="197"/>
        <v/>
      </c>
      <c r="P2537" s="26" t="str">
        <f t="shared" si="198"/>
        <v/>
      </c>
      <c r="Q2537" s="26" t="str">
        <f t="shared" si="199"/>
        <v/>
      </c>
    </row>
    <row r="2538" spans="5:17">
      <c r="E2538" s="17">
        <v>2532</v>
      </c>
      <c r="F2538" s="17"/>
      <c r="G2538" s="40"/>
      <c r="H2538" s="43"/>
      <c r="I2538" s="20"/>
      <c r="J2538" s="17" t="s">
        <v>11</v>
      </c>
      <c r="K2538" s="23">
        <f t="shared" ca="1" si="195"/>
        <v>3.2894685822183822</v>
      </c>
      <c r="L2538" s="23"/>
      <c r="M2538" s="26" t="str">
        <f t="shared" si="196"/>
        <v/>
      </c>
      <c r="N2538" s="48"/>
      <c r="O2538" s="28" t="str">
        <f t="shared" si="197"/>
        <v/>
      </c>
      <c r="P2538" s="26" t="str">
        <f t="shared" si="198"/>
        <v/>
      </c>
      <c r="Q2538" s="26" t="str">
        <f t="shared" si="199"/>
        <v/>
      </c>
    </row>
    <row r="2539" spans="5:17">
      <c r="E2539" s="17">
        <v>2533</v>
      </c>
      <c r="F2539" s="17"/>
      <c r="G2539" s="40"/>
      <c r="H2539" s="43"/>
      <c r="I2539" s="20"/>
      <c r="J2539" s="17" t="s">
        <v>11</v>
      </c>
      <c r="K2539" s="23">
        <f t="shared" ref="K2539:K2602" ca="1" si="200">2.75+RAND()*(4.6-2.75)</f>
        <v>3.0743817989851281</v>
      </c>
      <c r="L2539" s="23"/>
      <c r="M2539" s="26" t="str">
        <f t="shared" si="196"/>
        <v/>
      </c>
      <c r="N2539" s="48"/>
      <c r="O2539" s="28" t="str">
        <f t="shared" si="197"/>
        <v/>
      </c>
      <c r="P2539" s="26" t="str">
        <f t="shared" si="198"/>
        <v/>
      </c>
      <c r="Q2539" s="26" t="str">
        <f t="shared" si="199"/>
        <v/>
      </c>
    </row>
    <row r="2540" spans="5:17">
      <c r="E2540" s="17">
        <v>2534</v>
      </c>
      <c r="F2540" s="17"/>
      <c r="G2540" s="40"/>
      <c r="H2540" s="43"/>
      <c r="I2540" s="20"/>
      <c r="J2540" s="17" t="s">
        <v>11</v>
      </c>
      <c r="K2540" s="23">
        <f t="shared" ca="1" si="200"/>
        <v>3.0775518203314589</v>
      </c>
      <c r="L2540" s="23"/>
      <c r="M2540" s="26" t="str">
        <f t="shared" si="196"/>
        <v/>
      </c>
      <c r="N2540" s="48"/>
      <c r="O2540" s="28" t="str">
        <f t="shared" si="197"/>
        <v/>
      </c>
      <c r="P2540" s="26" t="str">
        <f t="shared" si="198"/>
        <v/>
      </c>
      <c r="Q2540" s="26" t="str">
        <f t="shared" si="199"/>
        <v/>
      </c>
    </row>
    <row r="2541" spans="5:17">
      <c r="E2541" s="17">
        <v>2535</v>
      </c>
      <c r="F2541" s="17"/>
      <c r="G2541" s="40"/>
      <c r="H2541" s="43"/>
      <c r="I2541" s="20"/>
      <c r="J2541" s="17" t="s">
        <v>11</v>
      </c>
      <c r="K2541" s="23">
        <f t="shared" ca="1" si="200"/>
        <v>2.9207791213865137</v>
      </c>
      <c r="L2541" s="23"/>
      <c r="M2541" s="26" t="str">
        <f t="shared" si="196"/>
        <v/>
      </c>
      <c r="N2541" s="48"/>
      <c r="O2541" s="28" t="str">
        <f t="shared" si="197"/>
        <v/>
      </c>
      <c r="P2541" s="26" t="str">
        <f t="shared" si="198"/>
        <v/>
      </c>
      <c r="Q2541" s="26" t="str">
        <f t="shared" si="199"/>
        <v/>
      </c>
    </row>
    <row r="2542" spans="5:17">
      <c r="E2542" s="17">
        <v>2536</v>
      </c>
      <c r="F2542" s="17"/>
      <c r="G2542" s="40"/>
      <c r="H2542" s="43"/>
      <c r="I2542" s="20"/>
      <c r="J2542" s="17" t="s">
        <v>11</v>
      </c>
      <c r="K2542" s="23">
        <f t="shared" ca="1" si="200"/>
        <v>3.148652987625852</v>
      </c>
      <c r="L2542" s="23"/>
      <c r="M2542" s="26" t="str">
        <f t="shared" si="196"/>
        <v/>
      </c>
      <c r="N2542" s="48"/>
      <c r="O2542" s="28" t="str">
        <f t="shared" si="197"/>
        <v/>
      </c>
      <c r="P2542" s="26" t="str">
        <f t="shared" si="198"/>
        <v/>
      </c>
      <c r="Q2542" s="26" t="str">
        <f t="shared" si="199"/>
        <v/>
      </c>
    </row>
    <row r="2543" spans="5:17">
      <c r="E2543" s="17">
        <v>2537</v>
      </c>
      <c r="F2543" s="17"/>
      <c r="G2543" s="40"/>
      <c r="H2543" s="43"/>
      <c r="I2543" s="20"/>
      <c r="J2543" s="17" t="s">
        <v>11</v>
      </c>
      <c r="K2543" s="23">
        <f t="shared" ca="1" si="200"/>
        <v>3.1968620095554741</v>
      </c>
      <c r="L2543" s="23"/>
      <c r="M2543" s="26" t="str">
        <f t="shared" si="196"/>
        <v/>
      </c>
      <c r="N2543" s="48"/>
      <c r="O2543" s="28" t="str">
        <f t="shared" si="197"/>
        <v/>
      </c>
      <c r="P2543" s="26" t="str">
        <f t="shared" si="198"/>
        <v/>
      </c>
      <c r="Q2543" s="26" t="str">
        <f t="shared" si="199"/>
        <v/>
      </c>
    </row>
    <row r="2544" spans="5:17">
      <c r="E2544" s="17">
        <v>2538</v>
      </c>
      <c r="F2544" s="17"/>
      <c r="G2544" s="40"/>
      <c r="H2544" s="43"/>
      <c r="I2544" s="20"/>
      <c r="J2544" s="17" t="s">
        <v>11</v>
      </c>
      <c r="K2544" s="23">
        <f t="shared" ca="1" si="200"/>
        <v>3.5446421322613588</v>
      </c>
      <c r="L2544" s="23"/>
      <c r="M2544" s="26" t="str">
        <f t="shared" si="196"/>
        <v/>
      </c>
      <c r="N2544" s="48"/>
      <c r="O2544" s="28" t="str">
        <f t="shared" si="197"/>
        <v/>
      </c>
      <c r="P2544" s="26" t="str">
        <f t="shared" si="198"/>
        <v/>
      </c>
      <c r="Q2544" s="26" t="str">
        <f t="shared" si="199"/>
        <v/>
      </c>
    </row>
    <row r="2545" spans="5:17">
      <c r="E2545" s="17">
        <v>2539</v>
      </c>
      <c r="F2545" s="17"/>
      <c r="G2545" s="40"/>
      <c r="H2545" s="43"/>
      <c r="I2545" s="20"/>
      <c r="J2545" s="17" t="s">
        <v>11</v>
      </c>
      <c r="K2545" s="23">
        <f t="shared" ca="1" si="200"/>
        <v>3.5623643242273393</v>
      </c>
      <c r="L2545" s="23"/>
      <c r="M2545" s="26" t="str">
        <f t="shared" si="196"/>
        <v/>
      </c>
      <c r="N2545" s="48"/>
      <c r="O2545" s="28" t="str">
        <f t="shared" si="197"/>
        <v/>
      </c>
      <c r="P2545" s="26" t="str">
        <f t="shared" si="198"/>
        <v/>
      </c>
      <c r="Q2545" s="26" t="str">
        <f t="shared" si="199"/>
        <v/>
      </c>
    </row>
    <row r="2546" spans="5:17">
      <c r="E2546" s="17">
        <v>2540</v>
      </c>
      <c r="F2546" s="17"/>
      <c r="G2546" s="40"/>
      <c r="H2546" s="43"/>
      <c r="I2546" s="20"/>
      <c r="J2546" s="17" t="s">
        <v>11</v>
      </c>
      <c r="K2546" s="23">
        <f t="shared" ca="1" si="200"/>
        <v>3.1133377604540771</v>
      </c>
      <c r="L2546" s="23"/>
      <c r="M2546" s="26" t="str">
        <f t="shared" si="196"/>
        <v/>
      </c>
      <c r="N2546" s="48"/>
      <c r="O2546" s="28" t="str">
        <f t="shared" si="197"/>
        <v/>
      </c>
      <c r="P2546" s="26" t="str">
        <f t="shared" si="198"/>
        <v/>
      </c>
      <c r="Q2546" s="26" t="str">
        <f t="shared" si="199"/>
        <v/>
      </c>
    </row>
    <row r="2547" spans="5:17">
      <c r="E2547" s="17">
        <v>2541</v>
      </c>
      <c r="F2547" s="17"/>
      <c r="G2547" s="40"/>
      <c r="H2547" s="43"/>
      <c r="I2547" s="20"/>
      <c r="J2547" s="17" t="s">
        <v>11</v>
      </c>
      <c r="K2547" s="23">
        <f t="shared" ca="1" si="200"/>
        <v>2.8288069605005135</v>
      </c>
      <c r="L2547" s="23"/>
      <c r="M2547" s="26" t="str">
        <f t="shared" si="196"/>
        <v/>
      </c>
      <c r="N2547" s="48"/>
      <c r="O2547" s="28" t="str">
        <f t="shared" si="197"/>
        <v/>
      </c>
      <c r="P2547" s="26" t="str">
        <f t="shared" si="198"/>
        <v/>
      </c>
      <c r="Q2547" s="26" t="str">
        <f t="shared" si="199"/>
        <v/>
      </c>
    </row>
    <row r="2548" spans="5:17">
      <c r="E2548" s="17">
        <v>2542</v>
      </c>
      <c r="F2548" s="17"/>
      <c r="G2548" s="40"/>
      <c r="H2548" s="43"/>
      <c r="I2548" s="20"/>
      <c r="J2548" s="17" t="s">
        <v>11</v>
      </c>
      <c r="K2548" s="23">
        <f t="shared" ca="1" si="200"/>
        <v>3.5238071851787627</v>
      </c>
      <c r="L2548" s="23"/>
      <c r="M2548" s="26" t="str">
        <f t="shared" si="196"/>
        <v/>
      </c>
      <c r="N2548" s="48"/>
      <c r="O2548" s="28" t="str">
        <f t="shared" si="197"/>
        <v/>
      </c>
      <c r="P2548" s="26" t="str">
        <f t="shared" si="198"/>
        <v/>
      </c>
      <c r="Q2548" s="26" t="str">
        <f t="shared" si="199"/>
        <v/>
      </c>
    </row>
    <row r="2549" spans="5:17">
      <c r="E2549" s="17">
        <v>2543</v>
      </c>
      <c r="F2549" s="17"/>
      <c r="G2549" s="40"/>
      <c r="H2549" s="43"/>
      <c r="I2549" s="20"/>
      <c r="J2549" s="17" t="s">
        <v>11</v>
      </c>
      <c r="K2549" s="23">
        <f t="shared" ca="1" si="200"/>
        <v>3.203877040324961</v>
      </c>
      <c r="L2549" s="23"/>
      <c r="M2549" s="26" t="str">
        <f t="shared" si="196"/>
        <v/>
      </c>
      <c r="N2549" s="48"/>
      <c r="O2549" s="28" t="str">
        <f t="shared" si="197"/>
        <v/>
      </c>
      <c r="P2549" s="26" t="str">
        <f t="shared" si="198"/>
        <v/>
      </c>
      <c r="Q2549" s="26" t="str">
        <f t="shared" si="199"/>
        <v/>
      </c>
    </row>
    <row r="2550" spans="5:17">
      <c r="E2550" s="17">
        <v>2544</v>
      </c>
      <c r="F2550" s="17"/>
      <c r="G2550" s="40"/>
      <c r="H2550" s="43"/>
      <c r="I2550" s="20"/>
      <c r="J2550" s="17" t="s">
        <v>11</v>
      </c>
      <c r="K2550" s="23">
        <f t="shared" ca="1" si="200"/>
        <v>3.7225595550156889</v>
      </c>
      <c r="L2550" s="23"/>
      <c r="M2550" s="26" t="str">
        <f t="shared" ref="M2550:M2613" si="201">IF(N2549="","",IF(OR(N2549="REPORTÉ",N2549="ANNULÉ"),M2549,IF(N2549="GAGNÉ",M2547,M2548+M2549)))</f>
        <v/>
      </c>
      <c r="N2550" s="48"/>
      <c r="O2550" s="28" t="str">
        <f t="shared" si="197"/>
        <v/>
      </c>
      <c r="P2550" s="26" t="str">
        <f t="shared" si="198"/>
        <v/>
      </c>
      <c r="Q2550" s="26" t="str">
        <f t="shared" si="199"/>
        <v/>
      </c>
    </row>
    <row r="2551" spans="5:17">
      <c r="E2551" s="17">
        <v>2545</v>
      </c>
      <c r="F2551" s="17"/>
      <c r="G2551" s="40"/>
      <c r="H2551" s="43"/>
      <c r="I2551" s="20"/>
      <c r="J2551" s="17" t="s">
        <v>11</v>
      </c>
      <c r="K2551" s="23">
        <f t="shared" ca="1" si="200"/>
        <v>3.7515702506248281</v>
      </c>
      <c r="L2551" s="23"/>
      <c r="M2551" s="26" t="str">
        <f t="shared" si="201"/>
        <v/>
      </c>
      <c r="N2551" s="48"/>
      <c r="O2551" s="28" t="str">
        <f t="shared" si="197"/>
        <v/>
      </c>
      <c r="P2551" s="26" t="str">
        <f t="shared" si="198"/>
        <v/>
      </c>
      <c r="Q2551" s="26" t="str">
        <f t="shared" si="199"/>
        <v/>
      </c>
    </row>
    <row r="2552" spans="5:17">
      <c r="E2552" s="17">
        <v>2546</v>
      </c>
      <c r="F2552" s="17"/>
      <c r="G2552" s="40"/>
      <c r="H2552" s="43"/>
      <c r="I2552" s="20"/>
      <c r="J2552" s="17" t="s">
        <v>11</v>
      </c>
      <c r="K2552" s="23">
        <f t="shared" ca="1" si="200"/>
        <v>4.4146572881968034</v>
      </c>
      <c r="L2552" s="23"/>
      <c r="M2552" s="26" t="str">
        <f t="shared" si="201"/>
        <v/>
      </c>
      <c r="N2552" s="48"/>
      <c r="O2552" s="28" t="str">
        <f t="shared" si="197"/>
        <v/>
      </c>
      <c r="P2552" s="26" t="str">
        <f t="shared" si="198"/>
        <v/>
      </c>
      <c r="Q2552" s="26" t="str">
        <f t="shared" si="199"/>
        <v/>
      </c>
    </row>
    <row r="2553" spans="5:17">
      <c r="E2553" s="17">
        <v>2547</v>
      </c>
      <c r="F2553" s="17"/>
      <c r="G2553" s="40"/>
      <c r="H2553" s="43"/>
      <c r="I2553" s="20"/>
      <c r="J2553" s="17" t="s">
        <v>11</v>
      </c>
      <c r="K2553" s="23">
        <f t="shared" ca="1" si="200"/>
        <v>3.1061966288472052</v>
      </c>
      <c r="L2553" s="23"/>
      <c r="M2553" s="26" t="str">
        <f t="shared" si="201"/>
        <v/>
      </c>
      <c r="N2553" s="48"/>
      <c r="O2553" s="28" t="str">
        <f t="shared" si="197"/>
        <v/>
      </c>
      <c r="P2553" s="26" t="str">
        <f t="shared" si="198"/>
        <v/>
      </c>
      <c r="Q2553" s="26" t="str">
        <f t="shared" si="199"/>
        <v/>
      </c>
    </row>
    <row r="2554" spans="5:17">
      <c r="E2554" s="17">
        <v>2548</v>
      </c>
      <c r="F2554" s="17"/>
      <c r="G2554" s="40"/>
      <c r="H2554" s="43"/>
      <c r="I2554" s="20"/>
      <c r="J2554" s="17" t="s">
        <v>11</v>
      </c>
      <c r="K2554" s="23">
        <f t="shared" ca="1" si="200"/>
        <v>4.2741950097177277</v>
      </c>
      <c r="L2554" s="23"/>
      <c r="M2554" s="26" t="str">
        <f t="shared" si="201"/>
        <v/>
      </c>
      <c r="N2554" s="48"/>
      <c r="O2554" s="28" t="str">
        <f t="shared" si="197"/>
        <v/>
      </c>
      <c r="P2554" s="26" t="str">
        <f t="shared" si="198"/>
        <v/>
      </c>
      <c r="Q2554" s="26" t="str">
        <f t="shared" si="199"/>
        <v/>
      </c>
    </row>
    <row r="2555" spans="5:17">
      <c r="E2555" s="17">
        <v>2549</v>
      </c>
      <c r="F2555" s="17"/>
      <c r="G2555" s="40"/>
      <c r="H2555" s="43"/>
      <c r="I2555" s="20"/>
      <c r="J2555" s="17" t="s">
        <v>11</v>
      </c>
      <c r="K2555" s="23">
        <f t="shared" ca="1" si="200"/>
        <v>4.4783748787727378</v>
      </c>
      <c r="L2555" s="23"/>
      <c r="M2555" s="26" t="str">
        <f t="shared" si="201"/>
        <v/>
      </c>
      <c r="N2555" s="48"/>
      <c r="O2555" s="28" t="str">
        <f t="shared" si="197"/>
        <v/>
      </c>
      <c r="P2555" s="26" t="str">
        <f t="shared" si="198"/>
        <v/>
      </c>
      <c r="Q2555" s="26" t="str">
        <f t="shared" si="199"/>
        <v/>
      </c>
    </row>
    <row r="2556" spans="5:17">
      <c r="E2556" s="17">
        <v>2550</v>
      </c>
      <c r="F2556" s="17"/>
      <c r="G2556" s="40"/>
      <c r="H2556" s="43"/>
      <c r="I2556" s="20"/>
      <c r="J2556" s="17" t="s">
        <v>11</v>
      </c>
      <c r="K2556" s="23">
        <f t="shared" ca="1" si="200"/>
        <v>4.0578269099753745</v>
      </c>
      <c r="L2556" s="23"/>
      <c r="M2556" s="26" t="str">
        <f t="shared" si="201"/>
        <v/>
      </c>
      <c r="N2556" s="48"/>
      <c r="O2556" s="28" t="str">
        <f t="shared" si="197"/>
        <v/>
      </c>
      <c r="P2556" s="26" t="str">
        <f t="shared" si="198"/>
        <v/>
      </c>
      <c r="Q2556" s="26" t="str">
        <f t="shared" si="199"/>
        <v/>
      </c>
    </row>
    <row r="2557" spans="5:17">
      <c r="E2557" s="17">
        <v>2551</v>
      </c>
      <c r="F2557" s="17"/>
      <c r="G2557" s="40"/>
      <c r="H2557" s="43"/>
      <c r="I2557" s="20"/>
      <c r="J2557" s="17" t="s">
        <v>11</v>
      </c>
      <c r="K2557" s="23">
        <f t="shared" ca="1" si="200"/>
        <v>4.5938852311188096</v>
      </c>
      <c r="L2557" s="23"/>
      <c r="M2557" s="26" t="str">
        <f t="shared" si="201"/>
        <v/>
      </c>
      <c r="N2557" s="48"/>
      <c r="O2557" s="28" t="str">
        <f t="shared" si="197"/>
        <v/>
      </c>
      <c r="P2557" s="26" t="str">
        <f t="shared" si="198"/>
        <v/>
      </c>
      <c r="Q2557" s="26" t="str">
        <f t="shared" si="199"/>
        <v/>
      </c>
    </row>
    <row r="2558" spans="5:17">
      <c r="E2558" s="17">
        <v>2552</v>
      </c>
      <c r="F2558" s="17"/>
      <c r="G2558" s="40"/>
      <c r="H2558" s="43"/>
      <c r="I2558" s="20"/>
      <c r="J2558" s="17" t="s">
        <v>11</v>
      </c>
      <c r="K2558" s="23">
        <f t="shared" ca="1" si="200"/>
        <v>4.5456408807968929</v>
      </c>
      <c r="L2558" s="23"/>
      <c r="M2558" s="26" t="str">
        <f t="shared" si="201"/>
        <v/>
      </c>
      <c r="N2558" s="48"/>
      <c r="O2558" s="28" t="str">
        <f t="shared" si="197"/>
        <v/>
      </c>
      <c r="P2558" s="26" t="str">
        <f t="shared" si="198"/>
        <v/>
      </c>
      <c r="Q2558" s="26" t="str">
        <f t="shared" si="199"/>
        <v/>
      </c>
    </row>
    <row r="2559" spans="5:17">
      <c r="E2559" s="17">
        <v>2553</v>
      </c>
      <c r="F2559" s="17"/>
      <c r="G2559" s="40"/>
      <c r="H2559" s="43"/>
      <c r="I2559" s="20"/>
      <c r="J2559" s="17" t="s">
        <v>11</v>
      </c>
      <c r="K2559" s="23">
        <f t="shared" ca="1" si="200"/>
        <v>3.7697719047634743</v>
      </c>
      <c r="L2559" s="23"/>
      <c r="M2559" s="26" t="str">
        <f t="shared" si="201"/>
        <v/>
      </c>
      <c r="N2559" s="48"/>
      <c r="O2559" s="28" t="str">
        <f t="shared" si="197"/>
        <v/>
      </c>
      <c r="P2559" s="26" t="str">
        <f t="shared" si="198"/>
        <v/>
      </c>
      <c r="Q2559" s="26" t="str">
        <f t="shared" si="199"/>
        <v/>
      </c>
    </row>
    <row r="2560" spans="5:17">
      <c r="E2560" s="17">
        <v>2554</v>
      </c>
      <c r="F2560" s="17"/>
      <c r="G2560" s="40"/>
      <c r="H2560" s="43"/>
      <c r="I2560" s="20"/>
      <c r="J2560" s="17" t="s">
        <v>11</v>
      </c>
      <c r="K2560" s="23">
        <f t="shared" ca="1" si="200"/>
        <v>4.1606163035821027</v>
      </c>
      <c r="L2560" s="23"/>
      <c r="M2560" s="26" t="str">
        <f t="shared" si="201"/>
        <v/>
      </c>
      <c r="N2560" s="48"/>
      <c r="O2560" s="28" t="str">
        <f t="shared" si="197"/>
        <v/>
      </c>
      <c r="P2560" s="26" t="str">
        <f t="shared" si="198"/>
        <v/>
      </c>
      <c r="Q2560" s="26" t="str">
        <f t="shared" si="199"/>
        <v/>
      </c>
    </row>
    <row r="2561" spans="5:17">
      <c r="E2561" s="17">
        <v>2555</v>
      </c>
      <c r="F2561" s="17"/>
      <c r="G2561" s="40"/>
      <c r="H2561" s="43"/>
      <c r="I2561" s="20"/>
      <c r="J2561" s="17" t="s">
        <v>11</v>
      </c>
      <c r="K2561" s="23">
        <f t="shared" ca="1" si="200"/>
        <v>4.5487098065917886</v>
      </c>
      <c r="L2561" s="23"/>
      <c r="M2561" s="26" t="str">
        <f t="shared" si="201"/>
        <v/>
      </c>
      <c r="N2561" s="48"/>
      <c r="O2561" s="28" t="str">
        <f t="shared" si="197"/>
        <v/>
      </c>
      <c r="P2561" s="26" t="str">
        <f t="shared" si="198"/>
        <v/>
      </c>
      <c r="Q2561" s="26" t="str">
        <f t="shared" si="199"/>
        <v/>
      </c>
    </row>
    <row r="2562" spans="5:17">
      <c r="E2562" s="17">
        <v>2556</v>
      </c>
      <c r="F2562" s="17"/>
      <c r="G2562" s="40"/>
      <c r="H2562" s="43"/>
      <c r="I2562" s="20"/>
      <c r="J2562" s="17" t="s">
        <v>11</v>
      </c>
      <c r="K2562" s="23">
        <f t="shared" ca="1" si="200"/>
        <v>3.0787659351836232</v>
      </c>
      <c r="L2562" s="23"/>
      <c r="M2562" s="26" t="str">
        <f t="shared" si="201"/>
        <v/>
      </c>
      <c r="N2562" s="48"/>
      <c r="O2562" s="28" t="str">
        <f t="shared" si="197"/>
        <v/>
      </c>
      <c r="P2562" s="26" t="str">
        <f t="shared" si="198"/>
        <v/>
      </c>
      <c r="Q2562" s="26" t="str">
        <f t="shared" si="199"/>
        <v/>
      </c>
    </row>
    <row r="2563" spans="5:17">
      <c r="E2563" s="17">
        <v>2557</v>
      </c>
      <c r="F2563" s="17"/>
      <c r="G2563" s="40"/>
      <c r="H2563" s="43"/>
      <c r="I2563" s="20"/>
      <c r="J2563" s="17" t="s">
        <v>11</v>
      </c>
      <c r="K2563" s="23">
        <f t="shared" ca="1" si="200"/>
        <v>2.8701789737971928</v>
      </c>
      <c r="L2563" s="23"/>
      <c r="M2563" s="26" t="str">
        <f t="shared" si="201"/>
        <v/>
      </c>
      <c r="N2563" s="48"/>
      <c r="O2563" s="28" t="str">
        <f t="shared" si="197"/>
        <v/>
      </c>
      <c r="P2563" s="26" t="str">
        <f t="shared" si="198"/>
        <v/>
      </c>
      <c r="Q2563" s="26" t="str">
        <f t="shared" si="199"/>
        <v/>
      </c>
    </row>
    <row r="2564" spans="5:17">
      <c r="E2564" s="17">
        <v>2558</v>
      </c>
      <c r="F2564" s="17"/>
      <c r="G2564" s="40"/>
      <c r="H2564" s="43"/>
      <c r="I2564" s="20"/>
      <c r="J2564" s="17" t="s">
        <v>11</v>
      </c>
      <c r="K2564" s="23">
        <f t="shared" ca="1" si="200"/>
        <v>3.2185544462425488</v>
      </c>
      <c r="L2564" s="23"/>
      <c r="M2564" s="26" t="str">
        <f t="shared" si="201"/>
        <v/>
      </c>
      <c r="N2564" s="48"/>
      <c r="O2564" s="28" t="str">
        <f t="shared" si="197"/>
        <v/>
      </c>
      <c r="P2564" s="26" t="str">
        <f t="shared" si="198"/>
        <v/>
      </c>
      <c r="Q2564" s="26" t="str">
        <f t="shared" si="199"/>
        <v/>
      </c>
    </row>
    <row r="2565" spans="5:17">
      <c r="E2565" s="17">
        <v>2559</v>
      </c>
      <c r="F2565" s="17"/>
      <c r="G2565" s="40"/>
      <c r="H2565" s="43"/>
      <c r="I2565" s="20"/>
      <c r="J2565" s="17" t="s">
        <v>11</v>
      </c>
      <c r="K2565" s="23">
        <f t="shared" ca="1" si="200"/>
        <v>4.1601303578115614</v>
      </c>
      <c r="L2565" s="23"/>
      <c r="M2565" s="26" t="str">
        <f t="shared" si="201"/>
        <v/>
      </c>
      <c r="N2565" s="48"/>
      <c r="O2565" s="28" t="str">
        <f t="shared" si="197"/>
        <v/>
      </c>
      <c r="P2565" s="26" t="str">
        <f t="shared" si="198"/>
        <v/>
      </c>
      <c r="Q2565" s="26" t="str">
        <f t="shared" si="199"/>
        <v/>
      </c>
    </row>
    <row r="2566" spans="5:17">
      <c r="E2566" s="17">
        <v>2560</v>
      </c>
      <c r="F2566" s="17"/>
      <c r="G2566" s="40"/>
      <c r="H2566" s="43"/>
      <c r="I2566" s="20"/>
      <c r="J2566" s="17" t="s">
        <v>11</v>
      </c>
      <c r="K2566" s="23">
        <f t="shared" ca="1" si="200"/>
        <v>4.2132662775856726</v>
      </c>
      <c r="L2566" s="23"/>
      <c r="M2566" s="26" t="str">
        <f t="shared" si="201"/>
        <v/>
      </c>
      <c r="N2566" s="48"/>
      <c r="O2566" s="28" t="str">
        <f t="shared" si="197"/>
        <v/>
      </c>
      <c r="P2566" s="26" t="str">
        <f t="shared" si="198"/>
        <v/>
      </c>
      <c r="Q2566" s="26" t="str">
        <f t="shared" si="199"/>
        <v/>
      </c>
    </row>
    <row r="2567" spans="5:17">
      <c r="E2567" s="17">
        <v>2561</v>
      </c>
      <c r="F2567" s="17"/>
      <c r="G2567" s="40"/>
      <c r="H2567" s="43"/>
      <c r="I2567" s="20"/>
      <c r="J2567" s="17" t="s">
        <v>11</v>
      </c>
      <c r="K2567" s="23">
        <f t="shared" ca="1" si="200"/>
        <v>3.0413617978156404</v>
      </c>
      <c r="L2567" s="23"/>
      <c r="M2567" s="26" t="str">
        <f t="shared" si="201"/>
        <v/>
      </c>
      <c r="N2567" s="48"/>
      <c r="O2567" s="28" t="str">
        <f t="shared" si="197"/>
        <v/>
      </c>
      <c r="P2567" s="26" t="str">
        <f t="shared" si="198"/>
        <v/>
      </c>
      <c r="Q2567" s="26" t="str">
        <f t="shared" si="199"/>
        <v/>
      </c>
    </row>
    <row r="2568" spans="5:17">
      <c r="E2568" s="17">
        <v>2562</v>
      </c>
      <c r="F2568" s="17"/>
      <c r="G2568" s="40"/>
      <c r="H2568" s="43"/>
      <c r="I2568" s="20"/>
      <c r="J2568" s="17" t="s">
        <v>11</v>
      </c>
      <c r="K2568" s="23">
        <f t="shared" ca="1" si="200"/>
        <v>4.4148066177065264</v>
      </c>
      <c r="L2568" s="23"/>
      <c r="M2568" s="26" t="str">
        <f t="shared" si="201"/>
        <v/>
      </c>
      <c r="N2568" s="48"/>
      <c r="O2568" s="28" t="str">
        <f t="shared" si="197"/>
        <v/>
      </c>
      <c r="P2568" s="26" t="str">
        <f t="shared" si="198"/>
        <v/>
      </c>
      <c r="Q2568" s="26" t="str">
        <f t="shared" si="199"/>
        <v/>
      </c>
    </row>
    <row r="2569" spans="5:17">
      <c r="E2569" s="17">
        <v>2563</v>
      </c>
      <c r="F2569" s="17"/>
      <c r="G2569" s="40"/>
      <c r="H2569" s="43"/>
      <c r="I2569" s="20"/>
      <c r="J2569" s="17" t="s">
        <v>11</v>
      </c>
      <c r="K2569" s="23">
        <f t="shared" ca="1" si="200"/>
        <v>4.5443236249103123</v>
      </c>
      <c r="L2569" s="23"/>
      <c r="M2569" s="26" t="str">
        <f t="shared" si="201"/>
        <v/>
      </c>
      <c r="N2569" s="48"/>
      <c r="O2569" s="28" t="str">
        <f t="shared" ref="O2569:O2632" si="202">IF(N2569="GAGNÉ",K2569*M2569,IF(N2569="PERDU","0,00 €",""))</f>
        <v/>
      </c>
      <c r="P2569" s="26" t="str">
        <f t="shared" ref="P2569:P2632" si="203">IF(N2569="GAGNÉ",O2569-M2569,IF(N2569="PERDU",-M2569,""))</f>
        <v/>
      </c>
      <c r="Q2569" s="26" t="str">
        <f t="shared" ref="Q2569:Q2632" si="204">IF(N2569="GAGNÉ",O2569-M2569+Q2568,IF(N2569="PERDU",Q2568-M2569,""))</f>
        <v/>
      </c>
    </row>
    <row r="2570" spans="5:17">
      <c r="E2570" s="17">
        <v>2564</v>
      </c>
      <c r="F2570" s="17"/>
      <c r="G2570" s="40"/>
      <c r="H2570" s="43"/>
      <c r="I2570" s="20"/>
      <c r="J2570" s="17" t="s">
        <v>11</v>
      </c>
      <c r="K2570" s="23">
        <f t="shared" ca="1" si="200"/>
        <v>3.4661552494000416</v>
      </c>
      <c r="L2570" s="23"/>
      <c r="M2570" s="26" t="str">
        <f t="shared" si="201"/>
        <v/>
      </c>
      <c r="N2570" s="48"/>
      <c r="O2570" s="28" t="str">
        <f t="shared" si="202"/>
        <v/>
      </c>
      <c r="P2570" s="26" t="str">
        <f t="shared" si="203"/>
        <v/>
      </c>
      <c r="Q2570" s="26" t="str">
        <f t="shared" si="204"/>
        <v/>
      </c>
    </row>
    <row r="2571" spans="5:17">
      <c r="E2571" s="17">
        <v>2565</v>
      </c>
      <c r="F2571" s="17"/>
      <c r="G2571" s="40"/>
      <c r="H2571" s="43"/>
      <c r="I2571" s="20"/>
      <c r="J2571" s="17" t="s">
        <v>11</v>
      </c>
      <c r="K2571" s="23">
        <f t="shared" ca="1" si="200"/>
        <v>4.0718991211101994</v>
      </c>
      <c r="L2571" s="23"/>
      <c r="M2571" s="26" t="str">
        <f t="shared" si="201"/>
        <v/>
      </c>
      <c r="N2571" s="48"/>
      <c r="O2571" s="28" t="str">
        <f t="shared" si="202"/>
        <v/>
      </c>
      <c r="P2571" s="26" t="str">
        <f t="shared" si="203"/>
        <v/>
      </c>
      <c r="Q2571" s="26" t="str">
        <f t="shared" si="204"/>
        <v/>
      </c>
    </row>
    <row r="2572" spans="5:17">
      <c r="E2572" s="17">
        <v>2566</v>
      </c>
      <c r="F2572" s="17"/>
      <c r="G2572" s="40"/>
      <c r="H2572" s="43"/>
      <c r="I2572" s="20"/>
      <c r="J2572" s="17" t="s">
        <v>11</v>
      </c>
      <c r="K2572" s="23">
        <f t="shared" ca="1" si="200"/>
        <v>4.2583704149262278</v>
      </c>
      <c r="L2572" s="23"/>
      <c r="M2572" s="26" t="str">
        <f t="shared" si="201"/>
        <v/>
      </c>
      <c r="N2572" s="48"/>
      <c r="O2572" s="28" t="str">
        <f t="shared" si="202"/>
        <v/>
      </c>
      <c r="P2572" s="26" t="str">
        <f t="shared" si="203"/>
        <v/>
      </c>
      <c r="Q2572" s="26" t="str">
        <f t="shared" si="204"/>
        <v/>
      </c>
    </row>
    <row r="2573" spans="5:17">
      <c r="E2573" s="17">
        <v>2567</v>
      </c>
      <c r="F2573" s="17"/>
      <c r="G2573" s="40"/>
      <c r="H2573" s="43"/>
      <c r="I2573" s="20"/>
      <c r="J2573" s="17" t="s">
        <v>11</v>
      </c>
      <c r="K2573" s="23">
        <f t="shared" ca="1" si="200"/>
        <v>3.276154112333201</v>
      </c>
      <c r="L2573" s="23"/>
      <c r="M2573" s="26" t="str">
        <f t="shared" si="201"/>
        <v/>
      </c>
      <c r="N2573" s="48"/>
      <c r="O2573" s="28" t="str">
        <f t="shared" si="202"/>
        <v/>
      </c>
      <c r="P2573" s="26" t="str">
        <f t="shared" si="203"/>
        <v/>
      </c>
      <c r="Q2573" s="26" t="str">
        <f t="shared" si="204"/>
        <v/>
      </c>
    </row>
    <row r="2574" spans="5:17">
      <c r="E2574" s="17">
        <v>2568</v>
      </c>
      <c r="F2574" s="17"/>
      <c r="G2574" s="40"/>
      <c r="H2574" s="43"/>
      <c r="I2574" s="20"/>
      <c r="J2574" s="17" t="s">
        <v>11</v>
      </c>
      <c r="K2574" s="23">
        <f t="shared" ca="1" si="200"/>
        <v>4.0067291129879656</v>
      </c>
      <c r="L2574" s="23"/>
      <c r="M2574" s="26" t="str">
        <f t="shared" si="201"/>
        <v/>
      </c>
      <c r="N2574" s="48"/>
      <c r="O2574" s="28" t="str">
        <f t="shared" si="202"/>
        <v/>
      </c>
      <c r="P2574" s="26" t="str">
        <f t="shared" si="203"/>
        <v/>
      </c>
      <c r="Q2574" s="26" t="str">
        <f t="shared" si="204"/>
        <v/>
      </c>
    </row>
    <row r="2575" spans="5:17">
      <c r="E2575" s="17">
        <v>2569</v>
      </c>
      <c r="F2575" s="17"/>
      <c r="G2575" s="40"/>
      <c r="H2575" s="43"/>
      <c r="I2575" s="20"/>
      <c r="J2575" s="17" t="s">
        <v>11</v>
      </c>
      <c r="K2575" s="23">
        <f t="shared" ca="1" si="200"/>
        <v>3.0249928056333637</v>
      </c>
      <c r="L2575" s="23"/>
      <c r="M2575" s="26" t="str">
        <f t="shared" si="201"/>
        <v/>
      </c>
      <c r="N2575" s="48"/>
      <c r="O2575" s="28" t="str">
        <f t="shared" si="202"/>
        <v/>
      </c>
      <c r="P2575" s="26" t="str">
        <f t="shared" si="203"/>
        <v/>
      </c>
      <c r="Q2575" s="26" t="str">
        <f t="shared" si="204"/>
        <v/>
      </c>
    </row>
    <row r="2576" spans="5:17">
      <c r="E2576" s="17">
        <v>2570</v>
      </c>
      <c r="F2576" s="17"/>
      <c r="G2576" s="40"/>
      <c r="H2576" s="43"/>
      <c r="I2576" s="20"/>
      <c r="J2576" s="17" t="s">
        <v>11</v>
      </c>
      <c r="K2576" s="23">
        <f t="shared" ca="1" si="200"/>
        <v>4.0759499806486961</v>
      </c>
      <c r="L2576" s="23"/>
      <c r="M2576" s="26" t="str">
        <f t="shared" si="201"/>
        <v/>
      </c>
      <c r="N2576" s="48"/>
      <c r="O2576" s="28" t="str">
        <f t="shared" si="202"/>
        <v/>
      </c>
      <c r="P2576" s="26" t="str">
        <f t="shared" si="203"/>
        <v/>
      </c>
      <c r="Q2576" s="26" t="str">
        <f t="shared" si="204"/>
        <v/>
      </c>
    </row>
    <row r="2577" spans="5:17">
      <c r="E2577" s="17">
        <v>2571</v>
      </c>
      <c r="F2577" s="17"/>
      <c r="G2577" s="40"/>
      <c r="H2577" s="43"/>
      <c r="I2577" s="20"/>
      <c r="J2577" s="17" t="s">
        <v>11</v>
      </c>
      <c r="K2577" s="23">
        <f t="shared" ca="1" si="200"/>
        <v>3.4118548426160666</v>
      </c>
      <c r="L2577" s="23"/>
      <c r="M2577" s="26" t="str">
        <f t="shared" si="201"/>
        <v/>
      </c>
      <c r="N2577" s="48"/>
      <c r="O2577" s="28" t="str">
        <f t="shared" si="202"/>
        <v/>
      </c>
      <c r="P2577" s="26" t="str">
        <f t="shared" si="203"/>
        <v/>
      </c>
      <c r="Q2577" s="26" t="str">
        <f t="shared" si="204"/>
        <v/>
      </c>
    </row>
    <row r="2578" spans="5:17">
      <c r="E2578" s="17">
        <v>2572</v>
      </c>
      <c r="F2578" s="17"/>
      <c r="G2578" s="40"/>
      <c r="H2578" s="43"/>
      <c r="I2578" s="20"/>
      <c r="J2578" s="17" t="s">
        <v>11</v>
      </c>
      <c r="K2578" s="23">
        <f t="shared" ca="1" si="200"/>
        <v>3.1741005772669206</v>
      </c>
      <c r="L2578" s="23"/>
      <c r="M2578" s="26" t="str">
        <f t="shared" si="201"/>
        <v/>
      </c>
      <c r="N2578" s="48"/>
      <c r="O2578" s="28" t="str">
        <f t="shared" si="202"/>
        <v/>
      </c>
      <c r="P2578" s="26" t="str">
        <f t="shared" si="203"/>
        <v/>
      </c>
      <c r="Q2578" s="26" t="str">
        <f t="shared" si="204"/>
        <v/>
      </c>
    </row>
    <row r="2579" spans="5:17">
      <c r="E2579" s="17">
        <v>2573</v>
      </c>
      <c r="F2579" s="17"/>
      <c r="G2579" s="40"/>
      <c r="H2579" s="43"/>
      <c r="I2579" s="20"/>
      <c r="J2579" s="17" t="s">
        <v>11</v>
      </c>
      <c r="K2579" s="23">
        <f t="shared" ca="1" si="200"/>
        <v>3.1065313303006001</v>
      </c>
      <c r="L2579" s="23"/>
      <c r="M2579" s="26" t="str">
        <f t="shared" si="201"/>
        <v/>
      </c>
      <c r="N2579" s="48"/>
      <c r="O2579" s="28" t="str">
        <f t="shared" si="202"/>
        <v/>
      </c>
      <c r="P2579" s="26" t="str">
        <f t="shared" si="203"/>
        <v/>
      </c>
      <c r="Q2579" s="26" t="str">
        <f t="shared" si="204"/>
        <v/>
      </c>
    </row>
    <row r="2580" spans="5:17">
      <c r="E2580" s="17">
        <v>2574</v>
      </c>
      <c r="F2580" s="17"/>
      <c r="G2580" s="40"/>
      <c r="H2580" s="43"/>
      <c r="I2580" s="20"/>
      <c r="J2580" s="17" t="s">
        <v>11</v>
      </c>
      <c r="K2580" s="23">
        <f t="shared" ca="1" si="200"/>
        <v>4.5338925591290788</v>
      </c>
      <c r="L2580" s="23"/>
      <c r="M2580" s="26" t="str">
        <f t="shared" si="201"/>
        <v/>
      </c>
      <c r="N2580" s="48"/>
      <c r="O2580" s="28" t="str">
        <f t="shared" si="202"/>
        <v/>
      </c>
      <c r="P2580" s="26" t="str">
        <f t="shared" si="203"/>
        <v/>
      </c>
      <c r="Q2580" s="26" t="str">
        <f t="shared" si="204"/>
        <v/>
      </c>
    </row>
    <row r="2581" spans="5:17">
      <c r="E2581" s="17">
        <v>2575</v>
      </c>
      <c r="F2581" s="17"/>
      <c r="G2581" s="40"/>
      <c r="H2581" s="43"/>
      <c r="I2581" s="20"/>
      <c r="J2581" s="17" t="s">
        <v>11</v>
      </c>
      <c r="K2581" s="23">
        <f t="shared" ca="1" si="200"/>
        <v>3.5655262375055203</v>
      </c>
      <c r="L2581" s="23"/>
      <c r="M2581" s="26" t="str">
        <f t="shared" si="201"/>
        <v/>
      </c>
      <c r="N2581" s="48"/>
      <c r="O2581" s="28" t="str">
        <f t="shared" si="202"/>
        <v/>
      </c>
      <c r="P2581" s="26" t="str">
        <f t="shared" si="203"/>
        <v/>
      </c>
      <c r="Q2581" s="26" t="str">
        <f t="shared" si="204"/>
        <v/>
      </c>
    </row>
    <row r="2582" spans="5:17">
      <c r="E2582" s="17">
        <v>2576</v>
      </c>
      <c r="F2582" s="17"/>
      <c r="G2582" s="40"/>
      <c r="H2582" s="43"/>
      <c r="I2582" s="20"/>
      <c r="J2582" s="17" t="s">
        <v>11</v>
      </c>
      <c r="K2582" s="23">
        <f t="shared" ca="1" si="200"/>
        <v>3.6883543922756261</v>
      </c>
      <c r="L2582" s="23"/>
      <c r="M2582" s="26" t="str">
        <f t="shared" si="201"/>
        <v/>
      </c>
      <c r="N2582" s="48"/>
      <c r="O2582" s="28" t="str">
        <f t="shared" si="202"/>
        <v/>
      </c>
      <c r="P2582" s="26" t="str">
        <f t="shared" si="203"/>
        <v/>
      </c>
      <c r="Q2582" s="26" t="str">
        <f t="shared" si="204"/>
        <v/>
      </c>
    </row>
    <row r="2583" spans="5:17">
      <c r="E2583" s="17">
        <v>2577</v>
      </c>
      <c r="F2583" s="17"/>
      <c r="G2583" s="40"/>
      <c r="H2583" s="43"/>
      <c r="I2583" s="20"/>
      <c r="J2583" s="17" t="s">
        <v>11</v>
      </c>
      <c r="K2583" s="23">
        <f t="shared" ca="1" si="200"/>
        <v>4.3469675925548241</v>
      </c>
      <c r="L2583" s="23"/>
      <c r="M2583" s="26" t="str">
        <f t="shared" si="201"/>
        <v/>
      </c>
      <c r="N2583" s="48"/>
      <c r="O2583" s="28" t="str">
        <f t="shared" si="202"/>
        <v/>
      </c>
      <c r="P2583" s="26" t="str">
        <f t="shared" si="203"/>
        <v/>
      </c>
      <c r="Q2583" s="26" t="str">
        <f t="shared" si="204"/>
        <v/>
      </c>
    </row>
    <row r="2584" spans="5:17">
      <c r="E2584" s="17">
        <v>2578</v>
      </c>
      <c r="F2584" s="17"/>
      <c r="G2584" s="40"/>
      <c r="H2584" s="43"/>
      <c r="I2584" s="20"/>
      <c r="J2584" s="17" t="s">
        <v>11</v>
      </c>
      <c r="K2584" s="23">
        <f t="shared" ca="1" si="200"/>
        <v>2.751483234226066</v>
      </c>
      <c r="L2584" s="23"/>
      <c r="M2584" s="26" t="str">
        <f t="shared" si="201"/>
        <v/>
      </c>
      <c r="N2584" s="48"/>
      <c r="O2584" s="28" t="str">
        <f t="shared" si="202"/>
        <v/>
      </c>
      <c r="P2584" s="26" t="str">
        <f t="shared" si="203"/>
        <v/>
      </c>
      <c r="Q2584" s="26" t="str">
        <f t="shared" si="204"/>
        <v/>
      </c>
    </row>
    <row r="2585" spans="5:17">
      <c r="E2585" s="17">
        <v>2579</v>
      </c>
      <c r="F2585" s="17"/>
      <c r="G2585" s="40"/>
      <c r="H2585" s="43"/>
      <c r="I2585" s="20"/>
      <c r="J2585" s="17" t="s">
        <v>11</v>
      </c>
      <c r="K2585" s="23">
        <f t="shared" ca="1" si="200"/>
        <v>4.5254809173259476</v>
      </c>
      <c r="L2585" s="23"/>
      <c r="M2585" s="26" t="str">
        <f t="shared" si="201"/>
        <v/>
      </c>
      <c r="N2585" s="48"/>
      <c r="O2585" s="28" t="str">
        <f t="shared" si="202"/>
        <v/>
      </c>
      <c r="P2585" s="26" t="str">
        <f t="shared" si="203"/>
        <v/>
      </c>
      <c r="Q2585" s="26" t="str">
        <f t="shared" si="204"/>
        <v/>
      </c>
    </row>
    <row r="2586" spans="5:17">
      <c r="E2586" s="17">
        <v>2580</v>
      </c>
      <c r="F2586" s="17"/>
      <c r="G2586" s="40"/>
      <c r="H2586" s="43"/>
      <c r="I2586" s="20"/>
      <c r="J2586" s="17" t="s">
        <v>11</v>
      </c>
      <c r="K2586" s="23">
        <f t="shared" ca="1" si="200"/>
        <v>3.2597595028647164</v>
      </c>
      <c r="L2586" s="23"/>
      <c r="M2586" s="26" t="str">
        <f t="shared" si="201"/>
        <v/>
      </c>
      <c r="N2586" s="48"/>
      <c r="O2586" s="28" t="str">
        <f t="shared" si="202"/>
        <v/>
      </c>
      <c r="P2586" s="26" t="str">
        <f t="shared" si="203"/>
        <v/>
      </c>
      <c r="Q2586" s="26" t="str">
        <f t="shared" si="204"/>
        <v/>
      </c>
    </row>
    <row r="2587" spans="5:17">
      <c r="E2587" s="17">
        <v>2581</v>
      </c>
      <c r="F2587" s="17"/>
      <c r="G2587" s="40"/>
      <c r="H2587" s="43"/>
      <c r="I2587" s="20"/>
      <c r="J2587" s="17" t="s">
        <v>11</v>
      </c>
      <c r="K2587" s="23">
        <f t="shared" ca="1" si="200"/>
        <v>4.0177629740293206</v>
      </c>
      <c r="L2587" s="23"/>
      <c r="M2587" s="26" t="str">
        <f t="shared" si="201"/>
        <v/>
      </c>
      <c r="N2587" s="48"/>
      <c r="O2587" s="28" t="str">
        <f t="shared" si="202"/>
        <v/>
      </c>
      <c r="P2587" s="26" t="str">
        <f t="shared" si="203"/>
        <v/>
      </c>
      <c r="Q2587" s="26" t="str">
        <f t="shared" si="204"/>
        <v/>
      </c>
    </row>
    <row r="2588" spans="5:17">
      <c r="E2588" s="17">
        <v>2582</v>
      </c>
      <c r="F2588" s="17"/>
      <c r="G2588" s="40"/>
      <c r="H2588" s="43"/>
      <c r="I2588" s="20"/>
      <c r="J2588" s="17" t="s">
        <v>11</v>
      </c>
      <c r="K2588" s="23">
        <f t="shared" ca="1" si="200"/>
        <v>3.1829232461363111</v>
      </c>
      <c r="L2588" s="23"/>
      <c r="M2588" s="26" t="str">
        <f t="shared" si="201"/>
        <v/>
      </c>
      <c r="N2588" s="48"/>
      <c r="O2588" s="28" t="str">
        <f t="shared" si="202"/>
        <v/>
      </c>
      <c r="P2588" s="26" t="str">
        <f t="shared" si="203"/>
        <v/>
      </c>
      <c r="Q2588" s="26" t="str">
        <f t="shared" si="204"/>
        <v/>
      </c>
    </row>
    <row r="2589" spans="5:17">
      <c r="E2589" s="17">
        <v>2583</v>
      </c>
      <c r="F2589" s="17"/>
      <c r="G2589" s="40"/>
      <c r="H2589" s="43"/>
      <c r="I2589" s="20"/>
      <c r="J2589" s="17" t="s">
        <v>11</v>
      </c>
      <c r="K2589" s="23">
        <f t="shared" ca="1" si="200"/>
        <v>4.2473358856425314</v>
      </c>
      <c r="L2589" s="23"/>
      <c r="M2589" s="26" t="str">
        <f t="shared" si="201"/>
        <v/>
      </c>
      <c r="N2589" s="48"/>
      <c r="O2589" s="28" t="str">
        <f t="shared" si="202"/>
        <v/>
      </c>
      <c r="P2589" s="26" t="str">
        <f t="shared" si="203"/>
        <v/>
      </c>
      <c r="Q2589" s="26" t="str">
        <f t="shared" si="204"/>
        <v/>
      </c>
    </row>
    <row r="2590" spans="5:17">
      <c r="E2590" s="17">
        <v>2584</v>
      </c>
      <c r="F2590" s="17"/>
      <c r="G2590" s="40"/>
      <c r="H2590" s="43"/>
      <c r="I2590" s="20"/>
      <c r="J2590" s="17" t="s">
        <v>11</v>
      </c>
      <c r="K2590" s="23">
        <f t="shared" ca="1" si="200"/>
        <v>3.0811961566843218</v>
      </c>
      <c r="L2590" s="23"/>
      <c r="M2590" s="26" t="str">
        <f t="shared" si="201"/>
        <v/>
      </c>
      <c r="N2590" s="48"/>
      <c r="O2590" s="28" t="str">
        <f t="shared" si="202"/>
        <v/>
      </c>
      <c r="P2590" s="26" t="str">
        <f t="shared" si="203"/>
        <v/>
      </c>
      <c r="Q2590" s="26" t="str">
        <f t="shared" si="204"/>
        <v/>
      </c>
    </row>
    <row r="2591" spans="5:17">
      <c r="E2591" s="17">
        <v>2585</v>
      </c>
      <c r="F2591" s="17"/>
      <c r="G2591" s="40"/>
      <c r="H2591" s="43"/>
      <c r="I2591" s="20"/>
      <c r="J2591" s="17" t="s">
        <v>11</v>
      </c>
      <c r="K2591" s="23">
        <f t="shared" ca="1" si="200"/>
        <v>4.1201302249961387</v>
      </c>
      <c r="L2591" s="23"/>
      <c r="M2591" s="26" t="str">
        <f t="shared" si="201"/>
        <v/>
      </c>
      <c r="N2591" s="48"/>
      <c r="O2591" s="28" t="str">
        <f t="shared" si="202"/>
        <v/>
      </c>
      <c r="P2591" s="26" t="str">
        <f t="shared" si="203"/>
        <v/>
      </c>
      <c r="Q2591" s="26" t="str">
        <f t="shared" si="204"/>
        <v/>
      </c>
    </row>
    <row r="2592" spans="5:17">
      <c r="E2592" s="17">
        <v>2586</v>
      </c>
      <c r="F2592" s="17"/>
      <c r="G2592" s="40"/>
      <c r="H2592" s="43"/>
      <c r="I2592" s="20"/>
      <c r="J2592" s="17" t="s">
        <v>11</v>
      </c>
      <c r="K2592" s="23">
        <f t="shared" ca="1" si="200"/>
        <v>3.8716352685313176</v>
      </c>
      <c r="L2592" s="23"/>
      <c r="M2592" s="26" t="str">
        <f t="shared" si="201"/>
        <v/>
      </c>
      <c r="N2592" s="48"/>
      <c r="O2592" s="28" t="str">
        <f t="shared" si="202"/>
        <v/>
      </c>
      <c r="P2592" s="26" t="str">
        <f t="shared" si="203"/>
        <v/>
      </c>
      <c r="Q2592" s="26" t="str">
        <f t="shared" si="204"/>
        <v/>
      </c>
    </row>
    <row r="2593" spans="5:17">
      <c r="E2593" s="17">
        <v>2587</v>
      </c>
      <c r="F2593" s="17"/>
      <c r="G2593" s="40"/>
      <c r="H2593" s="43"/>
      <c r="I2593" s="20"/>
      <c r="J2593" s="17" t="s">
        <v>11</v>
      </c>
      <c r="K2593" s="23">
        <f t="shared" ca="1" si="200"/>
        <v>4.0988579315261457</v>
      </c>
      <c r="L2593" s="23"/>
      <c r="M2593" s="26" t="str">
        <f t="shared" si="201"/>
        <v/>
      </c>
      <c r="N2593" s="48"/>
      <c r="O2593" s="28" t="str">
        <f t="shared" si="202"/>
        <v/>
      </c>
      <c r="P2593" s="26" t="str">
        <f t="shared" si="203"/>
        <v/>
      </c>
      <c r="Q2593" s="26" t="str">
        <f t="shared" si="204"/>
        <v/>
      </c>
    </row>
    <row r="2594" spans="5:17">
      <c r="E2594" s="17">
        <v>2588</v>
      </c>
      <c r="F2594" s="17"/>
      <c r="G2594" s="40"/>
      <c r="H2594" s="43"/>
      <c r="I2594" s="20"/>
      <c r="J2594" s="17" t="s">
        <v>11</v>
      </c>
      <c r="K2594" s="23">
        <f t="shared" ca="1" si="200"/>
        <v>4.1189518212681424</v>
      </c>
      <c r="L2594" s="23"/>
      <c r="M2594" s="26" t="str">
        <f t="shared" si="201"/>
        <v/>
      </c>
      <c r="N2594" s="48"/>
      <c r="O2594" s="28" t="str">
        <f t="shared" si="202"/>
        <v/>
      </c>
      <c r="P2594" s="26" t="str">
        <f t="shared" si="203"/>
        <v/>
      </c>
      <c r="Q2594" s="26" t="str">
        <f t="shared" si="204"/>
        <v/>
      </c>
    </row>
    <row r="2595" spans="5:17">
      <c r="E2595" s="17">
        <v>2589</v>
      </c>
      <c r="F2595" s="17"/>
      <c r="G2595" s="40"/>
      <c r="H2595" s="43"/>
      <c r="I2595" s="20"/>
      <c r="J2595" s="17" t="s">
        <v>11</v>
      </c>
      <c r="K2595" s="23">
        <f t="shared" ca="1" si="200"/>
        <v>3.2009713450639574</v>
      </c>
      <c r="L2595" s="23"/>
      <c r="M2595" s="26" t="str">
        <f t="shared" si="201"/>
        <v/>
      </c>
      <c r="N2595" s="48"/>
      <c r="O2595" s="28" t="str">
        <f t="shared" si="202"/>
        <v/>
      </c>
      <c r="P2595" s="26" t="str">
        <f t="shared" si="203"/>
        <v/>
      </c>
      <c r="Q2595" s="26" t="str">
        <f t="shared" si="204"/>
        <v/>
      </c>
    </row>
    <row r="2596" spans="5:17">
      <c r="E2596" s="17">
        <v>2590</v>
      </c>
      <c r="F2596" s="17"/>
      <c r="G2596" s="40"/>
      <c r="H2596" s="43"/>
      <c r="I2596" s="20"/>
      <c r="J2596" s="17" t="s">
        <v>11</v>
      </c>
      <c r="K2596" s="23">
        <f t="shared" ca="1" si="200"/>
        <v>3.0321722296994378</v>
      </c>
      <c r="L2596" s="23"/>
      <c r="M2596" s="26" t="str">
        <f t="shared" si="201"/>
        <v/>
      </c>
      <c r="N2596" s="48"/>
      <c r="O2596" s="28" t="str">
        <f t="shared" si="202"/>
        <v/>
      </c>
      <c r="P2596" s="26" t="str">
        <f t="shared" si="203"/>
        <v/>
      </c>
      <c r="Q2596" s="26" t="str">
        <f t="shared" si="204"/>
        <v/>
      </c>
    </row>
    <row r="2597" spans="5:17">
      <c r="E2597" s="17">
        <v>2591</v>
      </c>
      <c r="F2597" s="17"/>
      <c r="G2597" s="40"/>
      <c r="H2597" s="43"/>
      <c r="I2597" s="20"/>
      <c r="J2597" s="17" t="s">
        <v>11</v>
      </c>
      <c r="K2597" s="23">
        <f t="shared" ca="1" si="200"/>
        <v>3.0823949916913524</v>
      </c>
      <c r="L2597" s="23"/>
      <c r="M2597" s="26" t="str">
        <f t="shared" si="201"/>
        <v/>
      </c>
      <c r="N2597" s="48"/>
      <c r="O2597" s="28" t="str">
        <f t="shared" si="202"/>
        <v/>
      </c>
      <c r="P2597" s="26" t="str">
        <f t="shared" si="203"/>
        <v/>
      </c>
      <c r="Q2597" s="26" t="str">
        <f t="shared" si="204"/>
        <v/>
      </c>
    </row>
    <row r="2598" spans="5:17">
      <c r="E2598" s="17">
        <v>2592</v>
      </c>
      <c r="F2598" s="17"/>
      <c r="G2598" s="40"/>
      <c r="H2598" s="43"/>
      <c r="I2598" s="20"/>
      <c r="J2598" s="17" t="s">
        <v>11</v>
      </c>
      <c r="K2598" s="23">
        <f t="shared" ca="1" si="200"/>
        <v>3.106361707886248</v>
      </c>
      <c r="L2598" s="23"/>
      <c r="M2598" s="26" t="str">
        <f t="shared" si="201"/>
        <v/>
      </c>
      <c r="N2598" s="48"/>
      <c r="O2598" s="28" t="str">
        <f t="shared" si="202"/>
        <v/>
      </c>
      <c r="P2598" s="26" t="str">
        <f t="shared" si="203"/>
        <v/>
      </c>
      <c r="Q2598" s="26" t="str">
        <f t="shared" si="204"/>
        <v/>
      </c>
    </row>
    <row r="2599" spans="5:17">
      <c r="E2599" s="17">
        <v>2593</v>
      </c>
      <c r="F2599" s="17"/>
      <c r="G2599" s="40"/>
      <c r="H2599" s="43"/>
      <c r="I2599" s="20"/>
      <c r="J2599" s="17" t="s">
        <v>11</v>
      </c>
      <c r="K2599" s="23">
        <f t="shared" ca="1" si="200"/>
        <v>3.9054752420509313</v>
      </c>
      <c r="L2599" s="23"/>
      <c r="M2599" s="26" t="str">
        <f t="shared" si="201"/>
        <v/>
      </c>
      <c r="N2599" s="48"/>
      <c r="O2599" s="28" t="str">
        <f t="shared" si="202"/>
        <v/>
      </c>
      <c r="P2599" s="26" t="str">
        <f t="shared" si="203"/>
        <v/>
      </c>
      <c r="Q2599" s="26" t="str">
        <f t="shared" si="204"/>
        <v/>
      </c>
    </row>
    <row r="2600" spans="5:17">
      <c r="E2600" s="17">
        <v>2594</v>
      </c>
      <c r="F2600" s="17"/>
      <c r="G2600" s="40"/>
      <c r="H2600" s="43"/>
      <c r="I2600" s="20"/>
      <c r="J2600" s="17" t="s">
        <v>11</v>
      </c>
      <c r="K2600" s="23">
        <f t="shared" ca="1" si="200"/>
        <v>3.2147685565796285</v>
      </c>
      <c r="L2600" s="23"/>
      <c r="M2600" s="26" t="str">
        <f t="shared" si="201"/>
        <v/>
      </c>
      <c r="N2600" s="48"/>
      <c r="O2600" s="28" t="str">
        <f t="shared" si="202"/>
        <v/>
      </c>
      <c r="P2600" s="26" t="str">
        <f t="shared" si="203"/>
        <v/>
      </c>
      <c r="Q2600" s="26" t="str">
        <f t="shared" si="204"/>
        <v/>
      </c>
    </row>
    <row r="2601" spans="5:17">
      <c r="E2601" s="17">
        <v>2595</v>
      </c>
      <c r="F2601" s="17"/>
      <c r="G2601" s="40"/>
      <c r="H2601" s="43"/>
      <c r="I2601" s="20"/>
      <c r="J2601" s="17" t="s">
        <v>11</v>
      </c>
      <c r="K2601" s="23">
        <f t="shared" ca="1" si="200"/>
        <v>3.7277495572993358</v>
      </c>
      <c r="L2601" s="23"/>
      <c r="M2601" s="26" t="str">
        <f t="shared" si="201"/>
        <v/>
      </c>
      <c r="N2601" s="48"/>
      <c r="O2601" s="28" t="str">
        <f t="shared" si="202"/>
        <v/>
      </c>
      <c r="P2601" s="26" t="str">
        <f t="shared" si="203"/>
        <v/>
      </c>
      <c r="Q2601" s="26" t="str">
        <f t="shared" si="204"/>
        <v/>
      </c>
    </row>
    <row r="2602" spans="5:17">
      <c r="E2602" s="17">
        <v>2596</v>
      </c>
      <c r="F2602" s="17"/>
      <c r="G2602" s="40"/>
      <c r="H2602" s="43"/>
      <c r="I2602" s="20"/>
      <c r="J2602" s="17" t="s">
        <v>11</v>
      </c>
      <c r="K2602" s="23">
        <f t="shared" ca="1" si="200"/>
        <v>4.1838255083620792</v>
      </c>
      <c r="L2602" s="23"/>
      <c r="M2602" s="26" t="str">
        <f t="shared" si="201"/>
        <v/>
      </c>
      <c r="N2602" s="48"/>
      <c r="O2602" s="28" t="str">
        <f t="shared" si="202"/>
        <v/>
      </c>
      <c r="P2602" s="26" t="str">
        <f t="shared" si="203"/>
        <v/>
      </c>
      <c r="Q2602" s="26" t="str">
        <f t="shared" si="204"/>
        <v/>
      </c>
    </row>
    <row r="2603" spans="5:17">
      <c r="E2603" s="17">
        <v>2597</v>
      </c>
      <c r="F2603" s="17"/>
      <c r="G2603" s="40"/>
      <c r="H2603" s="43"/>
      <c r="I2603" s="20"/>
      <c r="J2603" s="17" t="s">
        <v>11</v>
      </c>
      <c r="K2603" s="23">
        <f t="shared" ref="K2603:K2666" ca="1" si="205">2.75+RAND()*(4.6-2.75)</f>
        <v>2.7891187849835366</v>
      </c>
      <c r="L2603" s="23"/>
      <c r="M2603" s="26" t="str">
        <f t="shared" si="201"/>
        <v/>
      </c>
      <c r="N2603" s="48"/>
      <c r="O2603" s="28" t="str">
        <f t="shared" si="202"/>
        <v/>
      </c>
      <c r="P2603" s="26" t="str">
        <f t="shared" si="203"/>
        <v/>
      </c>
      <c r="Q2603" s="26" t="str">
        <f t="shared" si="204"/>
        <v/>
      </c>
    </row>
    <row r="2604" spans="5:17">
      <c r="E2604" s="17">
        <v>2598</v>
      </c>
      <c r="F2604" s="17"/>
      <c r="G2604" s="40"/>
      <c r="H2604" s="43"/>
      <c r="I2604" s="20"/>
      <c r="J2604" s="17" t="s">
        <v>11</v>
      </c>
      <c r="K2604" s="23">
        <f t="shared" ca="1" si="205"/>
        <v>4.558766130725517</v>
      </c>
      <c r="L2604" s="23"/>
      <c r="M2604" s="26" t="str">
        <f t="shared" si="201"/>
        <v/>
      </c>
      <c r="N2604" s="48"/>
      <c r="O2604" s="28" t="str">
        <f t="shared" si="202"/>
        <v/>
      </c>
      <c r="P2604" s="26" t="str">
        <f t="shared" si="203"/>
        <v/>
      </c>
      <c r="Q2604" s="26" t="str">
        <f t="shared" si="204"/>
        <v/>
      </c>
    </row>
    <row r="2605" spans="5:17">
      <c r="E2605" s="17">
        <v>2599</v>
      </c>
      <c r="F2605" s="17"/>
      <c r="G2605" s="40"/>
      <c r="H2605" s="43"/>
      <c r="I2605" s="20"/>
      <c r="J2605" s="17" t="s">
        <v>11</v>
      </c>
      <c r="K2605" s="23">
        <f t="shared" ca="1" si="205"/>
        <v>3.9072144729016722</v>
      </c>
      <c r="L2605" s="23"/>
      <c r="M2605" s="26" t="str">
        <f t="shared" si="201"/>
        <v/>
      </c>
      <c r="N2605" s="48"/>
      <c r="O2605" s="28" t="str">
        <f t="shared" si="202"/>
        <v/>
      </c>
      <c r="P2605" s="26" t="str">
        <f t="shared" si="203"/>
        <v/>
      </c>
      <c r="Q2605" s="26" t="str">
        <f t="shared" si="204"/>
        <v/>
      </c>
    </row>
    <row r="2606" spans="5:17">
      <c r="E2606" s="17">
        <v>2600</v>
      </c>
      <c r="F2606" s="17"/>
      <c r="G2606" s="40"/>
      <c r="H2606" s="43"/>
      <c r="I2606" s="20"/>
      <c r="J2606" s="17" t="s">
        <v>11</v>
      </c>
      <c r="K2606" s="23">
        <f t="shared" ca="1" si="205"/>
        <v>4.4742272307892668</v>
      </c>
      <c r="L2606" s="23"/>
      <c r="M2606" s="26" t="str">
        <f t="shared" si="201"/>
        <v/>
      </c>
      <c r="N2606" s="48"/>
      <c r="O2606" s="28" t="str">
        <f t="shared" si="202"/>
        <v/>
      </c>
      <c r="P2606" s="26" t="str">
        <f t="shared" si="203"/>
        <v/>
      </c>
      <c r="Q2606" s="26" t="str">
        <f t="shared" si="204"/>
        <v/>
      </c>
    </row>
    <row r="2607" spans="5:17">
      <c r="E2607" s="17">
        <v>2601</v>
      </c>
      <c r="F2607" s="17"/>
      <c r="G2607" s="40"/>
      <c r="H2607" s="43"/>
      <c r="I2607" s="20"/>
      <c r="J2607" s="17" t="s">
        <v>11</v>
      </c>
      <c r="K2607" s="23">
        <f t="shared" ca="1" si="205"/>
        <v>4.1333734103131441</v>
      </c>
      <c r="L2607" s="23"/>
      <c r="M2607" s="26" t="str">
        <f t="shared" si="201"/>
        <v/>
      </c>
      <c r="N2607" s="48"/>
      <c r="O2607" s="28" t="str">
        <f t="shared" si="202"/>
        <v/>
      </c>
      <c r="P2607" s="26" t="str">
        <f t="shared" si="203"/>
        <v/>
      </c>
      <c r="Q2607" s="26" t="str">
        <f t="shared" si="204"/>
        <v/>
      </c>
    </row>
    <row r="2608" spans="5:17">
      <c r="E2608" s="17">
        <v>2602</v>
      </c>
      <c r="F2608" s="17"/>
      <c r="G2608" s="40"/>
      <c r="H2608" s="43"/>
      <c r="I2608" s="20"/>
      <c r="J2608" s="17" t="s">
        <v>11</v>
      </c>
      <c r="K2608" s="23">
        <f t="shared" ca="1" si="205"/>
        <v>3.0756106050980021</v>
      </c>
      <c r="L2608" s="23"/>
      <c r="M2608" s="26" t="str">
        <f t="shared" si="201"/>
        <v/>
      </c>
      <c r="N2608" s="48"/>
      <c r="O2608" s="28" t="str">
        <f t="shared" si="202"/>
        <v/>
      </c>
      <c r="P2608" s="26" t="str">
        <f t="shared" si="203"/>
        <v/>
      </c>
      <c r="Q2608" s="26" t="str">
        <f t="shared" si="204"/>
        <v/>
      </c>
    </row>
    <row r="2609" spans="5:17">
      <c r="E2609" s="17">
        <v>2603</v>
      </c>
      <c r="F2609" s="17"/>
      <c r="G2609" s="40"/>
      <c r="H2609" s="43"/>
      <c r="I2609" s="20"/>
      <c r="J2609" s="17" t="s">
        <v>11</v>
      </c>
      <c r="K2609" s="23">
        <f t="shared" ca="1" si="205"/>
        <v>4.2290815489786553</v>
      </c>
      <c r="L2609" s="23"/>
      <c r="M2609" s="26" t="str">
        <f t="shared" si="201"/>
        <v/>
      </c>
      <c r="N2609" s="48"/>
      <c r="O2609" s="28" t="str">
        <f t="shared" si="202"/>
        <v/>
      </c>
      <c r="P2609" s="26" t="str">
        <f t="shared" si="203"/>
        <v/>
      </c>
      <c r="Q2609" s="26" t="str">
        <f t="shared" si="204"/>
        <v/>
      </c>
    </row>
    <row r="2610" spans="5:17">
      <c r="E2610" s="17">
        <v>2604</v>
      </c>
      <c r="F2610" s="17"/>
      <c r="G2610" s="40"/>
      <c r="H2610" s="43"/>
      <c r="I2610" s="20"/>
      <c r="J2610" s="17" t="s">
        <v>11</v>
      </c>
      <c r="K2610" s="23">
        <f t="shared" ca="1" si="205"/>
        <v>3.7664563231786405</v>
      </c>
      <c r="L2610" s="23"/>
      <c r="M2610" s="26" t="str">
        <f t="shared" si="201"/>
        <v/>
      </c>
      <c r="N2610" s="48"/>
      <c r="O2610" s="28" t="str">
        <f t="shared" si="202"/>
        <v/>
      </c>
      <c r="P2610" s="26" t="str">
        <f t="shared" si="203"/>
        <v/>
      </c>
      <c r="Q2610" s="26" t="str">
        <f t="shared" si="204"/>
        <v/>
      </c>
    </row>
    <row r="2611" spans="5:17">
      <c r="E2611" s="17">
        <v>2605</v>
      </c>
      <c r="F2611" s="17"/>
      <c r="G2611" s="40"/>
      <c r="H2611" s="43"/>
      <c r="I2611" s="20"/>
      <c r="J2611" s="17" t="s">
        <v>11</v>
      </c>
      <c r="K2611" s="23">
        <f t="shared" ca="1" si="205"/>
        <v>3.6964676235328322</v>
      </c>
      <c r="L2611" s="23"/>
      <c r="M2611" s="26" t="str">
        <f t="shared" si="201"/>
        <v/>
      </c>
      <c r="N2611" s="48"/>
      <c r="O2611" s="28" t="str">
        <f t="shared" si="202"/>
        <v/>
      </c>
      <c r="P2611" s="26" t="str">
        <f t="shared" si="203"/>
        <v/>
      </c>
      <c r="Q2611" s="26" t="str">
        <f t="shared" si="204"/>
        <v/>
      </c>
    </row>
    <row r="2612" spans="5:17">
      <c r="E2612" s="17">
        <v>2606</v>
      </c>
      <c r="F2612" s="17"/>
      <c r="G2612" s="40"/>
      <c r="H2612" s="43"/>
      <c r="I2612" s="20"/>
      <c r="J2612" s="17" t="s">
        <v>11</v>
      </c>
      <c r="K2612" s="23">
        <f t="shared" ca="1" si="205"/>
        <v>4.1041213177759213</v>
      </c>
      <c r="L2612" s="23"/>
      <c r="M2612" s="26" t="str">
        <f t="shared" si="201"/>
        <v/>
      </c>
      <c r="N2612" s="48"/>
      <c r="O2612" s="28" t="str">
        <f t="shared" si="202"/>
        <v/>
      </c>
      <c r="P2612" s="26" t="str">
        <f t="shared" si="203"/>
        <v/>
      </c>
      <c r="Q2612" s="26" t="str">
        <f t="shared" si="204"/>
        <v/>
      </c>
    </row>
    <row r="2613" spans="5:17">
      <c r="E2613" s="17">
        <v>2607</v>
      </c>
      <c r="F2613" s="17"/>
      <c r="G2613" s="40"/>
      <c r="H2613" s="43"/>
      <c r="I2613" s="20"/>
      <c r="J2613" s="17" t="s">
        <v>11</v>
      </c>
      <c r="K2613" s="23">
        <f t="shared" ca="1" si="205"/>
        <v>3.4988674588137512</v>
      </c>
      <c r="L2613" s="23"/>
      <c r="M2613" s="26" t="str">
        <f t="shared" si="201"/>
        <v/>
      </c>
      <c r="N2613" s="48"/>
      <c r="O2613" s="28" t="str">
        <f t="shared" si="202"/>
        <v/>
      </c>
      <c r="P2613" s="26" t="str">
        <f t="shared" si="203"/>
        <v/>
      </c>
      <c r="Q2613" s="26" t="str">
        <f t="shared" si="204"/>
        <v/>
      </c>
    </row>
    <row r="2614" spans="5:17">
      <c r="E2614" s="17">
        <v>2608</v>
      </c>
      <c r="F2614" s="17"/>
      <c r="G2614" s="40"/>
      <c r="H2614" s="43"/>
      <c r="I2614" s="20"/>
      <c r="J2614" s="17" t="s">
        <v>11</v>
      </c>
      <c r="K2614" s="23">
        <f t="shared" ca="1" si="205"/>
        <v>3.34740306939656</v>
      </c>
      <c r="L2614" s="23"/>
      <c r="M2614" s="26" t="str">
        <f t="shared" ref="M2614:M2677" si="206">IF(N2613="","",IF(OR(N2613="REPORTÉ",N2613="ANNULÉ"),M2613,IF(N2613="GAGNÉ",M2611,M2612+M2613)))</f>
        <v/>
      </c>
      <c r="N2614" s="48"/>
      <c r="O2614" s="28" t="str">
        <f t="shared" si="202"/>
        <v/>
      </c>
      <c r="P2614" s="26" t="str">
        <f t="shared" si="203"/>
        <v/>
      </c>
      <c r="Q2614" s="26" t="str">
        <f t="shared" si="204"/>
        <v/>
      </c>
    </row>
    <row r="2615" spans="5:17">
      <c r="E2615" s="17">
        <v>2609</v>
      </c>
      <c r="F2615" s="17"/>
      <c r="G2615" s="40"/>
      <c r="H2615" s="43"/>
      <c r="I2615" s="20"/>
      <c r="J2615" s="17" t="s">
        <v>11</v>
      </c>
      <c r="K2615" s="23">
        <f t="shared" ca="1" si="205"/>
        <v>3.2220294464738499</v>
      </c>
      <c r="L2615" s="23"/>
      <c r="M2615" s="26" t="str">
        <f t="shared" si="206"/>
        <v/>
      </c>
      <c r="N2615" s="48"/>
      <c r="O2615" s="28" t="str">
        <f t="shared" si="202"/>
        <v/>
      </c>
      <c r="P2615" s="26" t="str">
        <f t="shared" si="203"/>
        <v/>
      </c>
      <c r="Q2615" s="26" t="str">
        <f t="shared" si="204"/>
        <v/>
      </c>
    </row>
    <row r="2616" spans="5:17">
      <c r="E2616" s="17">
        <v>2610</v>
      </c>
      <c r="F2616" s="17"/>
      <c r="G2616" s="40"/>
      <c r="H2616" s="43"/>
      <c r="I2616" s="20"/>
      <c r="J2616" s="17" t="s">
        <v>11</v>
      </c>
      <c r="K2616" s="23">
        <f t="shared" ca="1" si="205"/>
        <v>2.8570758174823259</v>
      </c>
      <c r="L2616" s="23"/>
      <c r="M2616" s="26" t="str">
        <f t="shared" si="206"/>
        <v/>
      </c>
      <c r="N2616" s="48"/>
      <c r="O2616" s="28" t="str">
        <f t="shared" si="202"/>
        <v/>
      </c>
      <c r="P2616" s="26" t="str">
        <f t="shared" si="203"/>
        <v/>
      </c>
      <c r="Q2616" s="26" t="str">
        <f t="shared" si="204"/>
        <v/>
      </c>
    </row>
    <row r="2617" spans="5:17">
      <c r="E2617" s="17">
        <v>2611</v>
      </c>
      <c r="F2617" s="17"/>
      <c r="G2617" s="40"/>
      <c r="H2617" s="43"/>
      <c r="I2617" s="20"/>
      <c r="J2617" s="17" t="s">
        <v>11</v>
      </c>
      <c r="K2617" s="23">
        <f t="shared" ca="1" si="205"/>
        <v>4.3017560244666626</v>
      </c>
      <c r="L2617" s="23"/>
      <c r="M2617" s="26" t="str">
        <f t="shared" si="206"/>
        <v/>
      </c>
      <c r="N2617" s="48"/>
      <c r="O2617" s="28" t="str">
        <f t="shared" si="202"/>
        <v/>
      </c>
      <c r="P2617" s="26" t="str">
        <f t="shared" si="203"/>
        <v/>
      </c>
      <c r="Q2617" s="26" t="str">
        <f t="shared" si="204"/>
        <v/>
      </c>
    </row>
    <row r="2618" spans="5:17">
      <c r="E2618" s="17">
        <v>2612</v>
      </c>
      <c r="F2618" s="17"/>
      <c r="G2618" s="40"/>
      <c r="H2618" s="43"/>
      <c r="I2618" s="20"/>
      <c r="J2618" s="17" t="s">
        <v>11</v>
      </c>
      <c r="K2618" s="23">
        <f t="shared" ca="1" si="205"/>
        <v>2.8972311755091393</v>
      </c>
      <c r="L2618" s="23"/>
      <c r="M2618" s="26" t="str">
        <f t="shared" si="206"/>
        <v/>
      </c>
      <c r="N2618" s="48"/>
      <c r="O2618" s="28" t="str">
        <f t="shared" si="202"/>
        <v/>
      </c>
      <c r="P2618" s="26" t="str">
        <f t="shared" si="203"/>
        <v/>
      </c>
      <c r="Q2618" s="26" t="str">
        <f t="shared" si="204"/>
        <v/>
      </c>
    </row>
    <row r="2619" spans="5:17">
      <c r="E2619" s="17">
        <v>2613</v>
      </c>
      <c r="F2619" s="17"/>
      <c r="G2619" s="40"/>
      <c r="H2619" s="43"/>
      <c r="I2619" s="20"/>
      <c r="J2619" s="17" t="s">
        <v>11</v>
      </c>
      <c r="K2619" s="23">
        <f t="shared" ca="1" si="205"/>
        <v>3.3394385239245792</v>
      </c>
      <c r="L2619" s="23"/>
      <c r="M2619" s="26" t="str">
        <f t="shared" si="206"/>
        <v/>
      </c>
      <c r="N2619" s="48"/>
      <c r="O2619" s="28" t="str">
        <f t="shared" si="202"/>
        <v/>
      </c>
      <c r="P2619" s="26" t="str">
        <f t="shared" si="203"/>
        <v/>
      </c>
      <c r="Q2619" s="26" t="str">
        <f t="shared" si="204"/>
        <v/>
      </c>
    </row>
    <row r="2620" spans="5:17">
      <c r="E2620" s="17">
        <v>2614</v>
      </c>
      <c r="F2620" s="17"/>
      <c r="G2620" s="40"/>
      <c r="H2620" s="43"/>
      <c r="I2620" s="20"/>
      <c r="J2620" s="17" t="s">
        <v>11</v>
      </c>
      <c r="K2620" s="23">
        <f t="shared" ca="1" si="205"/>
        <v>4.4254091371936726</v>
      </c>
      <c r="L2620" s="23"/>
      <c r="M2620" s="26" t="str">
        <f t="shared" si="206"/>
        <v/>
      </c>
      <c r="N2620" s="48"/>
      <c r="O2620" s="28" t="str">
        <f t="shared" si="202"/>
        <v/>
      </c>
      <c r="P2620" s="26" t="str">
        <f t="shared" si="203"/>
        <v/>
      </c>
      <c r="Q2620" s="26" t="str">
        <f t="shared" si="204"/>
        <v/>
      </c>
    </row>
    <row r="2621" spans="5:17">
      <c r="E2621" s="17">
        <v>2615</v>
      </c>
      <c r="F2621" s="17"/>
      <c r="G2621" s="40"/>
      <c r="H2621" s="43"/>
      <c r="I2621" s="20"/>
      <c r="J2621" s="17" t="s">
        <v>11</v>
      </c>
      <c r="K2621" s="23">
        <f t="shared" ca="1" si="205"/>
        <v>3.2160923170043221</v>
      </c>
      <c r="L2621" s="23"/>
      <c r="M2621" s="26" t="str">
        <f t="shared" si="206"/>
        <v/>
      </c>
      <c r="N2621" s="48"/>
      <c r="O2621" s="28" t="str">
        <f t="shared" si="202"/>
        <v/>
      </c>
      <c r="P2621" s="26" t="str">
        <f t="shared" si="203"/>
        <v/>
      </c>
      <c r="Q2621" s="26" t="str">
        <f t="shared" si="204"/>
        <v/>
      </c>
    </row>
    <row r="2622" spans="5:17">
      <c r="E2622" s="17">
        <v>2616</v>
      </c>
      <c r="F2622" s="17"/>
      <c r="G2622" s="40"/>
      <c r="H2622" s="43"/>
      <c r="I2622" s="20"/>
      <c r="J2622" s="17" t="s">
        <v>11</v>
      </c>
      <c r="K2622" s="23">
        <f t="shared" ca="1" si="205"/>
        <v>3.7971261375118823</v>
      </c>
      <c r="L2622" s="23"/>
      <c r="M2622" s="26" t="str">
        <f t="shared" si="206"/>
        <v/>
      </c>
      <c r="N2622" s="48"/>
      <c r="O2622" s="28" t="str">
        <f t="shared" si="202"/>
        <v/>
      </c>
      <c r="P2622" s="26" t="str">
        <f t="shared" si="203"/>
        <v/>
      </c>
      <c r="Q2622" s="26" t="str">
        <f t="shared" si="204"/>
        <v/>
      </c>
    </row>
    <row r="2623" spans="5:17">
      <c r="E2623" s="17">
        <v>2617</v>
      </c>
      <c r="F2623" s="17"/>
      <c r="G2623" s="40"/>
      <c r="H2623" s="43"/>
      <c r="I2623" s="20"/>
      <c r="J2623" s="17" t="s">
        <v>11</v>
      </c>
      <c r="K2623" s="23">
        <f t="shared" ca="1" si="205"/>
        <v>3.9491082676074041</v>
      </c>
      <c r="L2623" s="23"/>
      <c r="M2623" s="26" t="str">
        <f t="shared" si="206"/>
        <v/>
      </c>
      <c r="N2623" s="48"/>
      <c r="O2623" s="28" t="str">
        <f t="shared" si="202"/>
        <v/>
      </c>
      <c r="P2623" s="26" t="str">
        <f t="shared" si="203"/>
        <v/>
      </c>
      <c r="Q2623" s="26" t="str">
        <f t="shared" si="204"/>
        <v/>
      </c>
    </row>
    <row r="2624" spans="5:17">
      <c r="E2624" s="17">
        <v>2618</v>
      </c>
      <c r="F2624" s="17"/>
      <c r="G2624" s="40"/>
      <c r="H2624" s="43"/>
      <c r="I2624" s="20"/>
      <c r="J2624" s="17" t="s">
        <v>11</v>
      </c>
      <c r="K2624" s="23">
        <f t="shared" ca="1" si="205"/>
        <v>3.178739572843174</v>
      </c>
      <c r="L2624" s="23"/>
      <c r="M2624" s="26" t="str">
        <f t="shared" si="206"/>
        <v/>
      </c>
      <c r="N2624" s="48"/>
      <c r="O2624" s="28" t="str">
        <f t="shared" si="202"/>
        <v/>
      </c>
      <c r="P2624" s="26" t="str">
        <f t="shared" si="203"/>
        <v/>
      </c>
      <c r="Q2624" s="26" t="str">
        <f t="shared" si="204"/>
        <v/>
      </c>
    </row>
    <row r="2625" spans="5:17">
      <c r="E2625" s="17">
        <v>2619</v>
      </c>
      <c r="F2625" s="17"/>
      <c r="G2625" s="40"/>
      <c r="H2625" s="43"/>
      <c r="I2625" s="20"/>
      <c r="J2625" s="17" t="s">
        <v>11</v>
      </c>
      <c r="K2625" s="23">
        <f t="shared" ca="1" si="205"/>
        <v>3.2728109976053061</v>
      </c>
      <c r="L2625" s="23"/>
      <c r="M2625" s="26" t="str">
        <f t="shared" si="206"/>
        <v/>
      </c>
      <c r="N2625" s="48"/>
      <c r="O2625" s="28" t="str">
        <f t="shared" si="202"/>
        <v/>
      </c>
      <c r="P2625" s="26" t="str">
        <f t="shared" si="203"/>
        <v/>
      </c>
      <c r="Q2625" s="26" t="str">
        <f t="shared" si="204"/>
        <v/>
      </c>
    </row>
    <row r="2626" spans="5:17">
      <c r="E2626" s="17">
        <v>2620</v>
      </c>
      <c r="F2626" s="17"/>
      <c r="G2626" s="40"/>
      <c r="H2626" s="43"/>
      <c r="I2626" s="20"/>
      <c r="J2626" s="17" t="s">
        <v>11</v>
      </c>
      <c r="K2626" s="23">
        <f t="shared" ca="1" si="205"/>
        <v>3.3385371252665985</v>
      </c>
      <c r="L2626" s="23"/>
      <c r="M2626" s="26" t="str">
        <f t="shared" si="206"/>
        <v/>
      </c>
      <c r="N2626" s="48"/>
      <c r="O2626" s="28" t="str">
        <f t="shared" si="202"/>
        <v/>
      </c>
      <c r="P2626" s="26" t="str">
        <f t="shared" si="203"/>
        <v/>
      </c>
      <c r="Q2626" s="26" t="str">
        <f t="shared" si="204"/>
        <v/>
      </c>
    </row>
    <row r="2627" spans="5:17">
      <c r="E2627" s="17">
        <v>2621</v>
      </c>
      <c r="F2627" s="17"/>
      <c r="G2627" s="40"/>
      <c r="H2627" s="43"/>
      <c r="I2627" s="20"/>
      <c r="J2627" s="17" t="s">
        <v>11</v>
      </c>
      <c r="K2627" s="23">
        <f t="shared" ca="1" si="205"/>
        <v>4.1991238221035143</v>
      </c>
      <c r="L2627" s="23"/>
      <c r="M2627" s="26" t="str">
        <f t="shared" si="206"/>
        <v/>
      </c>
      <c r="N2627" s="48"/>
      <c r="O2627" s="28" t="str">
        <f t="shared" si="202"/>
        <v/>
      </c>
      <c r="P2627" s="26" t="str">
        <f t="shared" si="203"/>
        <v/>
      </c>
      <c r="Q2627" s="26" t="str">
        <f t="shared" si="204"/>
        <v/>
      </c>
    </row>
    <row r="2628" spans="5:17">
      <c r="E2628" s="17">
        <v>2622</v>
      </c>
      <c r="F2628" s="17"/>
      <c r="G2628" s="40"/>
      <c r="H2628" s="43"/>
      <c r="I2628" s="20"/>
      <c r="J2628" s="17" t="s">
        <v>11</v>
      </c>
      <c r="K2628" s="23">
        <f t="shared" ca="1" si="205"/>
        <v>3.9009879308303343</v>
      </c>
      <c r="L2628" s="23"/>
      <c r="M2628" s="26" t="str">
        <f t="shared" si="206"/>
        <v/>
      </c>
      <c r="N2628" s="48"/>
      <c r="O2628" s="28" t="str">
        <f t="shared" si="202"/>
        <v/>
      </c>
      <c r="P2628" s="26" t="str">
        <f t="shared" si="203"/>
        <v/>
      </c>
      <c r="Q2628" s="26" t="str">
        <f t="shared" si="204"/>
        <v/>
      </c>
    </row>
    <row r="2629" spans="5:17">
      <c r="E2629" s="17">
        <v>2623</v>
      </c>
      <c r="F2629" s="17"/>
      <c r="G2629" s="40"/>
      <c r="H2629" s="43"/>
      <c r="I2629" s="20"/>
      <c r="J2629" s="17" t="s">
        <v>11</v>
      </c>
      <c r="K2629" s="23">
        <f t="shared" ca="1" si="205"/>
        <v>4.296203689834968</v>
      </c>
      <c r="L2629" s="23"/>
      <c r="M2629" s="26" t="str">
        <f t="shared" si="206"/>
        <v/>
      </c>
      <c r="N2629" s="48"/>
      <c r="O2629" s="28" t="str">
        <f t="shared" si="202"/>
        <v/>
      </c>
      <c r="P2629" s="26" t="str">
        <f t="shared" si="203"/>
        <v/>
      </c>
      <c r="Q2629" s="26" t="str">
        <f t="shared" si="204"/>
        <v/>
      </c>
    </row>
    <row r="2630" spans="5:17">
      <c r="E2630" s="17">
        <v>2624</v>
      </c>
      <c r="F2630" s="17"/>
      <c r="G2630" s="40"/>
      <c r="H2630" s="43"/>
      <c r="I2630" s="20"/>
      <c r="J2630" s="17" t="s">
        <v>11</v>
      </c>
      <c r="K2630" s="23">
        <f t="shared" ca="1" si="205"/>
        <v>2.9944110283472605</v>
      </c>
      <c r="L2630" s="23"/>
      <c r="M2630" s="26" t="str">
        <f t="shared" si="206"/>
        <v/>
      </c>
      <c r="N2630" s="48"/>
      <c r="O2630" s="28" t="str">
        <f t="shared" si="202"/>
        <v/>
      </c>
      <c r="P2630" s="26" t="str">
        <f t="shared" si="203"/>
        <v/>
      </c>
      <c r="Q2630" s="26" t="str">
        <f t="shared" si="204"/>
        <v/>
      </c>
    </row>
    <row r="2631" spans="5:17">
      <c r="E2631" s="17">
        <v>2625</v>
      </c>
      <c r="F2631" s="17"/>
      <c r="G2631" s="40"/>
      <c r="H2631" s="43"/>
      <c r="I2631" s="20"/>
      <c r="J2631" s="17" t="s">
        <v>11</v>
      </c>
      <c r="K2631" s="23">
        <f t="shared" ca="1" si="205"/>
        <v>4.1746129906983569</v>
      </c>
      <c r="L2631" s="23"/>
      <c r="M2631" s="26" t="str">
        <f t="shared" si="206"/>
        <v/>
      </c>
      <c r="N2631" s="48"/>
      <c r="O2631" s="28" t="str">
        <f t="shared" si="202"/>
        <v/>
      </c>
      <c r="P2631" s="26" t="str">
        <f t="shared" si="203"/>
        <v/>
      </c>
      <c r="Q2631" s="26" t="str">
        <f t="shared" si="204"/>
        <v/>
      </c>
    </row>
    <row r="2632" spans="5:17">
      <c r="E2632" s="17">
        <v>2626</v>
      </c>
      <c r="F2632" s="17"/>
      <c r="G2632" s="40"/>
      <c r="H2632" s="43"/>
      <c r="I2632" s="20"/>
      <c r="J2632" s="17" t="s">
        <v>11</v>
      </c>
      <c r="K2632" s="23">
        <f t="shared" ca="1" si="205"/>
        <v>3.5530827447566491</v>
      </c>
      <c r="L2632" s="23"/>
      <c r="M2632" s="26" t="str">
        <f t="shared" si="206"/>
        <v/>
      </c>
      <c r="N2632" s="48"/>
      <c r="O2632" s="28" t="str">
        <f t="shared" si="202"/>
        <v/>
      </c>
      <c r="P2632" s="26" t="str">
        <f t="shared" si="203"/>
        <v/>
      </c>
      <c r="Q2632" s="26" t="str">
        <f t="shared" si="204"/>
        <v/>
      </c>
    </row>
    <row r="2633" spans="5:17">
      <c r="E2633" s="17">
        <v>2627</v>
      </c>
      <c r="F2633" s="17"/>
      <c r="G2633" s="40"/>
      <c r="H2633" s="43"/>
      <c r="I2633" s="20"/>
      <c r="J2633" s="17" t="s">
        <v>11</v>
      </c>
      <c r="K2633" s="23">
        <f t="shared" ca="1" si="205"/>
        <v>3.2439788209518339</v>
      </c>
      <c r="L2633" s="23"/>
      <c r="M2633" s="26" t="str">
        <f t="shared" si="206"/>
        <v/>
      </c>
      <c r="N2633" s="48"/>
      <c r="O2633" s="28" t="str">
        <f t="shared" ref="O2633:O2696" si="207">IF(N2633="GAGNÉ",K2633*M2633,IF(N2633="PERDU","0,00 €",""))</f>
        <v/>
      </c>
      <c r="P2633" s="26" t="str">
        <f t="shared" ref="P2633:P2696" si="208">IF(N2633="GAGNÉ",O2633-M2633,IF(N2633="PERDU",-M2633,""))</f>
        <v/>
      </c>
      <c r="Q2633" s="26" t="str">
        <f t="shared" ref="Q2633:Q2696" si="209">IF(N2633="GAGNÉ",O2633-M2633+Q2632,IF(N2633="PERDU",Q2632-M2633,""))</f>
        <v/>
      </c>
    </row>
    <row r="2634" spans="5:17">
      <c r="E2634" s="17">
        <v>2628</v>
      </c>
      <c r="F2634" s="17"/>
      <c r="G2634" s="40"/>
      <c r="H2634" s="43"/>
      <c r="I2634" s="20"/>
      <c r="J2634" s="17" t="s">
        <v>11</v>
      </c>
      <c r="K2634" s="23">
        <f t="shared" ca="1" si="205"/>
        <v>4.0574187452379409</v>
      </c>
      <c r="L2634" s="23"/>
      <c r="M2634" s="26" t="str">
        <f t="shared" si="206"/>
        <v/>
      </c>
      <c r="N2634" s="48"/>
      <c r="O2634" s="28" t="str">
        <f t="shared" si="207"/>
        <v/>
      </c>
      <c r="P2634" s="26" t="str">
        <f t="shared" si="208"/>
        <v/>
      </c>
      <c r="Q2634" s="26" t="str">
        <f t="shared" si="209"/>
        <v/>
      </c>
    </row>
    <row r="2635" spans="5:17">
      <c r="E2635" s="17">
        <v>2629</v>
      </c>
      <c r="F2635" s="17"/>
      <c r="G2635" s="40"/>
      <c r="H2635" s="43"/>
      <c r="I2635" s="20"/>
      <c r="J2635" s="17" t="s">
        <v>11</v>
      </c>
      <c r="K2635" s="23">
        <f t="shared" ca="1" si="205"/>
        <v>4.5833286649968183</v>
      </c>
      <c r="L2635" s="23"/>
      <c r="M2635" s="26" t="str">
        <f t="shared" si="206"/>
        <v/>
      </c>
      <c r="N2635" s="48"/>
      <c r="O2635" s="28" t="str">
        <f t="shared" si="207"/>
        <v/>
      </c>
      <c r="P2635" s="26" t="str">
        <f t="shared" si="208"/>
        <v/>
      </c>
      <c r="Q2635" s="26" t="str">
        <f t="shared" si="209"/>
        <v/>
      </c>
    </row>
    <row r="2636" spans="5:17">
      <c r="E2636" s="17">
        <v>2630</v>
      </c>
      <c r="F2636" s="17"/>
      <c r="G2636" s="40"/>
      <c r="H2636" s="43"/>
      <c r="I2636" s="20"/>
      <c r="J2636" s="17" t="s">
        <v>11</v>
      </c>
      <c r="K2636" s="23">
        <f t="shared" ca="1" si="205"/>
        <v>4.3750206209197744</v>
      </c>
      <c r="L2636" s="23"/>
      <c r="M2636" s="26" t="str">
        <f t="shared" si="206"/>
        <v/>
      </c>
      <c r="N2636" s="48"/>
      <c r="O2636" s="28" t="str">
        <f t="shared" si="207"/>
        <v/>
      </c>
      <c r="P2636" s="26" t="str">
        <f t="shared" si="208"/>
        <v/>
      </c>
      <c r="Q2636" s="26" t="str">
        <f t="shared" si="209"/>
        <v/>
      </c>
    </row>
    <row r="2637" spans="5:17">
      <c r="E2637" s="17">
        <v>2631</v>
      </c>
      <c r="F2637" s="17"/>
      <c r="G2637" s="40"/>
      <c r="H2637" s="43"/>
      <c r="I2637" s="20"/>
      <c r="J2637" s="17" t="s">
        <v>11</v>
      </c>
      <c r="K2637" s="23">
        <f t="shared" ca="1" si="205"/>
        <v>2.8701833801688243</v>
      </c>
      <c r="L2637" s="23"/>
      <c r="M2637" s="26" t="str">
        <f t="shared" si="206"/>
        <v/>
      </c>
      <c r="N2637" s="48"/>
      <c r="O2637" s="28" t="str">
        <f t="shared" si="207"/>
        <v/>
      </c>
      <c r="P2637" s="26" t="str">
        <f t="shared" si="208"/>
        <v/>
      </c>
      <c r="Q2637" s="26" t="str">
        <f t="shared" si="209"/>
        <v/>
      </c>
    </row>
    <row r="2638" spans="5:17">
      <c r="E2638" s="17">
        <v>2632</v>
      </c>
      <c r="F2638" s="17"/>
      <c r="G2638" s="40"/>
      <c r="H2638" s="43"/>
      <c r="I2638" s="20"/>
      <c r="J2638" s="17" t="s">
        <v>11</v>
      </c>
      <c r="K2638" s="23">
        <f t="shared" ca="1" si="205"/>
        <v>4.2802551321677127</v>
      </c>
      <c r="L2638" s="23"/>
      <c r="M2638" s="26" t="str">
        <f t="shared" si="206"/>
        <v/>
      </c>
      <c r="N2638" s="48"/>
      <c r="O2638" s="28" t="str">
        <f t="shared" si="207"/>
        <v/>
      </c>
      <c r="P2638" s="26" t="str">
        <f t="shared" si="208"/>
        <v/>
      </c>
      <c r="Q2638" s="26" t="str">
        <f t="shared" si="209"/>
        <v/>
      </c>
    </row>
    <row r="2639" spans="5:17">
      <c r="E2639" s="17">
        <v>2633</v>
      </c>
      <c r="F2639" s="17"/>
      <c r="G2639" s="40"/>
      <c r="H2639" s="43"/>
      <c r="I2639" s="20"/>
      <c r="J2639" s="17" t="s">
        <v>11</v>
      </c>
      <c r="K2639" s="23">
        <f t="shared" ca="1" si="205"/>
        <v>3.7200845261599573</v>
      </c>
      <c r="L2639" s="23"/>
      <c r="M2639" s="26" t="str">
        <f t="shared" si="206"/>
        <v/>
      </c>
      <c r="N2639" s="48"/>
      <c r="O2639" s="28" t="str">
        <f t="shared" si="207"/>
        <v/>
      </c>
      <c r="P2639" s="26" t="str">
        <f t="shared" si="208"/>
        <v/>
      </c>
      <c r="Q2639" s="26" t="str">
        <f t="shared" si="209"/>
        <v/>
      </c>
    </row>
    <row r="2640" spans="5:17">
      <c r="E2640" s="17">
        <v>2634</v>
      </c>
      <c r="F2640" s="17"/>
      <c r="G2640" s="40"/>
      <c r="H2640" s="43"/>
      <c r="I2640" s="20"/>
      <c r="J2640" s="17" t="s">
        <v>11</v>
      </c>
      <c r="K2640" s="23">
        <f t="shared" ca="1" si="205"/>
        <v>3.9924469712910007</v>
      </c>
      <c r="L2640" s="23"/>
      <c r="M2640" s="26" t="str">
        <f t="shared" si="206"/>
        <v/>
      </c>
      <c r="N2640" s="48"/>
      <c r="O2640" s="28" t="str">
        <f t="shared" si="207"/>
        <v/>
      </c>
      <c r="P2640" s="26" t="str">
        <f t="shared" si="208"/>
        <v/>
      </c>
      <c r="Q2640" s="26" t="str">
        <f t="shared" si="209"/>
        <v/>
      </c>
    </row>
    <row r="2641" spans="5:17">
      <c r="E2641" s="17">
        <v>2635</v>
      </c>
      <c r="F2641" s="17"/>
      <c r="G2641" s="40"/>
      <c r="H2641" s="43"/>
      <c r="I2641" s="20"/>
      <c r="J2641" s="17" t="s">
        <v>11</v>
      </c>
      <c r="K2641" s="23">
        <f t="shared" ca="1" si="205"/>
        <v>3.9958713927697271</v>
      </c>
      <c r="L2641" s="23"/>
      <c r="M2641" s="26" t="str">
        <f t="shared" si="206"/>
        <v/>
      </c>
      <c r="N2641" s="48"/>
      <c r="O2641" s="28" t="str">
        <f t="shared" si="207"/>
        <v/>
      </c>
      <c r="P2641" s="26" t="str">
        <f t="shared" si="208"/>
        <v/>
      </c>
      <c r="Q2641" s="26" t="str">
        <f t="shared" si="209"/>
        <v/>
      </c>
    </row>
    <row r="2642" spans="5:17">
      <c r="E2642" s="17">
        <v>2636</v>
      </c>
      <c r="F2642" s="17"/>
      <c r="G2642" s="40"/>
      <c r="H2642" s="43"/>
      <c r="I2642" s="20"/>
      <c r="J2642" s="17" t="s">
        <v>11</v>
      </c>
      <c r="K2642" s="23">
        <f t="shared" ca="1" si="205"/>
        <v>3.4813091193250898</v>
      </c>
      <c r="L2642" s="23"/>
      <c r="M2642" s="26" t="str">
        <f t="shared" si="206"/>
        <v/>
      </c>
      <c r="N2642" s="48"/>
      <c r="O2642" s="28" t="str">
        <f t="shared" si="207"/>
        <v/>
      </c>
      <c r="P2642" s="26" t="str">
        <f t="shared" si="208"/>
        <v/>
      </c>
      <c r="Q2642" s="26" t="str">
        <f t="shared" si="209"/>
        <v/>
      </c>
    </row>
    <row r="2643" spans="5:17">
      <c r="E2643" s="17">
        <v>2637</v>
      </c>
      <c r="F2643" s="17"/>
      <c r="G2643" s="40"/>
      <c r="H2643" s="43"/>
      <c r="I2643" s="20"/>
      <c r="J2643" s="17" t="s">
        <v>11</v>
      </c>
      <c r="K2643" s="23">
        <f t="shared" ca="1" si="205"/>
        <v>3.4947759013774147</v>
      </c>
      <c r="L2643" s="23"/>
      <c r="M2643" s="26" t="str">
        <f t="shared" si="206"/>
        <v/>
      </c>
      <c r="N2643" s="48"/>
      <c r="O2643" s="28" t="str">
        <f t="shared" si="207"/>
        <v/>
      </c>
      <c r="P2643" s="26" t="str">
        <f t="shared" si="208"/>
        <v/>
      </c>
      <c r="Q2643" s="26" t="str">
        <f t="shared" si="209"/>
        <v/>
      </c>
    </row>
    <row r="2644" spans="5:17">
      <c r="E2644" s="17">
        <v>2638</v>
      </c>
      <c r="F2644" s="17"/>
      <c r="G2644" s="40"/>
      <c r="H2644" s="43"/>
      <c r="I2644" s="20"/>
      <c r="J2644" s="17" t="s">
        <v>11</v>
      </c>
      <c r="K2644" s="23">
        <f t="shared" ca="1" si="205"/>
        <v>3.2511551492364297</v>
      </c>
      <c r="L2644" s="23"/>
      <c r="M2644" s="26" t="str">
        <f t="shared" si="206"/>
        <v/>
      </c>
      <c r="N2644" s="48"/>
      <c r="O2644" s="28" t="str">
        <f t="shared" si="207"/>
        <v/>
      </c>
      <c r="P2644" s="26" t="str">
        <f t="shared" si="208"/>
        <v/>
      </c>
      <c r="Q2644" s="26" t="str">
        <f t="shared" si="209"/>
        <v/>
      </c>
    </row>
    <row r="2645" spans="5:17">
      <c r="E2645" s="17">
        <v>2639</v>
      </c>
      <c r="F2645" s="17"/>
      <c r="G2645" s="40"/>
      <c r="H2645" s="43"/>
      <c r="I2645" s="20"/>
      <c r="J2645" s="17" t="s">
        <v>11</v>
      </c>
      <c r="K2645" s="23">
        <f t="shared" ca="1" si="205"/>
        <v>3.4695932846176305</v>
      </c>
      <c r="L2645" s="23"/>
      <c r="M2645" s="26" t="str">
        <f t="shared" si="206"/>
        <v/>
      </c>
      <c r="N2645" s="48"/>
      <c r="O2645" s="28" t="str">
        <f t="shared" si="207"/>
        <v/>
      </c>
      <c r="P2645" s="26" t="str">
        <f t="shared" si="208"/>
        <v/>
      </c>
      <c r="Q2645" s="26" t="str">
        <f t="shared" si="209"/>
        <v/>
      </c>
    </row>
    <row r="2646" spans="5:17">
      <c r="E2646" s="17">
        <v>2640</v>
      </c>
      <c r="F2646" s="17"/>
      <c r="G2646" s="40"/>
      <c r="H2646" s="43"/>
      <c r="I2646" s="20"/>
      <c r="J2646" s="17" t="s">
        <v>11</v>
      </c>
      <c r="K2646" s="23">
        <f t="shared" ca="1" si="205"/>
        <v>3.8650357520905523</v>
      </c>
      <c r="L2646" s="23"/>
      <c r="M2646" s="26" t="str">
        <f t="shared" si="206"/>
        <v/>
      </c>
      <c r="N2646" s="48"/>
      <c r="O2646" s="28" t="str">
        <f t="shared" si="207"/>
        <v/>
      </c>
      <c r="P2646" s="26" t="str">
        <f t="shared" si="208"/>
        <v/>
      </c>
      <c r="Q2646" s="26" t="str">
        <f t="shared" si="209"/>
        <v/>
      </c>
    </row>
    <row r="2647" spans="5:17">
      <c r="E2647" s="17">
        <v>2641</v>
      </c>
      <c r="F2647" s="17"/>
      <c r="G2647" s="40"/>
      <c r="H2647" s="43"/>
      <c r="I2647" s="20"/>
      <c r="J2647" s="17" t="s">
        <v>11</v>
      </c>
      <c r="K2647" s="23">
        <f t="shared" ca="1" si="205"/>
        <v>4.1042976738696311</v>
      </c>
      <c r="L2647" s="23"/>
      <c r="M2647" s="26" t="str">
        <f t="shared" si="206"/>
        <v/>
      </c>
      <c r="N2647" s="48"/>
      <c r="O2647" s="28" t="str">
        <f t="shared" si="207"/>
        <v/>
      </c>
      <c r="P2647" s="26" t="str">
        <f t="shared" si="208"/>
        <v/>
      </c>
      <c r="Q2647" s="26" t="str">
        <f t="shared" si="209"/>
        <v/>
      </c>
    </row>
    <row r="2648" spans="5:17">
      <c r="E2648" s="17">
        <v>2642</v>
      </c>
      <c r="F2648" s="17"/>
      <c r="G2648" s="40"/>
      <c r="H2648" s="43"/>
      <c r="I2648" s="20"/>
      <c r="J2648" s="17" t="s">
        <v>11</v>
      </c>
      <c r="K2648" s="23">
        <f t="shared" ca="1" si="205"/>
        <v>3.9086162812383605</v>
      </c>
      <c r="L2648" s="23"/>
      <c r="M2648" s="26" t="str">
        <f t="shared" si="206"/>
        <v/>
      </c>
      <c r="N2648" s="48"/>
      <c r="O2648" s="28" t="str">
        <f t="shared" si="207"/>
        <v/>
      </c>
      <c r="P2648" s="26" t="str">
        <f t="shared" si="208"/>
        <v/>
      </c>
      <c r="Q2648" s="26" t="str">
        <f t="shared" si="209"/>
        <v/>
      </c>
    </row>
    <row r="2649" spans="5:17">
      <c r="E2649" s="17">
        <v>2643</v>
      </c>
      <c r="F2649" s="17"/>
      <c r="G2649" s="40"/>
      <c r="H2649" s="43"/>
      <c r="I2649" s="20"/>
      <c r="J2649" s="17" t="s">
        <v>11</v>
      </c>
      <c r="K2649" s="23">
        <f t="shared" ca="1" si="205"/>
        <v>3.4494433510788731</v>
      </c>
      <c r="L2649" s="23"/>
      <c r="M2649" s="26" t="str">
        <f t="shared" si="206"/>
        <v/>
      </c>
      <c r="N2649" s="48"/>
      <c r="O2649" s="28" t="str">
        <f t="shared" si="207"/>
        <v/>
      </c>
      <c r="P2649" s="26" t="str">
        <f t="shared" si="208"/>
        <v/>
      </c>
      <c r="Q2649" s="26" t="str">
        <f t="shared" si="209"/>
        <v/>
      </c>
    </row>
    <row r="2650" spans="5:17">
      <c r="E2650" s="17">
        <v>2644</v>
      </c>
      <c r="F2650" s="17"/>
      <c r="G2650" s="40"/>
      <c r="H2650" s="43"/>
      <c r="I2650" s="20"/>
      <c r="J2650" s="17" t="s">
        <v>11</v>
      </c>
      <c r="K2650" s="23">
        <f t="shared" ca="1" si="205"/>
        <v>3.8552701762065174</v>
      </c>
      <c r="L2650" s="23"/>
      <c r="M2650" s="26" t="str">
        <f t="shared" si="206"/>
        <v/>
      </c>
      <c r="N2650" s="48"/>
      <c r="O2650" s="28" t="str">
        <f t="shared" si="207"/>
        <v/>
      </c>
      <c r="P2650" s="26" t="str">
        <f t="shared" si="208"/>
        <v/>
      </c>
      <c r="Q2650" s="26" t="str">
        <f t="shared" si="209"/>
        <v/>
      </c>
    </row>
    <row r="2651" spans="5:17">
      <c r="E2651" s="17">
        <v>2645</v>
      </c>
      <c r="F2651" s="17"/>
      <c r="G2651" s="40"/>
      <c r="H2651" s="43"/>
      <c r="I2651" s="20"/>
      <c r="J2651" s="17" t="s">
        <v>11</v>
      </c>
      <c r="K2651" s="23">
        <f t="shared" ca="1" si="205"/>
        <v>3.2874280669789586</v>
      </c>
      <c r="L2651" s="23"/>
      <c r="M2651" s="26" t="str">
        <f t="shared" si="206"/>
        <v/>
      </c>
      <c r="N2651" s="48"/>
      <c r="O2651" s="28" t="str">
        <f t="shared" si="207"/>
        <v/>
      </c>
      <c r="P2651" s="26" t="str">
        <f t="shared" si="208"/>
        <v/>
      </c>
      <c r="Q2651" s="26" t="str">
        <f t="shared" si="209"/>
        <v/>
      </c>
    </row>
    <row r="2652" spans="5:17">
      <c r="E2652" s="17">
        <v>2646</v>
      </c>
      <c r="F2652" s="17"/>
      <c r="G2652" s="40"/>
      <c r="H2652" s="43"/>
      <c r="I2652" s="20"/>
      <c r="J2652" s="17" t="s">
        <v>11</v>
      </c>
      <c r="K2652" s="23">
        <f t="shared" ca="1" si="205"/>
        <v>3.2497761481131193</v>
      </c>
      <c r="L2652" s="23"/>
      <c r="M2652" s="26" t="str">
        <f t="shared" si="206"/>
        <v/>
      </c>
      <c r="N2652" s="48"/>
      <c r="O2652" s="28" t="str">
        <f t="shared" si="207"/>
        <v/>
      </c>
      <c r="P2652" s="26" t="str">
        <f t="shared" si="208"/>
        <v/>
      </c>
      <c r="Q2652" s="26" t="str">
        <f t="shared" si="209"/>
        <v/>
      </c>
    </row>
    <row r="2653" spans="5:17">
      <c r="E2653" s="17">
        <v>2647</v>
      </c>
      <c r="F2653" s="17"/>
      <c r="G2653" s="40"/>
      <c r="H2653" s="43"/>
      <c r="I2653" s="20"/>
      <c r="J2653" s="17" t="s">
        <v>11</v>
      </c>
      <c r="K2653" s="23">
        <f t="shared" ca="1" si="205"/>
        <v>3.3843607622100458</v>
      </c>
      <c r="L2653" s="23"/>
      <c r="M2653" s="26" t="str">
        <f t="shared" si="206"/>
        <v/>
      </c>
      <c r="N2653" s="48"/>
      <c r="O2653" s="28" t="str">
        <f t="shared" si="207"/>
        <v/>
      </c>
      <c r="P2653" s="26" t="str">
        <f t="shared" si="208"/>
        <v/>
      </c>
      <c r="Q2653" s="26" t="str">
        <f t="shared" si="209"/>
        <v/>
      </c>
    </row>
    <row r="2654" spans="5:17">
      <c r="E2654" s="17">
        <v>2648</v>
      </c>
      <c r="F2654" s="17"/>
      <c r="G2654" s="40"/>
      <c r="H2654" s="43"/>
      <c r="I2654" s="20"/>
      <c r="J2654" s="17" t="s">
        <v>11</v>
      </c>
      <c r="K2654" s="23">
        <f t="shared" ca="1" si="205"/>
        <v>3.3413438431164284</v>
      </c>
      <c r="L2654" s="23"/>
      <c r="M2654" s="26" t="str">
        <f t="shared" si="206"/>
        <v/>
      </c>
      <c r="N2654" s="48"/>
      <c r="O2654" s="28" t="str">
        <f t="shared" si="207"/>
        <v/>
      </c>
      <c r="P2654" s="26" t="str">
        <f t="shared" si="208"/>
        <v/>
      </c>
      <c r="Q2654" s="26" t="str">
        <f t="shared" si="209"/>
        <v/>
      </c>
    </row>
    <row r="2655" spans="5:17">
      <c r="E2655" s="17">
        <v>2649</v>
      </c>
      <c r="F2655" s="17"/>
      <c r="G2655" s="40"/>
      <c r="H2655" s="43"/>
      <c r="I2655" s="20"/>
      <c r="J2655" s="17" t="s">
        <v>11</v>
      </c>
      <c r="K2655" s="23">
        <f t="shared" ca="1" si="205"/>
        <v>4.0583293451882163</v>
      </c>
      <c r="L2655" s="23"/>
      <c r="M2655" s="26" t="str">
        <f t="shared" si="206"/>
        <v/>
      </c>
      <c r="N2655" s="48"/>
      <c r="O2655" s="28" t="str">
        <f t="shared" si="207"/>
        <v/>
      </c>
      <c r="P2655" s="26" t="str">
        <f t="shared" si="208"/>
        <v/>
      </c>
      <c r="Q2655" s="26" t="str">
        <f t="shared" si="209"/>
        <v/>
      </c>
    </row>
    <row r="2656" spans="5:17">
      <c r="E2656" s="17">
        <v>2650</v>
      </c>
      <c r="F2656" s="17"/>
      <c r="G2656" s="40"/>
      <c r="H2656" s="43"/>
      <c r="I2656" s="20"/>
      <c r="J2656" s="17" t="s">
        <v>11</v>
      </c>
      <c r="K2656" s="23">
        <f t="shared" ca="1" si="205"/>
        <v>3.4369991545153846</v>
      </c>
      <c r="L2656" s="23"/>
      <c r="M2656" s="26" t="str">
        <f t="shared" si="206"/>
        <v/>
      </c>
      <c r="N2656" s="48"/>
      <c r="O2656" s="28" t="str">
        <f t="shared" si="207"/>
        <v/>
      </c>
      <c r="P2656" s="26" t="str">
        <f t="shared" si="208"/>
        <v/>
      </c>
      <c r="Q2656" s="26" t="str">
        <f t="shared" si="209"/>
        <v/>
      </c>
    </row>
    <row r="2657" spans="5:17">
      <c r="E2657" s="17">
        <v>2651</v>
      </c>
      <c r="F2657" s="17"/>
      <c r="G2657" s="40"/>
      <c r="H2657" s="43"/>
      <c r="I2657" s="20"/>
      <c r="J2657" s="17" t="s">
        <v>11</v>
      </c>
      <c r="K2657" s="23">
        <f t="shared" ca="1" si="205"/>
        <v>2.7742525498633417</v>
      </c>
      <c r="L2657" s="23"/>
      <c r="M2657" s="26" t="str">
        <f t="shared" si="206"/>
        <v/>
      </c>
      <c r="N2657" s="48"/>
      <c r="O2657" s="28" t="str">
        <f t="shared" si="207"/>
        <v/>
      </c>
      <c r="P2657" s="26" t="str">
        <f t="shared" si="208"/>
        <v/>
      </c>
      <c r="Q2657" s="26" t="str">
        <f t="shared" si="209"/>
        <v/>
      </c>
    </row>
    <row r="2658" spans="5:17">
      <c r="E2658" s="17">
        <v>2652</v>
      </c>
      <c r="F2658" s="17"/>
      <c r="G2658" s="40"/>
      <c r="H2658" s="43"/>
      <c r="I2658" s="20"/>
      <c r="J2658" s="17" t="s">
        <v>11</v>
      </c>
      <c r="K2658" s="23">
        <f t="shared" ca="1" si="205"/>
        <v>4.1010522575137438</v>
      </c>
      <c r="L2658" s="23"/>
      <c r="M2658" s="26" t="str">
        <f t="shared" si="206"/>
        <v/>
      </c>
      <c r="N2658" s="48"/>
      <c r="O2658" s="28" t="str">
        <f t="shared" si="207"/>
        <v/>
      </c>
      <c r="P2658" s="26" t="str">
        <f t="shared" si="208"/>
        <v/>
      </c>
      <c r="Q2658" s="26" t="str">
        <f t="shared" si="209"/>
        <v/>
      </c>
    </row>
    <row r="2659" spans="5:17">
      <c r="E2659" s="17">
        <v>2653</v>
      </c>
      <c r="F2659" s="17"/>
      <c r="G2659" s="40"/>
      <c r="H2659" s="43"/>
      <c r="I2659" s="20"/>
      <c r="J2659" s="17" t="s">
        <v>11</v>
      </c>
      <c r="K2659" s="23">
        <f t="shared" ca="1" si="205"/>
        <v>3.0673622272132959</v>
      </c>
      <c r="L2659" s="23"/>
      <c r="M2659" s="26" t="str">
        <f t="shared" si="206"/>
        <v/>
      </c>
      <c r="N2659" s="48"/>
      <c r="O2659" s="28" t="str">
        <f t="shared" si="207"/>
        <v/>
      </c>
      <c r="P2659" s="26" t="str">
        <f t="shared" si="208"/>
        <v/>
      </c>
      <c r="Q2659" s="26" t="str">
        <f t="shared" si="209"/>
        <v/>
      </c>
    </row>
    <row r="2660" spans="5:17">
      <c r="E2660" s="17">
        <v>2654</v>
      </c>
      <c r="F2660" s="17"/>
      <c r="G2660" s="40"/>
      <c r="H2660" s="43"/>
      <c r="I2660" s="20"/>
      <c r="J2660" s="17" t="s">
        <v>11</v>
      </c>
      <c r="K2660" s="23">
        <f t="shared" ca="1" si="205"/>
        <v>4.1533473364369602</v>
      </c>
      <c r="L2660" s="23"/>
      <c r="M2660" s="26" t="str">
        <f t="shared" si="206"/>
        <v/>
      </c>
      <c r="N2660" s="48"/>
      <c r="O2660" s="28" t="str">
        <f t="shared" si="207"/>
        <v/>
      </c>
      <c r="P2660" s="26" t="str">
        <f t="shared" si="208"/>
        <v/>
      </c>
      <c r="Q2660" s="26" t="str">
        <f t="shared" si="209"/>
        <v/>
      </c>
    </row>
    <row r="2661" spans="5:17">
      <c r="E2661" s="17">
        <v>2655</v>
      </c>
      <c r="F2661" s="17"/>
      <c r="G2661" s="40"/>
      <c r="H2661" s="43"/>
      <c r="I2661" s="20"/>
      <c r="J2661" s="17" t="s">
        <v>11</v>
      </c>
      <c r="K2661" s="23">
        <f t="shared" ca="1" si="205"/>
        <v>2.7560812483832633</v>
      </c>
      <c r="L2661" s="23"/>
      <c r="M2661" s="26" t="str">
        <f t="shared" si="206"/>
        <v/>
      </c>
      <c r="N2661" s="48"/>
      <c r="O2661" s="28" t="str">
        <f t="shared" si="207"/>
        <v/>
      </c>
      <c r="P2661" s="26" t="str">
        <f t="shared" si="208"/>
        <v/>
      </c>
      <c r="Q2661" s="26" t="str">
        <f t="shared" si="209"/>
        <v/>
      </c>
    </row>
    <row r="2662" spans="5:17">
      <c r="E2662" s="17">
        <v>2656</v>
      </c>
      <c r="F2662" s="17"/>
      <c r="G2662" s="40"/>
      <c r="H2662" s="43"/>
      <c r="I2662" s="20"/>
      <c r="J2662" s="17" t="s">
        <v>11</v>
      </c>
      <c r="K2662" s="23">
        <f t="shared" ca="1" si="205"/>
        <v>3.9906237408988288</v>
      </c>
      <c r="L2662" s="23"/>
      <c r="M2662" s="26" t="str">
        <f t="shared" si="206"/>
        <v/>
      </c>
      <c r="N2662" s="48"/>
      <c r="O2662" s="28" t="str">
        <f t="shared" si="207"/>
        <v/>
      </c>
      <c r="P2662" s="26" t="str">
        <f t="shared" si="208"/>
        <v/>
      </c>
      <c r="Q2662" s="26" t="str">
        <f t="shared" si="209"/>
        <v/>
      </c>
    </row>
    <row r="2663" spans="5:17">
      <c r="E2663" s="17">
        <v>2657</v>
      </c>
      <c r="F2663" s="17"/>
      <c r="G2663" s="40"/>
      <c r="H2663" s="43"/>
      <c r="I2663" s="20"/>
      <c r="J2663" s="17" t="s">
        <v>11</v>
      </c>
      <c r="K2663" s="23">
        <f t="shared" ca="1" si="205"/>
        <v>3.6180049224735447</v>
      </c>
      <c r="L2663" s="23"/>
      <c r="M2663" s="26" t="str">
        <f t="shared" si="206"/>
        <v/>
      </c>
      <c r="N2663" s="48"/>
      <c r="O2663" s="28" t="str">
        <f t="shared" si="207"/>
        <v/>
      </c>
      <c r="P2663" s="26" t="str">
        <f t="shared" si="208"/>
        <v/>
      </c>
      <c r="Q2663" s="26" t="str">
        <f t="shared" si="209"/>
        <v/>
      </c>
    </row>
    <row r="2664" spans="5:17">
      <c r="E2664" s="17">
        <v>2658</v>
      </c>
      <c r="F2664" s="17"/>
      <c r="G2664" s="40"/>
      <c r="H2664" s="43"/>
      <c r="I2664" s="20"/>
      <c r="J2664" s="17" t="s">
        <v>11</v>
      </c>
      <c r="K2664" s="23">
        <f t="shared" ca="1" si="205"/>
        <v>3.0329196438165007</v>
      </c>
      <c r="L2664" s="23"/>
      <c r="M2664" s="26" t="str">
        <f t="shared" si="206"/>
        <v/>
      </c>
      <c r="N2664" s="48"/>
      <c r="O2664" s="28" t="str">
        <f t="shared" si="207"/>
        <v/>
      </c>
      <c r="P2664" s="26" t="str">
        <f t="shared" si="208"/>
        <v/>
      </c>
      <c r="Q2664" s="26" t="str">
        <f t="shared" si="209"/>
        <v/>
      </c>
    </row>
    <row r="2665" spans="5:17">
      <c r="E2665" s="17">
        <v>2659</v>
      </c>
      <c r="F2665" s="17"/>
      <c r="G2665" s="40"/>
      <c r="H2665" s="43"/>
      <c r="I2665" s="20"/>
      <c r="J2665" s="17" t="s">
        <v>11</v>
      </c>
      <c r="K2665" s="23">
        <f t="shared" ca="1" si="205"/>
        <v>4.0018163172063197</v>
      </c>
      <c r="L2665" s="23"/>
      <c r="M2665" s="26" t="str">
        <f t="shared" si="206"/>
        <v/>
      </c>
      <c r="N2665" s="48"/>
      <c r="O2665" s="28" t="str">
        <f t="shared" si="207"/>
        <v/>
      </c>
      <c r="P2665" s="26" t="str">
        <f t="shared" si="208"/>
        <v/>
      </c>
      <c r="Q2665" s="26" t="str">
        <f t="shared" si="209"/>
        <v/>
      </c>
    </row>
    <row r="2666" spans="5:17">
      <c r="E2666" s="17">
        <v>2660</v>
      </c>
      <c r="F2666" s="17"/>
      <c r="G2666" s="40"/>
      <c r="H2666" s="43"/>
      <c r="I2666" s="20"/>
      <c r="J2666" s="17" t="s">
        <v>11</v>
      </c>
      <c r="K2666" s="23">
        <f t="shared" ca="1" si="205"/>
        <v>3.3176070042757497</v>
      </c>
      <c r="L2666" s="23"/>
      <c r="M2666" s="26" t="str">
        <f t="shared" si="206"/>
        <v/>
      </c>
      <c r="N2666" s="48"/>
      <c r="O2666" s="28" t="str">
        <f t="shared" si="207"/>
        <v/>
      </c>
      <c r="P2666" s="26" t="str">
        <f t="shared" si="208"/>
        <v/>
      </c>
      <c r="Q2666" s="26" t="str">
        <f t="shared" si="209"/>
        <v/>
      </c>
    </row>
    <row r="2667" spans="5:17">
      <c r="E2667" s="17">
        <v>2661</v>
      </c>
      <c r="F2667" s="17"/>
      <c r="G2667" s="40"/>
      <c r="H2667" s="43"/>
      <c r="I2667" s="20"/>
      <c r="J2667" s="17" t="s">
        <v>11</v>
      </c>
      <c r="K2667" s="23">
        <f t="shared" ref="K2667:K2730" ca="1" si="210">2.75+RAND()*(4.6-2.75)</f>
        <v>3.1413281812243561</v>
      </c>
      <c r="L2667" s="23"/>
      <c r="M2667" s="26" t="str">
        <f t="shared" si="206"/>
        <v/>
      </c>
      <c r="N2667" s="48"/>
      <c r="O2667" s="28" t="str">
        <f t="shared" si="207"/>
        <v/>
      </c>
      <c r="P2667" s="26" t="str">
        <f t="shared" si="208"/>
        <v/>
      </c>
      <c r="Q2667" s="26" t="str">
        <f t="shared" si="209"/>
        <v/>
      </c>
    </row>
    <row r="2668" spans="5:17">
      <c r="E2668" s="17">
        <v>2662</v>
      </c>
      <c r="F2668" s="17"/>
      <c r="G2668" s="40"/>
      <c r="H2668" s="43"/>
      <c r="I2668" s="20"/>
      <c r="J2668" s="17" t="s">
        <v>11</v>
      </c>
      <c r="K2668" s="23">
        <f t="shared" ca="1" si="210"/>
        <v>4.1735393835554824</v>
      </c>
      <c r="L2668" s="23"/>
      <c r="M2668" s="26" t="str">
        <f t="shared" si="206"/>
        <v/>
      </c>
      <c r="N2668" s="48"/>
      <c r="O2668" s="28" t="str">
        <f t="shared" si="207"/>
        <v/>
      </c>
      <c r="P2668" s="26" t="str">
        <f t="shared" si="208"/>
        <v/>
      </c>
      <c r="Q2668" s="26" t="str">
        <f t="shared" si="209"/>
        <v/>
      </c>
    </row>
    <row r="2669" spans="5:17">
      <c r="E2669" s="17">
        <v>2663</v>
      </c>
      <c r="F2669" s="17"/>
      <c r="G2669" s="40"/>
      <c r="H2669" s="43"/>
      <c r="I2669" s="20"/>
      <c r="J2669" s="17" t="s">
        <v>11</v>
      </c>
      <c r="K2669" s="23">
        <f t="shared" ca="1" si="210"/>
        <v>3.9804708101168726</v>
      </c>
      <c r="L2669" s="23"/>
      <c r="M2669" s="26" t="str">
        <f t="shared" si="206"/>
        <v/>
      </c>
      <c r="N2669" s="48"/>
      <c r="O2669" s="28" t="str">
        <f t="shared" si="207"/>
        <v/>
      </c>
      <c r="P2669" s="26" t="str">
        <f t="shared" si="208"/>
        <v/>
      </c>
      <c r="Q2669" s="26" t="str">
        <f t="shared" si="209"/>
        <v/>
      </c>
    </row>
    <row r="2670" spans="5:17">
      <c r="E2670" s="17">
        <v>2664</v>
      </c>
      <c r="F2670" s="17"/>
      <c r="G2670" s="40"/>
      <c r="H2670" s="43"/>
      <c r="I2670" s="20"/>
      <c r="J2670" s="17" t="s">
        <v>11</v>
      </c>
      <c r="K2670" s="23">
        <f t="shared" ca="1" si="210"/>
        <v>2.805657796759931</v>
      </c>
      <c r="L2670" s="23"/>
      <c r="M2670" s="26" t="str">
        <f t="shared" si="206"/>
        <v/>
      </c>
      <c r="N2670" s="48"/>
      <c r="O2670" s="28" t="str">
        <f t="shared" si="207"/>
        <v/>
      </c>
      <c r="P2670" s="26" t="str">
        <f t="shared" si="208"/>
        <v/>
      </c>
      <c r="Q2670" s="26" t="str">
        <f t="shared" si="209"/>
        <v/>
      </c>
    </row>
    <row r="2671" spans="5:17">
      <c r="E2671" s="17">
        <v>2665</v>
      </c>
      <c r="F2671" s="17"/>
      <c r="G2671" s="40"/>
      <c r="H2671" s="43"/>
      <c r="I2671" s="20"/>
      <c r="J2671" s="17" t="s">
        <v>11</v>
      </c>
      <c r="K2671" s="23">
        <f t="shared" ca="1" si="210"/>
        <v>4.532777725020118</v>
      </c>
      <c r="L2671" s="23"/>
      <c r="M2671" s="26" t="str">
        <f t="shared" si="206"/>
        <v/>
      </c>
      <c r="N2671" s="48"/>
      <c r="O2671" s="28" t="str">
        <f t="shared" si="207"/>
        <v/>
      </c>
      <c r="P2671" s="26" t="str">
        <f t="shared" si="208"/>
        <v/>
      </c>
      <c r="Q2671" s="26" t="str">
        <f t="shared" si="209"/>
        <v/>
      </c>
    </row>
    <row r="2672" spans="5:17">
      <c r="E2672" s="17">
        <v>2666</v>
      </c>
      <c r="F2672" s="17"/>
      <c r="G2672" s="40"/>
      <c r="H2672" s="43"/>
      <c r="I2672" s="20"/>
      <c r="J2672" s="17" t="s">
        <v>11</v>
      </c>
      <c r="K2672" s="23">
        <f t="shared" ca="1" si="210"/>
        <v>4.4346136540712608</v>
      </c>
      <c r="L2672" s="23"/>
      <c r="M2672" s="26" t="str">
        <f t="shared" si="206"/>
        <v/>
      </c>
      <c r="N2672" s="48"/>
      <c r="O2672" s="28" t="str">
        <f t="shared" si="207"/>
        <v/>
      </c>
      <c r="P2672" s="26" t="str">
        <f t="shared" si="208"/>
        <v/>
      </c>
      <c r="Q2672" s="26" t="str">
        <f t="shared" si="209"/>
        <v/>
      </c>
    </row>
    <row r="2673" spans="5:17">
      <c r="E2673" s="17">
        <v>2667</v>
      </c>
      <c r="F2673" s="17"/>
      <c r="G2673" s="40"/>
      <c r="H2673" s="43"/>
      <c r="I2673" s="20"/>
      <c r="J2673" s="17" t="s">
        <v>11</v>
      </c>
      <c r="K2673" s="23">
        <f t="shared" ca="1" si="210"/>
        <v>4.2419581780410249</v>
      </c>
      <c r="L2673" s="23"/>
      <c r="M2673" s="26" t="str">
        <f t="shared" si="206"/>
        <v/>
      </c>
      <c r="N2673" s="48"/>
      <c r="O2673" s="28" t="str">
        <f t="shared" si="207"/>
        <v/>
      </c>
      <c r="P2673" s="26" t="str">
        <f t="shared" si="208"/>
        <v/>
      </c>
      <c r="Q2673" s="26" t="str">
        <f t="shared" si="209"/>
        <v/>
      </c>
    </row>
    <row r="2674" spans="5:17">
      <c r="E2674" s="17">
        <v>2668</v>
      </c>
      <c r="F2674" s="17"/>
      <c r="G2674" s="40"/>
      <c r="H2674" s="43"/>
      <c r="I2674" s="20"/>
      <c r="J2674" s="17" t="s">
        <v>11</v>
      </c>
      <c r="K2674" s="23">
        <f t="shared" ca="1" si="210"/>
        <v>3.3596017590494665</v>
      </c>
      <c r="L2674" s="23"/>
      <c r="M2674" s="26" t="str">
        <f t="shared" si="206"/>
        <v/>
      </c>
      <c r="N2674" s="48"/>
      <c r="O2674" s="28" t="str">
        <f t="shared" si="207"/>
        <v/>
      </c>
      <c r="P2674" s="26" t="str">
        <f t="shared" si="208"/>
        <v/>
      </c>
      <c r="Q2674" s="26" t="str">
        <f t="shared" si="209"/>
        <v/>
      </c>
    </row>
    <row r="2675" spans="5:17">
      <c r="E2675" s="17">
        <v>2669</v>
      </c>
      <c r="F2675" s="17"/>
      <c r="G2675" s="40"/>
      <c r="H2675" s="43"/>
      <c r="I2675" s="20"/>
      <c r="J2675" s="17" t="s">
        <v>11</v>
      </c>
      <c r="K2675" s="23">
        <f t="shared" ca="1" si="210"/>
        <v>3.2795370418124192</v>
      </c>
      <c r="L2675" s="23"/>
      <c r="M2675" s="26" t="str">
        <f t="shared" si="206"/>
        <v/>
      </c>
      <c r="N2675" s="48"/>
      <c r="O2675" s="28" t="str">
        <f t="shared" si="207"/>
        <v/>
      </c>
      <c r="P2675" s="26" t="str">
        <f t="shared" si="208"/>
        <v/>
      </c>
      <c r="Q2675" s="26" t="str">
        <f t="shared" si="209"/>
        <v/>
      </c>
    </row>
    <row r="2676" spans="5:17">
      <c r="E2676" s="17">
        <v>2670</v>
      </c>
      <c r="F2676" s="17"/>
      <c r="G2676" s="40"/>
      <c r="H2676" s="43"/>
      <c r="I2676" s="20"/>
      <c r="J2676" s="17" t="s">
        <v>11</v>
      </c>
      <c r="K2676" s="23">
        <f t="shared" ca="1" si="210"/>
        <v>3.8645463601724397</v>
      </c>
      <c r="L2676" s="23"/>
      <c r="M2676" s="26" t="str">
        <f t="shared" si="206"/>
        <v/>
      </c>
      <c r="N2676" s="48"/>
      <c r="O2676" s="28" t="str">
        <f t="shared" si="207"/>
        <v/>
      </c>
      <c r="P2676" s="26" t="str">
        <f t="shared" si="208"/>
        <v/>
      </c>
      <c r="Q2676" s="26" t="str">
        <f t="shared" si="209"/>
        <v/>
      </c>
    </row>
    <row r="2677" spans="5:17">
      <c r="E2677" s="17">
        <v>2671</v>
      </c>
      <c r="F2677" s="17"/>
      <c r="G2677" s="40"/>
      <c r="H2677" s="43"/>
      <c r="I2677" s="20"/>
      <c r="J2677" s="17" t="s">
        <v>11</v>
      </c>
      <c r="K2677" s="23">
        <f t="shared" ca="1" si="210"/>
        <v>3.4458751132269247</v>
      </c>
      <c r="L2677" s="23"/>
      <c r="M2677" s="26" t="str">
        <f t="shared" si="206"/>
        <v/>
      </c>
      <c r="N2677" s="48"/>
      <c r="O2677" s="28" t="str">
        <f t="shared" si="207"/>
        <v/>
      </c>
      <c r="P2677" s="26" t="str">
        <f t="shared" si="208"/>
        <v/>
      </c>
      <c r="Q2677" s="26" t="str">
        <f t="shared" si="209"/>
        <v/>
      </c>
    </row>
    <row r="2678" spans="5:17">
      <c r="E2678" s="17">
        <v>2672</v>
      </c>
      <c r="F2678" s="17"/>
      <c r="G2678" s="40"/>
      <c r="H2678" s="43"/>
      <c r="I2678" s="20"/>
      <c r="J2678" s="17" t="s">
        <v>11</v>
      </c>
      <c r="K2678" s="23">
        <f t="shared" ca="1" si="210"/>
        <v>2.878682166442716</v>
      </c>
      <c r="L2678" s="23"/>
      <c r="M2678" s="26" t="str">
        <f t="shared" ref="M2678:M2741" si="211">IF(N2677="","",IF(OR(N2677="REPORTÉ",N2677="ANNULÉ"),M2677,IF(N2677="GAGNÉ",M2675,M2676+M2677)))</f>
        <v/>
      </c>
      <c r="N2678" s="48"/>
      <c r="O2678" s="28" t="str">
        <f t="shared" si="207"/>
        <v/>
      </c>
      <c r="P2678" s="26" t="str">
        <f t="shared" si="208"/>
        <v/>
      </c>
      <c r="Q2678" s="26" t="str">
        <f t="shared" si="209"/>
        <v/>
      </c>
    </row>
    <row r="2679" spans="5:17">
      <c r="E2679" s="17">
        <v>2673</v>
      </c>
      <c r="F2679" s="17"/>
      <c r="G2679" s="40"/>
      <c r="H2679" s="43"/>
      <c r="I2679" s="20"/>
      <c r="J2679" s="17" t="s">
        <v>11</v>
      </c>
      <c r="K2679" s="23">
        <f t="shared" ca="1" si="210"/>
        <v>4.476411634634367</v>
      </c>
      <c r="L2679" s="23"/>
      <c r="M2679" s="26" t="str">
        <f t="shared" si="211"/>
        <v/>
      </c>
      <c r="N2679" s="48"/>
      <c r="O2679" s="28" t="str">
        <f t="shared" si="207"/>
        <v/>
      </c>
      <c r="P2679" s="26" t="str">
        <f t="shared" si="208"/>
        <v/>
      </c>
      <c r="Q2679" s="26" t="str">
        <f t="shared" si="209"/>
        <v/>
      </c>
    </row>
    <row r="2680" spans="5:17">
      <c r="E2680" s="17">
        <v>2674</v>
      </c>
      <c r="F2680" s="17"/>
      <c r="G2680" s="40"/>
      <c r="H2680" s="43"/>
      <c r="I2680" s="20"/>
      <c r="J2680" s="17" t="s">
        <v>11</v>
      </c>
      <c r="K2680" s="23">
        <f t="shared" ca="1" si="210"/>
        <v>2.9535135289490486</v>
      </c>
      <c r="L2680" s="23"/>
      <c r="M2680" s="26" t="str">
        <f t="shared" si="211"/>
        <v/>
      </c>
      <c r="N2680" s="48"/>
      <c r="O2680" s="28" t="str">
        <f t="shared" si="207"/>
        <v/>
      </c>
      <c r="P2680" s="26" t="str">
        <f t="shared" si="208"/>
        <v/>
      </c>
      <c r="Q2680" s="26" t="str">
        <f t="shared" si="209"/>
        <v/>
      </c>
    </row>
    <row r="2681" spans="5:17">
      <c r="E2681" s="17">
        <v>2675</v>
      </c>
      <c r="F2681" s="17"/>
      <c r="G2681" s="40"/>
      <c r="H2681" s="43"/>
      <c r="I2681" s="20"/>
      <c r="J2681" s="17" t="s">
        <v>11</v>
      </c>
      <c r="K2681" s="23">
        <f t="shared" ca="1" si="210"/>
        <v>3.0288355510153946</v>
      </c>
      <c r="L2681" s="23"/>
      <c r="M2681" s="26" t="str">
        <f t="shared" si="211"/>
        <v/>
      </c>
      <c r="N2681" s="48"/>
      <c r="O2681" s="28" t="str">
        <f t="shared" si="207"/>
        <v/>
      </c>
      <c r="P2681" s="26" t="str">
        <f t="shared" si="208"/>
        <v/>
      </c>
      <c r="Q2681" s="26" t="str">
        <f t="shared" si="209"/>
        <v/>
      </c>
    </row>
    <row r="2682" spans="5:17">
      <c r="E2682" s="17">
        <v>2676</v>
      </c>
      <c r="F2682" s="17"/>
      <c r="G2682" s="40"/>
      <c r="H2682" s="43"/>
      <c r="I2682" s="20"/>
      <c r="J2682" s="17" t="s">
        <v>11</v>
      </c>
      <c r="K2682" s="23">
        <f t="shared" ca="1" si="210"/>
        <v>3.6986433122722016</v>
      </c>
      <c r="L2682" s="23"/>
      <c r="M2682" s="26" t="str">
        <f t="shared" si="211"/>
        <v/>
      </c>
      <c r="N2682" s="48"/>
      <c r="O2682" s="28" t="str">
        <f t="shared" si="207"/>
        <v/>
      </c>
      <c r="P2682" s="26" t="str">
        <f t="shared" si="208"/>
        <v/>
      </c>
      <c r="Q2682" s="26" t="str">
        <f t="shared" si="209"/>
        <v/>
      </c>
    </row>
    <row r="2683" spans="5:17">
      <c r="E2683" s="17">
        <v>2677</v>
      </c>
      <c r="F2683" s="17"/>
      <c r="G2683" s="40"/>
      <c r="H2683" s="43"/>
      <c r="I2683" s="20"/>
      <c r="J2683" s="17" t="s">
        <v>11</v>
      </c>
      <c r="K2683" s="23">
        <f t="shared" ca="1" si="210"/>
        <v>4.1217436218227732</v>
      </c>
      <c r="L2683" s="23"/>
      <c r="M2683" s="26" t="str">
        <f t="shared" si="211"/>
        <v/>
      </c>
      <c r="N2683" s="48"/>
      <c r="O2683" s="28" t="str">
        <f t="shared" si="207"/>
        <v/>
      </c>
      <c r="P2683" s="26" t="str">
        <f t="shared" si="208"/>
        <v/>
      </c>
      <c r="Q2683" s="26" t="str">
        <f t="shared" si="209"/>
        <v/>
      </c>
    </row>
    <row r="2684" spans="5:17">
      <c r="E2684" s="17">
        <v>2678</v>
      </c>
      <c r="F2684" s="17"/>
      <c r="G2684" s="40"/>
      <c r="H2684" s="43"/>
      <c r="I2684" s="20"/>
      <c r="J2684" s="17" t="s">
        <v>11</v>
      </c>
      <c r="K2684" s="23">
        <f t="shared" ca="1" si="210"/>
        <v>3.9923147667611554</v>
      </c>
      <c r="L2684" s="23"/>
      <c r="M2684" s="26" t="str">
        <f t="shared" si="211"/>
        <v/>
      </c>
      <c r="N2684" s="48"/>
      <c r="O2684" s="28" t="str">
        <f t="shared" si="207"/>
        <v/>
      </c>
      <c r="P2684" s="26" t="str">
        <f t="shared" si="208"/>
        <v/>
      </c>
      <c r="Q2684" s="26" t="str">
        <f t="shared" si="209"/>
        <v/>
      </c>
    </row>
    <row r="2685" spans="5:17">
      <c r="E2685" s="17">
        <v>2679</v>
      </c>
      <c r="F2685" s="17"/>
      <c r="G2685" s="40"/>
      <c r="H2685" s="43"/>
      <c r="I2685" s="20"/>
      <c r="J2685" s="17" t="s">
        <v>11</v>
      </c>
      <c r="K2685" s="23">
        <f t="shared" ca="1" si="210"/>
        <v>3.5670379619830213</v>
      </c>
      <c r="L2685" s="23"/>
      <c r="M2685" s="26" t="str">
        <f t="shared" si="211"/>
        <v/>
      </c>
      <c r="N2685" s="48"/>
      <c r="O2685" s="28" t="str">
        <f t="shared" si="207"/>
        <v/>
      </c>
      <c r="P2685" s="26" t="str">
        <f t="shared" si="208"/>
        <v/>
      </c>
      <c r="Q2685" s="26" t="str">
        <f t="shared" si="209"/>
        <v/>
      </c>
    </row>
    <row r="2686" spans="5:17">
      <c r="E2686" s="17">
        <v>2680</v>
      </c>
      <c r="F2686" s="17"/>
      <c r="G2686" s="40"/>
      <c r="H2686" s="43"/>
      <c r="I2686" s="20"/>
      <c r="J2686" s="17" t="s">
        <v>11</v>
      </c>
      <c r="K2686" s="23">
        <f t="shared" ca="1" si="210"/>
        <v>3.1413727452808935</v>
      </c>
      <c r="L2686" s="23"/>
      <c r="M2686" s="26" t="str">
        <f t="shared" si="211"/>
        <v/>
      </c>
      <c r="N2686" s="48"/>
      <c r="O2686" s="28" t="str">
        <f t="shared" si="207"/>
        <v/>
      </c>
      <c r="P2686" s="26" t="str">
        <f t="shared" si="208"/>
        <v/>
      </c>
      <c r="Q2686" s="26" t="str">
        <f t="shared" si="209"/>
        <v/>
      </c>
    </row>
    <row r="2687" spans="5:17">
      <c r="E2687" s="17">
        <v>2681</v>
      </c>
      <c r="F2687" s="17"/>
      <c r="G2687" s="40"/>
      <c r="H2687" s="43"/>
      <c r="I2687" s="20"/>
      <c r="J2687" s="17" t="s">
        <v>11</v>
      </c>
      <c r="K2687" s="23">
        <f t="shared" ca="1" si="210"/>
        <v>4.2071681457094012</v>
      </c>
      <c r="L2687" s="23"/>
      <c r="M2687" s="26" t="str">
        <f t="shared" si="211"/>
        <v/>
      </c>
      <c r="N2687" s="48"/>
      <c r="O2687" s="28" t="str">
        <f t="shared" si="207"/>
        <v/>
      </c>
      <c r="P2687" s="26" t="str">
        <f t="shared" si="208"/>
        <v/>
      </c>
      <c r="Q2687" s="26" t="str">
        <f t="shared" si="209"/>
        <v/>
      </c>
    </row>
    <row r="2688" spans="5:17">
      <c r="E2688" s="17">
        <v>2682</v>
      </c>
      <c r="F2688" s="17"/>
      <c r="G2688" s="40"/>
      <c r="H2688" s="43"/>
      <c r="I2688" s="20"/>
      <c r="J2688" s="17" t="s">
        <v>11</v>
      </c>
      <c r="K2688" s="23">
        <f t="shared" ca="1" si="210"/>
        <v>3.1321898590253858</v>
      </c>
      <c r="L2688" s="23"/>
      <c r="M2688" s="26" t="str">
        <f t="shared" si="211"/>
        <v/>
      </c>
      <c r="N2688" s="48"/>
      <c r="O2688" s="28" t="str">
        <f t="shared" si="207"/>
        <v/>
      </c>
      <c r="P2688" s="26" t="str">
        <f t="shared" si="208"/>
        <v/>
      </c>
      <c r="Q2688" s="26" t="str">
        <f t="shared" si="209"/>
        <v/>
      </c>
    </row>
    <row r="2689" spans="5:17">
      <c r="E2689" s="17">
        <v>2683</v>
      </c>
      <c r="F2689" s="17"/>
      <c r="G2689" s="40"/>
      <c r="H2689" s="43"/>
      <c r="I2689" s="20"/>
      <c r="J2689" s="17" t="s">
        <v>11</v>
      </c>
      <c r="K2689" s="23">
        <f t="shared" ca="1" si="210"/>
        <v>4.2421098388872345</v>
      </c>
      <c r="L2689" s="23"/>
      <c r="M2689" s="26" t="str">
        <f t="shared" si="211"/>
        <v/>
      </c>
      <c r="N2689" s="48"/>
      <c r="O2689" s="28" t="str">
        <f t="shared" si="207"/>
        <v/>
      </c>
      <c r="P2689" s="26" t="str">
        <f t="shared" si="208"/>
        <v/>
      </c>
      <c r="Q2689" s="26" t="str">
        <f t="shared" si="209"/>
        <v/>
      </c>
    </row>
    <row r="2690" spans="5:17">
      <c r="E2690" s="17">
        <v>2684</v>
      </c>
      <c r="F2690" s="17"/>
      <c r="G2690" s="40"/>
      <c r="H2690" s="43"/>
      <c r="I2690" s="20"/>
      <c r="J2690" s="17" t="s">
        <v>11</v>
      </c>
      <c r="K2690" s="23">
        <f t="shared" ca="1" si="210"/>
        <v>4.0999304129683072</v>
      </c>
      <c r="L2690" s="23"/>
      <c r="M2690" s="26" t="str">
        <f t="shared" si="211"/>
        <v/>
      </c>
      <c r="N2690" s="48"/>
      <c r="O2690" s="28" t="str">
        <f t="shared" si="207"/>
        <v/>
      </c>
      <c r="P2690" s="26" t="str">
        <f t="shared" si="208"/>
        <v/>
      </c>
      <c r="Q2690" s="26" t="str">
        <f t="shared" si="209"/>
        <v/>
      </c>
    </row>
    <row r="2691" spans="5:17">
      <c r="E2691" s="17">
        <v>2685</v>
      </c>
      <c r="F2691" s="17"/>
      <c r="G2691" s="40"/>
      <c r="H2691" s="43"/>
      <c r="I2691" s="20"/>
      <c r="J2691" s="17" t="s">
        <v>11</v>
      </c>
      <c r="K2691" s="23">
        <f t="shared" ca="1" si="210"/>
        <v>3.5768042264906468</v>
      </c>
      <c r="L2691" s="23"/>
      <c r="M2691" s="26" t="str">
        <f t="shared" si="211"/>
        <v/>
      </c>
      <c r="N2691" s="48"/>
      <c r="O2691" s="28" t="str">
        <f t="shared" si="207"/>
        <v/>
      </c>
      <c r="P2691" s="26" t="str">
        <f t="shared" si="208"/>
        <v/>
      </c>
      <c r="Q2691" s="26" t="str">
        <f t="shared" si="209"/>
        <v/>
      </c>
    </row>
    <row r="2692" spans="5:17">
      <c r="E2692" s="17">
        <v>2686</v>
      </c>
      <c r="F2692" s="17"/>
      <c r="G2692" s="40"/>
      <c r="H2692" s="43"/>
      <c r="I2692" s="20"/>
      <c r="J2692" s="17" t="s">
        <v>11</v>
      </c>
      <c r="K2692" s="23">
        <f t="shared" ca="1" si="210"/>
        <v>2.9713679643052631</v>
      </c>
      <c r="L2692" s="23"/>
      <c r="M2692" s="26" t="str">
        <f t="shared" si="211"/>
        <v/>
      </c>
      <c r="N2692" s="48"/>
      <c r="O2692" s="28" t="str">
        <f t="shared" si="207"/>
        <v/>
      </c>
      <c r="P2692" s="26" t="str">
        <f t="shared" si="208"/>
        <v/>
      </c>
      <c r="Q2692" s="26" t="str">
        <f t="shared" si="209"/>
        <v/>
      </c>
    </row>
    <row r="2693" spans="5:17">
      <c r="E2693" s="17">
        <v>2687</v>
      </c>
      <c r="F2693" s="17"/>
      <c r="G2693" s="40"/>
      <c r="H2693" s="43"/>
      <c r="I2693" s="20"/>
      <c r="J2693" s="17" t="s">
        <v>11</v>
      </c>
      <c r="K2693" s="23">
        <f t="shared" ca="1" si="210"/>
        <v>3.645258402699318</v>
      </c>
      <c r="L2693" s="23"/>
      <c r="M2693" s="26" t="str">
        <f t="shared" si="211"/>
        <v/>
      </c>
      <c r="N2693" s="48"/>
      <c r="O2693" s="28" t="str">
        <f t="shared" si="207"/>
        <v/>
      </c>
      <c r="P2693" s="26" t="str">
        <f t="shared" si="208"/>
        <v/>
      </c>
      <c r="Q2693" s="26" t="str">
        <f t="shared" si="209"/>
        <v/>
      </c>
    </row>
    <row r="2694" spans="5:17">
      <c r="E2694" s="17">
        <v>2688</v>
      </c>
      <c r="F2694" s="17"/>
      <c r="G2694" s="40"/>
      <c r="H2694" s="43"/>
      <c r="I2694" s="20"/>
      <c r="J2694" s="17" t="s">
        <v>11</v>
      </c>
      <c r="K2694" s="23">
        <f t="shared" ca="1" si="210"/>
        <v>4.5409458247080163</v>
      </c>
      <c r="L2694" s="23"/>
      <c r="M2694" s="26" t="str">
        <f t="shared" si="211"/>
        <v/>
      </c>
      <c r="N2694" s="48"/>
      <c r="O2694" s="28" t="str">
        <f t="shared" si="207"/>
        <v/>
      </c>
      <c r="P2694" s="26" t="str">
        <f t="shared" si="208"/>
        <v/>
      </c>
      <c r="Q2694" s="26" t="str">
        <f t="shared" si="209"/>
        <v/>
      </c>
    </row>
    <row r="2695" spans="5:17">
      <c r="E2695" s="17">
        <v>2689</v>
      </c>
      <c r="F2695" s="17"/>
      <c r="G2695" s="40"/>
      <c r="H2695" s="43"/>
      <c r="I2695" s="20"/>
      <c r="J2695" s="17" t="s">
        <v>11</v>
      </c>
      <c r="K2695" s="23">
        <f t="shared" ca="1" si="210"/>
        <v>4.5939172466246978</v>
      </c>
      <c r="L2695" s="23"/>
      <c r="M2695" s="26" t="str">
        <f t="shared" si="211"/>
        <v/>
      </c>
      <c r="N2695" s="48"/>
      <c r="O2695" s="28" t="str">
        <f t="shared" si="207"/>
        <v/>
      </c>
      <c r="P2695" s="26" t="str">
        <f t="shared" si="208"/>
        <v/>
      </c>
      <c r="Q2695" s="26" t="str">
        <f t="shared" si="209"/>
        <v/>
      </c>
    </row>
    <row r="2696" spans="5:17">
      <c r="E2696" s="17">
        <v>2690</v>
      </c>
      <c r="F2696" s="17"/>
      <c r="G2696" s="40"/>
      <c r="H2696" s="43"/>
      <c r="I2696" s="20"/>
      <c r="J2696" s="17" t="s">
        <v>11</v>
      </c>
      <c r="K2696" s="23">
        <f t="shared" ca="1" si="210"/>
        <v>2.8181808059735833</v>
      </c>
      <c r="L2696" s="23"/>
      <c r="M2696" s="26" t="str">
        <f t="shared" si="211"/>
        <v/>
      </c>
      <c r="N2696" s="48"/>
      <c r="O2696" s="28" t="str">
        <f t="shared" si="207"/>
        <v/>
      </c>
      <c r="P2696" s="26" t="str">
        <f t="shared" si="208"/>
        <v/>
      </c>
      <c r="Q2696" s="26" t="str">
        <f t="shared" si="209"/>
        <v/>
      </c>
    </row>
    <row r="2697" spans="5:17">
      <c r="E2697" s="17">
        <v>2691</v>
      </c>
      <c r="F2697" s="17"/>
      <c r="G2697" s="40"/>
      <c r="H2697" s="43"/>
      <c r="I2697" s="20"/>
      <c r="J2697" s="17" t="s">
        <v>11</v>
      </c>
      <c r="K2697" s="23">
        <f t="shared" ca="1" si="210"/>
        <v>4.3848058939542476</v>
      </c>
      <c r="L2697" s="23"/>
      <c r="M2697" s="26" t="str">
        <f t="shared" si="211"/>
        <v/>
      </c>
      <c r="N2697" s="48"/>
      <c r="O2697" s="28" t="str">
        <f t="shared" ref="O2697:O2760" si="212">IF(N2697="GAGNÉ",K2697*M2697,IF(N2697="PERDU","0,00 €",""))</f>
        <v/>
      </c>
      <c r="P2697" s="26" t="str">
        <f t="shared" ref="P2697:P2760" si="213">IF(N2697="GAGNÉ",O2697-M2697,IF(N2697="PERDU",-M2697,""))</f>
        <v/>
      </c>
      <c r="Q2697" s="26" t="str">
        <f t="shared" ref="Q2697:Q2760" si="214">IF(N2697="GAGNÉ",O2697-M2697+Q2696,IF(N2697="PERDU",Q2696-M2697,""))</f>
        <v/>
      </c>
    </row>
    <row r="2698" spans="5:17">
      <c r="E2698" s="17">
        <v>2692</v>
      </c>
      <c r="F2698" s="17"/>
      <c r="G2698" s="40"/>
      <c r="H2698" s="43"/>
      <c r="I2698" s="20"/>
      <c r="J2698" s="17" t="s">
        <v>11</v>
      </c>
      <c r="K2698" s="23">
        <f t="shared" ca="1" si="210"/>
        <v>3.0913489811031933</v>
      </c>
      <c r="L2698" s="23"/>
      <c r="M2698" s="26" t="str">
        <f t="shared" si="211"/>
        <v/>
      </c>
      <c r="N2698" s="48"/>
      <c r="O2698" s="28" t="str">
        <f t="shared" si="212"/>
        <v/>
      </c>
      <c r="P2698" s="26" t="str">
        <f t="shared" si="213"/>
        <v/>
      </c>
      <c r="Q2698" s="26" t="str">
        <f t="shared" si="214"/>
        <v/>
      </c>
    </row>
    <row r="2699" spans="5:17">
      <c r="E2699" s="17">
        <v>2693</v>
      </c>
      <c r="F2699" s="17"/>
      <c r="G2699" s="40"/>
      <c r="H2699" s="43"/>
      <c r="I2699" s="20"/>
      <c r="J2699" s="17" t="s">
        <v>11</v>
      </c>
      <c r="K2699" s="23">
        <f t="shared" ca="1" si="210"/>
        <v>4.4356764508270787</v>
      </c>
      <c r="L2699" s="23"/>
      <c r="M2699" s="26" t="str">
        <f t="shared" si="211"/>
        <v/>
      </c>
      <c r="N2699" s="48"/>
      <c r="O2699" s="28" t="str">
        <f t="shared" si="212"/>
        <v/>
      </c>
      <c r="P2699" s="26" t="str">
        <f t="shared" si="213"/>
        <v/>
      </c>
      <c r="Q2699" s="26" t="str">
        <f t="shared" si="214"/>
        <v/>
      </c>
    </row>
    <row r="2700" spans="5:17">
      <c r="E2700" s="17">
        <v>2694</v>
      </c>
      <c r="F2700" s="17"/>
      <c r="G2700" s="40"/>
      <c r="H2700" s="43"/>
      <c r="I2700" s="20"/>
      <c r="J2700" s="17" t="s">
        <v>11</v>
      </c>
      <c r="K2700" s="23">
        <f t="shared" ca="1" si="210"/>
        <v>3.8854044229276004</v>
      </c>
      <c r="L2700" s="23"/>
      <c r="M2700" s="26" t="str">
        <f t="shared" si="211"/>
        <v/>
      </c>
      <c r="N2700" s="48"/>
      <c r="O2700" s="28" t="str">
        <f t="shared" si="212"/>
        <v/>
      </c>
      <c r="P2700" s="26" t="str">
        <f t="shared" si="213"/>
        <v/>
      </c>
      <c r="Q2700" s="26" t="str">
        <f t="shared" si="214"/>
        <v/>
      </c>
    </row>
    <row r="2701" spans="5:17">
      <c r="E2701" s="17">
        <v>2695</v>
      </c>
      <c r="F2701" s="17"/>
      <c r="G2701" s="40"/>
      <c r="H2701" s="43"/>
      <c r="I2701" s="20"/>
      <c r="J2701" s="17" t="s">
        <v>11</v>
      </c>
      <c r="K2701" s="23">
        <f t="shared" ca="1" si="210"/>
        <v>4.1753354823510156</v>
      </c>
      <c r="L2701" s="23"/>
      <c r="M2701" s="26" t="str">
        <f t="shared" si="211"/>
        <v/>
      </c>
      <c r="N2701" s="48"/>
      <c r="O2701" s="28" t="str">
        <f t="shared" si="212"/>
        <v/>
      </c>
      <c r="P2701" s="26" t="str">
        <f t="shared" si="213"/>
        <v/>
      </c>
      <c r="Q2701" s="26" t="str">
        <f t="shared" si="214"/>
        <v/>
      </c>
    </row>
    <row r="2702" spans="5:17">
      <c r="E2702" s="17">
        <v>2696</v>
      </c>
      <c r="F2702" s="17"/>
      <c r="G2702" s="40"/>
      <c r="H2702" s="43"/>
      <c r="I2702" s="20"/>
      <c r="J2702" s="17" t="s">
        <v>11</v>
      </c>
      <c r="K2702" s="23">
        <f t="shared" ca="1" si="210"/>
        <v>2.7694975916554654</v>
      </c>
      <c r="L2702" s="23"/>
      <c r="M2702" s="26" t="str">
        <f t="shared" si="211"/>
        <v/>
      </c>
      <c r="N2702" s="48"/>
      <c r="O2702" s="28" t="str">
        <f t="shared" si="212"/>
        <v/>
      </c>
      <c r="P2702" s="26" t="str">
        <f t="shared" si="213"/>
        <v/>
      </c>
      <c r="Q2702" s="26" t="str">
        <f t="shared" si="214"/>
        <v/>
      </c>
    </row>
    <row r="2703" spans="5:17">
      <c r="E2703" s="17">
        <v>2697</v>
      </c>
      <c r="F2703" s="17"/>
      <c r="G2703" s="40"/>
      <c r="H2703" s="43"/>
      <c r="I2703" s="20"/>
      <c r="J2703" s="17" t="s">
        <v>11</v>
      </c>
      <c r="K2703" s="23">
        <f t="shared" ca="1" si="210"/>
        <v>4.4457632695938303</v>
      </c>
      <c r="L2703" s="23"/>
      <c r="M2703" s="26" t="str">
        <f t="shared" si="211"/>
        <v/>
      </c>
      <c r="N2703" s="48"/>
      <c r="O2703" s="28" t="str">
        <f t="shared" si="212"/>
        <v/>
      </c>
      <c r="P2703" s="26" t="str">
        <f t="shared" si="213"/>
        <v/>
      </c>
      <c r="Q2703" s="26" t="str">
        <f t="shared" si="214"/>
        <v/>
      </c>
    </row>
    <row r="2704" spans="5:17">
      <c r="E2704" s="17">
        <v>2698</v>
      </c>
      <c r="F2704" s="17"/>
      <c r="G2704" s="40"/>
      <c r="H2704" s="43"/>
      <c r="I2704" s="20"/>
      <c r="J2704" s="17" t="s">
        <v>11</v>
      </c>
      <c r="K2704" s="23">
        <f t="shared" ca="1" si="210"/>
        <v>4.3555690248563952</v>
      </c>
      <c r="L2704" s="23"/>
      <c r="M2704" s="26" t="str">
        <f t="shared" si="211"/>
        <v/>
      </c>
      <c r="N2704" s="48"/>
      <c r="O2704" s="28" t="str">
        <f t="shared" si="212"/>
        <v/>
      </c>
      <c r="P2704" s="26" t="str">
        <f t="shared" si="213"/>
        <v/>
      </c>
      <c r="Q2704" s="26" t="str">
        <f t="shared" si="214"/>
        <v/>
      </c>
    </row>
    <row r="2705" spans="5:17">
      <c r="E2705" s="17">
        <v>2699</v>
      </c>
      <c r="F2705" s="17"/>
      <c r="G2705" s="40"/>
      <c r="H2705" s="43"/>
      <c r="I2705" s="20"/>
      <c r="J2705" s="17" t="s">
        <v>11</v>
      </c>
      <c r="K2705" s="23">
        <f t="shared" ca="1" si="210"/>
        <v>4.5360697319321686</v>
      </c>
      <c r="L2705" s="23"/>
      <c r="M2705" s="26" t="str">
        <f t="shared" si="211"/>
        <v/>
      </c>
      <c r="N2705" s="48"/>
      <c r="O2705" s="28" t="str">
        <f t="shared" si="212"/>
        <v/>
      </c>
      <c r="P2705" s="26" t="str">
        <f t="shared" si="213"/>
        <v/>
      </c>
      <c r="Q2705" s="26" t="str">
        <f t="shared" si="214"/>
        <v/>
      </c>
    </row>
    <row r="2706" spans="5:17">
      <c r="E2706" s="17">
        <v>2700</v>
      </c>
      <c r="F2706" s="17"/>
      <c r="G2706" s="40"/>
      <c r="H2706" s="43"/>
      <c r="I2706" s="20"/>
      <c r="J2706" s="17" t="s">
        <v>11</v>
      </c>
      <c r="K2706" s="23">
        <f t="shared" ca="1" si="210"/>
        <v>2.8074573212289962</v>
      </c>
      <c r="L2706" s="23"/>
      <c r="M2706" s="26" t="str">
        <f t="shared" si="211"/>
        <v/>
      </c>
      <c r="N2706" s="48"/>
      <c r="O2706" s="28" t="str">
        <f t="shared" si="212"/>
        <v/>
      </c>
      <c r="P2706" s="26" t="str">
        <f t="shared" si="213"/>
        <v/>
      </c>
      <c r="Q2706" s="26" t="str">
        <f t="shared" si="214"/>
        <v/>
      </c>
    </row>
    <row r="2707" spans="5:17">
      <c r="E2707" s="17">
        <v>2701</v>
      </c>
      <c r="F2707" s="17"/>
      <c r="G2707" s="40"/>
      <c r="H2707" s="43"/>
      <c r="I2707" s="20"/>
      <c r="J2707" s="17" t="s">
        <v>11</v>
      </c>
      <c r="K2707" s="23">
        <f t="shared" ca="1" si="210"/>
        <v>3.9343955538778692</v>
      </c>
      <c r="L2707" s="23"/>
      <c r="M2707" s="26" t="str">
        <f t="shared" si="211"/>
        <v/>
      </c>
      <c r="N2707" s="48"/>
      <c r="O2707" s="28" t="str">
        <f t="shared" si="212"/>
        <v/>
      </c>
      <c r="P2707" s="26" t="str">
        <f t="shared" si="213"/>
        <v/>
      </c>
      <c r="Q2707" s="26" t="str">
        <f t="shared" si="214"/>
        <v/>
      </c>
    </row>
    <row r="2708" spans="5:17">
      <c r="E2708" s="17">
        <v>2702</v>
      </c>
      <c r="F2708" s="17"/>
      <c r="G2708" s="40"/>
      <c r="H2708" s="43"/>
      <c r="I2708" s="20"/>
      <c r="J2708" s="17" t="s">
        <v>11</v>
      </c>
      <c r="K2708" s="23">
        <f t="shared" ca="1" si="210"/>
        <v>2.8559113298267609</v>
      </c>
      <c r="L2708" s="23"/>
      <c r="M2708" s="26" t="str">
        <f t="shared" si="211"/>
        <v/>
      </c>
      <c r="N2708" s="48"/>
      <c r="O2708" s="28" t="str">
        <f t="shared" si="212"/>
        <v/>
      </c>
      <c r="P2708" s="26" t="str">
        <f t="shared" si="213"/>
        <v/>
      </c>
      <c r="Q2708" s="26" t="str">
        <f t="shared" si="214"/>
        <v/>
      </c>
    </row>
    <row r="2709" spans="5:17">
      <c r="E2709" s="17">
        <v>2703</v>
      </c>
      <c r="F2709" s="17"/>
      <c r="G2709" s="40"/>
      <c r="H2709" s="43"/>
      <c r="I2709" s="20"/>
      <c r="J2709" s="17" t="s">
        <v>11</v>
      </c>
      <c r="K2709" s="23">
        <f t="shared" ca="1" si="210"/>
        <v>3.2949692791726024</v>
      </c>
      <c r="L2709" s="23"/>
      <c r="M2709" s="26" t="str">
        <f t="shared" si="211"/>
        <v/>
      </c>
      <c r="N2709" s="48"/>
      <c r="O2709" s="28" t="str">
        <f t="shared" si="212"/>
        <v/>
      </c>
      <c r="P2709" s="26" t="str">
        <f t="shared" si="213"/>
        <v/>
      </c>
      <c r="Q2709" s="26" t="str">
        <f t="shared" si="214"/>
        <v/>
      </c>
    </row>
    <row r="2710" spans="5:17">
      <c r="E2710" s="17">
        <v>2704</v>
      </c>
      <c r="F2710" s="17"/>
      <c r="G2710" s="40"/>
      <c r="H2710" s="43"/>
      <c r="I2710" s="20"/>
      <c r="J2710" s="17" t="s">
        <v>11</v>
      </c>
      <c r="K2710" s="23">
        <f t="shared" ca="1" si="210"/>
        <v>3.721848990407405</v>
      </c>
      <c r="L2710" s="23"/>
      <c r="M2710" s="26" t="str">
        <f t="shared" si="211"/>
        <v/>
      </c>
      <c r="N2710" s="48"/>
      <c r="O2710" s="28" t="str">
        <f t="shared" si="212"/>
        <v/>
      </c>
      <c r="P2710" s="26" t="str">
        <f t="shared" si="213"/>
        <v/>
      </c>
      <c r="Q2710" s="26" t="str">
        <f t="shared" si="214"/>
        <v/>
      </c>
    </row>
    <row r="2711" spans="5:17">
      <c r="E2711" s="17">
        <v>2705</v>
      </c>
      <c r="F2711" s="17"/>
      <c r="G2711" s="40"/>
      <c r="H2711" s="43"/>
      <c r="I2711" s="20"/>
      <c r="J2711" s="17" t="s">
        <v>11</v>
      </c>
      <c r="K2711" s="23">
        <f t="shared" ca="1" si="210"/>
        <v>3.8488870638042627</v>
      </c>
      <c r="L2711" s="23"/>
      <c r="M2711" s="26" t="str">
        <f t="shared" si="211"/>
        <v/>
      </c>
      <c r="N2711" s="48"/>
      <c r="O2711" s="28" t="str">
        <f t="shared" si="212"/>
        <v/>
      </c>
      <c r="P2711" s="26" t="str">
        <f t="shared" si="213"/>
        <v/>
      </c>
      <c r="Q2711" s="26" t="str">
        <f t="shared" si="214"/>
        <v/>
      </c>
    </row>
    <row r="2712" spans="5:17">
      <c r="E2712" s="17">
        <v>2706</v>
      </c>
      <c r="F2712" s="17"/>
      <c r="G2712" s="40"/>
      <c r="H2712" s="43"/>
      <c r="I2712" s="20"/>
      <c r="J2712" s="17" t="s">
        <v>11</v>
      </c>
      <c r="K2712" s="23">
        <f t="shared" ca="1" si="210"/>
        <v>4.0203874200605831</v>
      </c>
      <c r="L2712" s="23"/>
      <c r="M2712" s="26" t="str">
        <f t="shared" si="211"/>
        <v/>
      </c>
      <c r="N2712" s="48"/>
      <c r="O2712" s="28" t="str">
        <f t="shared" si="212"/>
        <v/>
      </c>
      <c r="P2712" s="26" t="str">
        <f t="shared" si="213"/>
        <v/>
      </c>
      <c r="Q2712" s="26" t="str">
        <f t="shared" si="214"/>
        <v/>
      </c>
    </row>
    <row r="2713" spans="5:17">
      <c r="E2713" s="17">
        <v>2707</v>
      </c>
      <c r="F2713" s="17"/>
      <c r="G2713" s="40"/>
      <c r="H2713" s="43"/>
      <c r="I2713" s="20"/>
      <c r="J2713" s="17" t="s">
        <v>11</v>
      </c>
      <c r="K2713" s="23">
        <f t="shared" ca="1" si="210"/>
        <v>4.4644318633018578</v>
      </c>
      <c r="L2713" s="23"/>
      <c r="M2713" s="26" t="str">
        <f t="shared" si="211"/>
        <v/>
      </c>
      <c r="N2713" s="48"/>
      <c r="O2713" s="28" t="str">
        <f t="shared" si="212"/>
        <v/>
      </c>
      <c r="P2713" s="26" t="str">
        <f t="shared" si="213"/>
        <v/>
      </c>
      <c r="Q2713" s="26" t="str">
        <f t="shared" si="214"/>
        <v/>
      </c>
    </row>
    <row r="2714" spans="5:17">
      <c r="E2714" s="17">
        <v>2708</v>
      </c>
      <c r="F2714" s="17"/>
      <c r="G2714" s="40"/>
      <c r="H2714" s="43"/>
      <c r="I2714" s="20"/>
      <c r="J2714" s="17" t="s">
        <v>11</v>
      </c>
      <c r="K2714" s="23">
        <f t="shared" ca="1" si="210"/>
        <v>3.3772442948380266</v>
      </c>
      <c r="L2714" s="23"/>
      <c r="M2714" s="26" t="str">
        <f t="shared" si="211"/>
        <v/>
      </c>
      <c r="N2714" s="48"/>
      <c r="O2714" s="28" t="str">
        <f t="shared" si="212"/>
        <v/>
      </c>
      <c r="P2714" s="26" t="str">
        <f t="shared" si="213"/>
        <v/>
      </c>
      <c r="Q2714" s="26" t="str">
        <f t="shared" si="214"/>
        <v/>
      </c>
    </row>
    <row r="2715" spans="5:17">
      <c r="E2715" s="17">
        <v>2709</v>
      </c>
      <c r="F2715" s="17"/>
      <c r="G2715" s="40"/>
      <c r="H2715" s="43"/>
      <c r="I2715" s="20"/>
      <c r="J2715" s="17" t="s">
        <v>11</v>
      </c>
      <c r="K2715" s="23">
        <f t="shared" ca="1" si="210"/>
        <v>4.5610540514036586</v>
      </c>
      <c r="L2715" s="23"/>
      <c r="M2715" s="26" t="str">
        <f t="shared" si="211"/>
        <v/>
      </c>
      <c r="N2715" s="48"/>
      <c r="O2715" s="28" t="str">
        <f t="shared" si="212"/>
        <v/>
      </c>
      <c r="P2715" s="26" t="str">
        <f t="shared" si="213"/>
        <v/>
      </c>
      <c r="Q2715" s="26" t="str">
        <f t="shared" si="214"/>
        <v/>
      </c>
    </row>
    <row r="2716" spans="5:17">
      <c r="E2716" s="17">
        <v>2710</v>
      </c>
      <c r="F2716" s="17"/>
      <c r="G2716" s="40"/>
      <c r="H2716" s="43"/>
      <c r="I2716" s="20"/>
      <c r="J2716" s="17" t="s">
        <v>11</v>
      </c>
      <c r="K2716" s="23">
        <f t="shared" ca="1" si="210"/>
        <v>3.0961961665617896</v>
      </c>
      <c r="L2716" s="23"/>
      <c r="M2716" s="26" t="str">
        <f t="shared" si="211"/>
        <v/>
      </c>
      <c r="N2716" s="48"/>
      <c r="O2716" s="28" t="str">
        <f t="shared" si="212"/>
        <v/>
      </c>
      <c r="P2716" s="26" t="str">
        <f t="shared" si="213"/>
        <v/>
      </c>
      <c r="Q2716" s="26" t="str">
        <f t="shared" si="214"/>
        <v/>
      </c>
    </row>
    <row r="2717" spans="5:17">
      <c r="E2717" s="17">
        <v>2711</v>
      </c>
      <c r="F2717" s="17"/>
      <c r="G2717" s="40"/>
      <c r="H2717" s="43"/>
      <c r="I2717" s="20"/>
      <c r="J2717" s="17" t="s">
        <v>11</v>
      </c>
      <c r="K2717" s="23">
        <f t="shared" ca="1" si="210"/>
        <v>4.4589506466679234</v>
      </c>
      <c r="L2717" s="23"/>
      <c r="M2717" s="26" t="str">
        <f t="shared" si="211"/>
        <v/>
      </c>
      <c r="N2717" s="48"/>
      <c r="O2717" s="28" t="str">
        <f t="shared" si="212"/>
        <v/>
      </c>
      <c r="P2717" s="26" t="str">
        <f t="shared" si="213"/>
        <v/>
      </c>
      <c r="Q2717" s="26" t="str">
        <f t="shared" si="214"/>
        <v/>
      </c>
    </row>
    <row r="2718" spans="5:17">
      <c r="E2718" s="17">
        <v>2712</v>
      </c>
      <c r="F2718" s="17"/>
      <c r="G2718" s="40"/>
      <c r="H2718" s="43"/>
      <c r="I2718" s="20"/>
      <c r="J2718" s="17" t="s">
        <v>11</v>
      </c>
      <c r="K2718" s="23">
        <f t="shared" ca="1" si="210"/>
        <v>4.1179779877095344</v>
      </c>
      <c r="L2718" s="23"/>
      <c r="M2718" s="26" t="str">
        <f t="shared" si="211"/>
        <v/>
      </c>
      <c r="N2718" s="48"/>
      <c r="O2718" s="28" t="str">
        <f t="shared" si="212"/>
        <v/>
      </c>
      <c r="P2718" s="26" t="str">
        <f t="shared" si="213"/>
        <v/>
      </c>
      <c r="Q2718" s="26" t="str">
        <f t="shared" si="214"/>
        <v/>
      </c>
    </row>
    <row r="2719" spans="5:17">
      <c r="E2719" s="17">
        <v>2713</v>
      </c>
      <c r="F2719" s="17"/>
      <c r="G2719" s="40"/>
      <c r="H2719" s="43"/>
      <c r="I2719" s="20"/>
      <c r="J2719" s="17" t="s">
        <v>11</v>
      </c>
      <c r="K2719" s="23">
        <f t="shared" ca="1" si="210"/>
        <v>3.7150836820273465</v>
      </c>
      <c r="L2719" s="23"/>
      <c r="M2719" s="26" t="str">
        <f t="shared" si="211"/>
        <v/>
      </c>
      <c r="N2719" s="48"/>
      <c r="O2719" s="28" t="str">
        <f t="shared" si="212"/>
        <v/>
      </c>
      <c r="P2719" s="26" t="str">
        <f t="shared" si="213"/>
        <v/>
      </c>
      <c r="Q2719" s="26" t="str">
        <f t="shared" si="214"/>
        <v/>
      </c>
    </row>
    <row r="2720" spans="5:17">
      <c r="E2720" s="17">
        <v>2714</v>
      </c>
      <c r="F2720" s="17"/>
      <c r="G2720" s="40"/>
      <c r="H2720" s="43"/>
      <c r="I2720" s="20"/>
      <c r="J2720" s="17" t="s">
        <v>11</v>
      </c>
      <c r="K2720" s="23">
        <f t="shared" ca="1" si="210"/>
        <v>4.2931225852216057</v>
      </c>
      <c r="L2720" s="23"/>
      <c r="M2720" s="26" t="str">
        <f t="shared" si="211"/>
        <v/>
      </c>
      <c r="N2720" s="48"/>
      <c r="O2720" s="28" t="str">
        <f t="shared" si="212"/>
        <v/>
      </c>
      <c r="P2720" s="26" t="str">
        <f t="shared" si="213"/>
        <v/>
      </c>
      <c r="Q2720" s="26" t="str">
        <f t="shared" si="214"/>
        <v/>
      </c>
    </row>
    <row r="2721" spans="5:17">
      <c r="E2721" s="17">
        <v>2715</v>
      </c>
      <c r="F2721" s="17"/>
      <c r="G2721" s="40"/>
      <c r="H2721" s="43"/>
      <c r="I2721" s="20"/>
      <c r="J2721" s="17" t="s">
        <v>11</v>
      </c>
      <c r="K2721" s="23">
        <f t="shared" ca="1" si="210"/>
        <v>3.4726359172733643</v>
      </c>
      <c r="L2721" s="23"/>
      <c r="M2721" s="26" t="str">
        <f t="shared" si="211"/>
        <v/>
      </c>
      <c r="N2721" s="48"/>
      <c r="O2721" s="28" t="str">
        <f t="shared" si="212"/>
        <v/>
      </c>
      <c r="P2721" s="26" t="str">
        <f t="shared" si="213"/>
        <v/>
      </c>
      <c r="Q2721" s="26" t="str">
        <f t="shared" si="214"/>
        <v/>
      </c>
    </row>
    <row r="2722" spans="5:17">
      <c r="E2722" s="17">
        <v>2716</v>
      </c>
      <c r="F2722" s="17"/>
      <c r="G2722" s="40"/>
      <c r="H2722" s="43"/>
      <c r="I2722" s="20"/>
      <c r="J2722" s="17" t="s">
        <v>11</v>
      </c>
      <c r="K2722" s="23">
        <f t="shared" ca="1" si="210"/>
        <v>3.7468548049941504</v>
      </c>
      <c r="L2722" s="23"/>
      <c r="M2722" s="26" t="str">
        <f t="shared" si="211"/>
        <v/>
      </c>
      <c r="N2722" s="48"/>
      <c r="O2722" s="28" t="str">
        <f t="shared" si="212"/>
        <v/>
      </c>
      <c r="P2722" s="26" t="str">
        <f t="shared" si="213"/>
        <v/>
      </c>
      <c r="Q2722" s="26" t="str">
        <f t="shared" si="214"/>
        <v/>
      </c>
    </row>
    <row r="2723" spans="5:17">
      <c r="E2723" s="17">
        <v>2717</v>
      </c>
      <c r="F2723" s="17"/>
      <c r="G2723" s="40"/>
      <c r="H2723" s="43"/>
      <c r="I2723" s="20"/>
      <c r="J2723" s="17" t="s">
        <v>11</v>
      </c>
      <c r="K2723" s="23">
        <f t="shared" ca="1" si="210"/>
        <v>2.962914569083722</v>
      </c>
      <c r="L2723" s="23"/>
      <c r="M2723" s="26" t="str">
        <f t="shared" si="211"/>
        <v/>
      </c>
      <c r="N2723" s="48"/>
      <c r="O2723" s="28" t="str">
        <f t="shared" si="212"/>
        <v/>
      </c>
      <c r="P2723" s="26" t="str">
        <f t="shared" si="213"/>
        <v/>
      </c>
      <c r="Q2723" s="26" t="str">
        <f t="shared" si="214"/>
        <v/>
      </c>
    </row>
    <row r="2724" spans="5:17">
      <c r="E2724" s="17">
        <v>2718</v>
      </c>
      <c r="F2724" s="17"/>
      <c r="G2724" s="40"/>
      <c r="H2724" s="43"/>
      <c r="I2724" s="20"/>
      <c r="J2724" s="17" t="s">
        <v>11</v>
      </c>
      <c r="K2724" s="23">
        <f t="shared" ca="1" si="210"/>
        <v>4.3208369903710926</v>
      </c>
      <c r="L2724" s="23"/>
      <c r="M2724" s="26" t="str">
        <f t="shared" si="211"/>
        <v/>
      </c>
      <c r="N2724" s="48"/>
      <c r="O2724" s="28" t="str">
        <f t="shared" si="212"/>
        <v/>
      </c>
      <c r="P2724" s="26" t="str">
        <f t="shared" si="213"/>
        <v/>
      </c>
      <c r="Q2724" s="26" t="str">
        <f t="shared" si="214"/>
        <v/>
      </c>
    </row>
    <row r="2725" spans="5:17">
      <c r="E2725" s="17">
        <v>2719</v>
      </c>
      <c r="F2725" s="17"/>
      <c r="G2725" s="40"/>
      <c r="H2725" s="43"/>
      <c r="I2725" s="20"/>
      <c r="J2725" s="17" t="s">
        <v>11</v>
      </c>
      <c r="K2725" s="23">
        <f t="shared" ca="1" si="210"/>
        <v>3.1589851568981477</v>
      </c>
      <c r="L2725" s="23"/>
      <c r="M2725" s="26" t="str">
        <f t="shared" si="211"/>
        <v/>
      </c>
      <c r="N2725" s="48"/>
      <c r="O2725" s="28" t="str">
        <f t="shared" si="212"/>
        <v/>
      </c>
      <c r="P2725" s="26" t="str">
        <f t="shared" si="213"/>
        <v/>
      </c>
      <c r="Q2725" s="26" t="str">
        <f t="shared" si="214"/>
        <v/>
      </c>
    </row>
    <row r="2726" spans="5:17">
      <c r="E2726" s="17">
        <v>2720</v>
      </c>
      <c r="F2726" s="17"/>
      <c r="G2726" s="40"/>
      <c r="H2726" s="43"/>
      <c r="I2726" s="20"/>
      <c r="J2726" s="17" t="s">
        <v>11</v>
      </c>
      <c r="K2726" s="23">
        <f t="shared" ca="1" si="210"/>
        <v>3.624364671642557</v>
      </c>
      <c r="L2726" s="23"/>
      <c r="M2726" s="26" t="str">
        <f t="shared" si="211"/>
        <v/>
      </c>
      <c r="N2726" s="48"/>
      <c r="O2726" s="28" t="str">
        <f t="shared" si="212"/>
        <v/>
      </c>
      <c r="P2726" s="26" t="str">
        <f t="shared" si="213"/>
        <v/>
      </c>
      <c r="Q2726" s="26" t="str">
        <f t="shared" si="214"/>
        <v/>
      </c>
    </row>
    <row r="2727" spans="5:17">
      <c r="E2727" s="17">
        <v>2721</v>
      </c>
      <c r="F2727" s="17"/>
      <c r="G2727" s="40"/>
      <c r="H2727" s="43"/>
      <c r="I2727" s="20"/>
      <c r="J2727" s="17" t="s">
        <v>11</v>
      </c>
      <c r="K2727" s="23">
        <f t="shared" ca="1" si="210"/>
        <v>3.2949635448646548</v>
      </c>
      <c r="L2727" s="23"/>
      <c r="M2727" s="26" t="str">
        <f t="shared" si="211"/>
        <v/>
      </c>
      <c r="N2727" s="48"/>
      <c r="O2727" s="28" t="str">
        <f t="shared" si="212"/>
        <v/>
      </c>
      <c r="P2727" s="26" t="str">
        <f t="shared" si="213"/>
        <v/>
      </c>
      <c r="Q2727" s="26" t="str">
        <f t="shared" si="214"/>
        <v/>
      </c>
    </row>
    <row r="2728" spans="5:17">
      <c r="E2728" s="17">
        <v>2722</v>
      </c>
      <c r="F2728" s="17"/>
      <c r="G2728" s="40"/>
      <c r="H2728" s="43"/>
      <c r="I2728" s="20"/>
      <c r="J2728" s="17" t="s">
        <v>11</v>
      </c>
      <c r="K2728" s="23">
        <f t="shared" ca="1" si="210"/>
        <v>3.4857402723201849</v>
      </c>
      <c r="L2728" s="23"/>
      <c r="M2728" s="26" t="str">
        <f t="shared" si="211"/>
        <v/>
      </c>
      <c r="N2728" s="48"/>
      <c r="O2728" s="28" t="str">
        <f t="shared" si="212"/>
        <v/>
      </c>
      <c r="P2728" s="26" t="str">
        <f t="shared" si="213"/>
        <v/>
      </c>
      <c r="Q2728" s="26" t="str">
        <f t="shared" si="214"/>
        <v/>
      </c>
    </row>
    <row r="2729" spans="5:17">
      <c r="E2729" s="17">
        <v>2723</v>
      </c>
      <c r="F2729" s="17"/>
      <c r="G2729" s="40"/>
      <c r="H2729" s="43"/>
      <c r="I2729" s="20"/>
      <c r="J2729" s="17" t="s">
        <v>11</v>
      </c>
      <c r="K2729" s="23">
        <f t="shared" ca="1" si="210"/>
        <v>4.405306105488827</v>
      </c>
      <c r="L2729" s="23"/>
      <c r="M2729" s="26" t="str">
        <f t="shared" si="211"/>
        <v/>
      </c>
      <c r="N2729" s="48"/>
      <c r="O2729" s="28" t="str">
        <f t="shared" si="212"/>
        <v/>
      </c>
      <c r="P2729" s="26" t="str">
        <f t="shared" si="213"/>
        <v/>
      </c>
      <c r="Q2729" s="26" t="str">
        <f t="shared" si="214"/>
        <v/>
      </c>
    </row>
    <row r="2730" spans="5:17">
      <c r="E2730" s="17">
        <v>2724</v>
      </c>
      <c r="F2730" s="17"/>
      <c r="G2730" s="40"/>
      <c r="H2730" s="43"/>
      <c r="I2730" s="20"/>
      <c r="J2730" s="17" t="s">
        <v>11</v>
      </c>
      <c r="K2730" s="23">
        <f t="shared" ca="1" si="210"/>
        <v>4.0089648604044914</v>
      </c>
      <c r="L2730" s="23"/>
      <c r="M2730" s="26" t="str">
        <f t="shared" si="211"/>
        <v/>
      </c>
      <c r="N2730" s="48"/>
      <c r="O2730" s="28" t="str">
        <f t="shared" si="212"/>
        <v/>
      </c>
      <c r="P2730" s="26" t="str">
        <f t="shared" si="213"/>
        <v/>
      </c>
      <c r="Q2730" s="26" t="str">
        <f t="shared" si="214"/>
        <v/>
      </c>
    </row>
    <row r="2731" spans="5:17">
      <c r="E2731" s="17">
        <v>2725</v>
      </c>
      <c r="F2731" s="17"/>
      <c r="G2731" s="40"/>
      <c r="H2731" s="43"/>
      <c r="I2731" s="20"/>
      <c r="J2731" s="17" t="s">
        <v>11</v>
      </c>
      <c r="K2731" s="23">
        <f t="shared" ref="K2731:K2794" ca="1" si="215">2.75+RAND()*(4.6-2.75)</f>
        <v>4.3111695627063966</v>
      </c>
      <c r="L2731" s="23"/>
      <c r="M2731" s="26" t="str">
        <f t="shared" si="211"/>
        <v/>
      </c>
      <c r="N2731" s="48"/>
      <c r="O2731" s="28" t="str">
        <f t="shared" si="212"/>
        <v/>
      </c>
      <c r="P2731" s="26" t="str">
        <f t="shared" si="213"/>
        <v/>
      </c>
      <c r="Q2731" s="26" t="str">
        <f t="shared" si="214"/>
        <v/>
      </c>
    </row>
    <row r="2732" spans="5:17">
      <c r="E2732" s="17">
        <v>2726</v>
      </c>
      <c r="F2732" s="17"/>
      <c r="G2732" s="40"/>
      <c r="H2732" s="43"/>
      <c r="I2732" s="20"/>
      <c r="J2732" s="17" t="s">
        <v>11</v>
      </c>
      <c r="K2732" s="23">
        <f t="shared" ca="1" si="215"/>
        <v>3.624478119840441</v>
      </c>
      <c r="L2732" s="23"/>
      <c r="M2732" s="26" t="str">
        <f t="shared" si="211"/>
        <v/>
      </c>
      <c r="N2732" s="48"/>
      <c r="O2732" s="28" t="str">
        <f t="shared" si="212"/>
        <v/>
      </c>
      <c r="P2732" s="26" t="str">
        <f t="shared" si="213"/>
        <v/>
      </c>
      <c r="Q2732" s="26" t="str">
        <f t="shared" si="214"/>
        <v/>
      </c>
    </row>
    <row r="2733" spans="5:17">
      <c r="E2733" s="17">
        <v>2727</v>
      </c>
      <c r="F2733" s="17"/>
      <c r="G2733" s="40"/>
      <c r="H2733" s="43"/>
      <c r="I2733" s="20"/>
      <c r="J2733" s="17" t="s">
        <v>11</v>
      </c>
      <c r="K2733" s="23">
        <f t="shared" ca="1" si="215"/>
        <v>2.9292238415206109</v>
      </c>
      <c r="L2733" s="23"/>
      <c r="M2733" s="26" t="str">
        <f t="shared" si="211"/>
        <v/>
      </c>
      <c r="N2733" s="48"/>
      <c r="O2733" s="28" t="str">
        <f t="shared" si="212"/>
        <v/>
      </c>
      <c r="P2733" s="26" t="str">
        <f t="shared" si="213"/>
        <v/>
      </c>
      <c r="Q2733" s="26" t="str">
        <f t="shared" si="214"/>
        <v/>
      </c>
    </row>
    <row r="2734" spans="5:17">
      <c r="E2734" s="17">
        <v>2728</v>
      </c>
      <c r="F2734" s="17"/>
      <c r="G2734" s="40"/>
      <c r="H2734" s="43"/>
      <c r="I2734" s="20"/>
      <c r="J2734" s="17" t="s">
        <v>11</v>
      </c>
      <c r="K2734" s="23">
        <f t="shared" ca="1" si="215"/>
        <v>3.95863589101881</v>
      </c>
      <c r="L2734" s="23"/>
      <c r="M2734" s="26" t="str">
        <f t="shared" si="211"/>
        <v/>
      </c>
      <c r="N2734" s="48"/>
      <c r="O2734" s="28" t="str">
        <f t="shared" si="212"/>
        <v/>
      </c>
      <c r="P2734" s="26" t="str">
        <f t="shared" si="213"/>
        <v/>
      </c>
      <c r="Q2734" s="26" t="str">
        <f t="shared" si="214"/>
        <v/>
      </c>
    </row>
    <row r="2735" spans="5:17">
      <c r="E2735" s="17">
        <v>2729</v>
      </c>
      <c r="F2735" s="17"/>
      <c r="G2735" s="40"/>
      <c r="H2735" s="43"/>
      <c r="I2735" s="20"/>
      <c r="J2735" s="17" t="s">
        <v>11</v>
      </c>
      <c r="K2735" s="23">
        <f t="shared" ca="1" si="215"/>
        <v>4.2643099081021285</v>
      </c>
      <c r="L2735" s="23"/>
      <c r="M2735" s="26" t="str">
        <f t="shared" si="211"/>
        <v/>
      </c>
      <c r="N2735" s="48"/>
      <c r="O2735" s="28" t="str">
        <f t="shared" si="212"/>
        <v/>
      </c>
      <c r="P2735" s="26" t="str">
        <f t="shared" si="213"/>
        <v/>
      </c>
      <c r="Q2735" s="26" t="str">
        <f t="shared" si="214"/>
        <v/>
      </c>
    </row>
    <row r="2736" spans="5:17">
      <c r="E2736" s="17">
        <v>2730</v>
      </c>
      <c r="F2736" s="17"/>
      <c r="G2736" s="40"/>
      <c r="H2736" s="43"/>
      <c r="I2736" s="20"/>
      <c r="J2736" s="17" t="s">
        <v>11</v>
      </c>
      <c r="K2736" s="23">
        <f t="shared" ca="1" si="215"/>
        <v>2.7636798389716102</v>
      </c>
      <c r="L2736" s="23"/>
      <c r="M2736" s="26" t="str">
        <f t="shared" si="211"/>
        <v/>
      </c>
      <c r="N2736" s="48"/>
      <c r="O2736" s="28" t="str">
        <f t="shared" si="212"/>
        <v/>
      </c>
      <c r="P2736" s="26" t="str">
        <f t="shared" si="213"/>
        <v/>
      </c>
      <c r="Q2736" s="26" t="str">
        <f t="shared" si="214"/>
        <v/>
      </c>
    </row>
    <row r="2737" spans="5:17">
      <c r="E2737" s="17">
        <v>2731</v>
      </c>
      <c r="F2737" s="17"/>
      <c r="G2737" s="40"/>
      <c r="H2737" s="43"/>
      <c r="I2737" s="20"/>
      <c r="J2737" s="17" t="s">
        <v>11</v>
      </c>
      <c r="K2737" s="23">
        <f t="shared" ca="1" si="215"/>
        <v>3.3277645913278056</v>
      </c>
      <c r="L2737" s="23"/>
      <c r="M2737" s="26" t="str">
        <f t="shared" si="211"/>
        <v/>
      </c>
      <c r="N2737" s="48"/>
      <c r="O2737" s="28" t="str">
        <f t="shared" si="212"/>
        <v/>
      </c>
      <c r="P2737" s="26" t="str">
        <f t="shared" si="213"/>
        <v/>
      </c>
      <c r="Q2737" s="26" t="str">
        <f t="shared" si="214"/>
        <v/>
      </c>
    </row>
    <row r="2738" spans="5:17">
      <c r="E2738" s="17">
        <v>2732</v>
      </c>
      <c r="F2738" s="17"/>
      <c r="G2738" s="40"/>
      <c r="H2738" s="43"/>
      <c r="I2738" s="20"/>
      <c r="J2738" s="17" t="s">
        <v>11</v>
      </c>
      <c r="K2738" s="23">
        <f t="shared" ca="1" si="215"/>
        <v>3.1416925881472997</v>
      </c>
      <c r="L2738" s="23"/>
      <c r="M2738" s="26" t="str">
        <f t="shared" si="211"/>
        <v/>
      </c>
      <c r="N2738" s="48"/>
      <c r="O2738" s="28" t="str">
        <f t="shared" si="212"/>
        <v/>
      </c>
      <c r="P2738" s="26" t="str">
        <f t="shared" si="213"/>
        <v/>
      </c>
      <c r="Q2738" s="26" t="str">
        <f t="shared" si="214"/>
        <v/>
      </c>
    </row>
    <row r="2739" spans="5:17">
      <c r="E2739" s="17">
        <v>2733</v>
      </c>
      <c r="F2739" s="17"/>
      <c r="G2739" s="40"/>
      <c r="H2739" s="43"/>
      <c r="I2739" s="20"/>
      <c r="J2739" s="17" t="s">
        <v>11</v>
      </c>
      <c r="K2739" s="23">
        <f t="shared" ca="1" si="215"/>
        <v>4.3898431887710192</v>
      </c>
      <c r="L2739" s="23"/>
      <c r="M2739" s="26" t="str">
        <f t="shared" si="211"/>
        <v/>
      </c>
      <c r="N2739" s="48"/>
      <c r="O2739" s="28" t="str">
        <f t="shared" si="212"/>
        <v/>
      </c>
      <c r="P2739" s="26" t="str">
        <f t="shared" si="213"/>
        <v/>
      </c>
      <c r="Q2739" s="26" t="str">
        <f t="shared" si="214"/>
        <v/>
      </c>
    </row>
    <row r="2740" spans="5:17">
      <c r="E2740" s="17">
        <v>2734</v>
      </c>
      <c r="F2740" s="17"/>
      <c r="G2740" s="40"/>
      <c r="H2740" s="43"/>
      <c r="I2740" s="20"/>
      <c r="J2740" s="17" t="s">
        <v>11</v>
      </c>
      <c r="K2740" s="23">
        <f t="shared" ca="1" si="215"/>
        <v>3.9729512289333293</v>
      </c>
      <c r="L2740" s="23"/>
      <c r="M2740" s="26" t="str">
        <f t="shared" si="211"/>
        <v/>
      </c>
      <c r="N2740" s="48"/>
      <c r="O2740" s="28" t="str">
        <f t="shared" si="212"/>
        <v/>
      </c>
      <c r="P2740" s="26" t="str">
        <f t="shared" si="213"/>
        <v/>
      </c>
      <c r="Q2740" s="26" t="str">
        <f t="shared" si="214"/>
        <v/>
      </c>
    </row>
    <row r="2741" spans="5:17">
      <c r="E2741" s="17">
        <v>2735</v>
      </c>
      <c r="F2741" s="17"/>
      <c r="G2741" s="40"/>
      <c r="H2741" s="43"/>
      <c r="I2741" s="20"/>
      <c r="J2741" s="17" t="s">
        <v>11</v>
      </c>
      <c r="K2741" s="23">
        <f t="shared" ca="1" si="215"/>
        <v>3.2461181200039886</v>
      </c>
      <c r="L2741" s="23"/>
      <c r="M2741" s="26" t="str">
        <f t="shared" si="211"/>
        <v/>
      </c>
      <c r="N2741" s="48"/>
      <c r="O2741" s="28" t="str">
        <f t="shared" si="212"/>
        <v/>
      </c>
      <c r="P2741" s="26" t="str">
        <f t="shared" si="213"/>
        <v/>
      </c>
      <c r="Q2741" s="26" t="str">
        <f t="shared" si="214"/>
        <v/>
      </c>
    </row>
    <row r="2742" spans="5:17">
      <c r="E2742" s="17">
        <v>2736</v>
      </c>
      <c r="F2742" s="17"/>
      <c r="G2742" s="40"/>
      <c r="H2742" s="43"/>
      <c r="I2742" s="20"/>
      <c r="J2742" s="17" t="s">
        <v>11</v>
      </c>
      <c r="K2742" s="23">
        <f t="shared" ca="1" si="215"/>
        <v>4.5333264253281031</v>
      </c>
      <c r="L2742" s="23"/>
      <c r="M2742" s="26" t="str">
        <f t="shared" ref="M2742:M2805" si="216">IF(N2741="","",IF(OR(N2741="REPORTÉ",N2741="ANNULÉ"),M2741,IF(N2741="GAGNÉ",M2739,M2740+M2741)))</f>
        <v/>
      </c>
      <c r="N2742" s="48"/>
      <c r="O2742" s="28" t="str">
        <f t="shared" si="212"/>
        <v/>
      </c>
      <c r="P2742" s="26" t="str">
        <f t="shared" si="213"/>
        <v/>
      </c>
      <c r="Q2742" s="26" t="str">
        <f t="shared" si="214"/>
        <v/>
      </c>
    </row>
    <row r="2743" spans="5:17">
      <c r="E2743" s="17">
        <v>2737</v>
      </c>
      <c r="F2743" s="17"/>
      <c r="G2743" s="40"/>
      <c r="H2743" s="43"/>
      <c r="I2743" s="20"/>
      <c r="J2743" s="17" t="s">
        <v>11</v>
      </c>
      <c r="K2743" s="23">
        <f t="shared" ca="1" si="215"/>
        <v>3.3562088940563961</v>
      </c>
      <c r="L2743" s="23"/>
      <c r="M2743" s="26" t="str">
        <f t="shared" si="216"/>
        <v/>
      </c>
      <c r="N2743" s="48"/>
      <c r="O2743" s="28" t="str">
        <f t="shared" si="212"/>
        <v/>
      </c>
      <c r="P2743" s="26" t="str">
        <f t="shared" si="213"/>
        <v/>
      </c>
      <c r="Q2743" s="26" t="str">
        <f t="shared" si="214"/>
        <v/>
      </c>
    </row>
    <row r="2744" spans="5:17">
      <c r="E2744" s="17">
        <v>2738</v>
      </c>
      <c r="F2744" s="17"/>
      <c r="G2744" s="40"/>
      <c r="H2744" s="43"/>
      <c r="I2744" s="20"/>
      <c r="J2744" s="17" t="s">
        <v>11</v>
      </c>
      <c r="K2744" s="23">
        <f t="shared" ca="1" si="215"/>
        <v>3.669284440196233</v>
      </c>
      <c r="L2744" s="23"/>
      <c r="M2744" s="26" t="str">
        <f t="shared" si="216"/>
        <v/>
      </c>
      <c r="N2744" s="48"/>
      <c r="O2744" s="28" t="str">
        <f t="shared" si="212"/>
        <v/>
      </c>
      <c r="P2744" s="26" t="str">
        <f t="shared" si="213"/>
        <v/>
      </c>
      <c r="Q2744" s="26" t="str">
        <f t="shared" si="214"/>
        <v/>
      </c>
    </row>
    <row r="2745" spans="5:17">
      <c r="E2745" s="17">
        <v>2739</v>
      </c>
      <c r="F2745" s="17"/>
      <c r="G2745" s="40"/>
      <c r="H2745" s="43"/>
      <c r="I2745" s="20"/>
      <c r="J2745" s="17" t="s">
        <v>11</v>
      </c>
      <c r="K2745" s="23">
        <f t="shared" ca="1" si="215"/>
        <v>3.4654180417657123</v>
      </c>
      <c r="L2745" s="23"/>
      <c r="M2745" s="26" t="str">
        <f t="shared" si="216"/>
        <v/>
      </c>
      <c r="N2745" s="48"/>
      <c r="O2745" s="28" t="str">
        <f t="shared" si="212"/>
        <v/>
      </c>
      <c r="P2745" s="26" t="str">
        <f t="shared" si="213"/>
        <v/>
      </c>
      <c r="Q2745" s="26" t="str">
        <f t="shared" si="214"/>
        <v/>
      </c>
    </row>
    <row r="2746" spans="5:17">
      <c r="E2746" s="17">
        <v>2740</v>
      </c>
      <c r="F2746" s="17"/>
      <c r="G2746" s="40"/>
      <c r="H2746" s="43"/>
      <c r="I2746" s="20"/>
      <c r="J2746" s="17" t="s">
        <v>11</v>
      </c>
      <c r="K2746" s="23">
        <f t="shared" ca="1" si="215"/>
        <v>3.7813234723739932</v>
      </c>
      <c r="L2746" s="23"/>
      <c r="M2746" s="26" t="str">
        <f t="shared" si="216"/>
        <v/>
      </c>
      <c r="N2746" s="48"/>
      <c r="O2746" s="28" t="str">
        <f t="shared" si="212"/>
        <v/>
      </c>
      <c r="P2746" s="26" t="str">
        <f t="shared" si="213"/>
        <v/>
      </c>
      <c r="Q2746" s="26" t="str">
        <f t="shared" si="214"/>
        <v/>
      </c>
    </row>
    <row r="2747" spans="5:17">
      <c r="E2747" s="17">
        <v>2741</v>
      </c>
      <c r="F2747" s="17"/>
      <c r="G2747" s="40"/>
      <c r="H2747" s="43"/>
      <c r="I2747" s="20"/>
      <c r="J2747" s="17" t="s">
        <v>11</v>
      </c>
      <c r="K2747" s="23">
        <f t="shared" ca="1" si="215"/>
        <v>3.7221732412552342</v>
      </c>
      <c r="L2747" s="23"/>
      <c r="M2747" s="26" t="str">
        <f t="shared" si="216"/>
        <v/>
      </c>
      <c r="N2747" s="48"/>
      <c r="O2747" s="28" t="str">
        <f t="shared" si="212"/>
        <v/>
      </c>
      <c r="P2747" s="26" t="str">
        <f t="shared" si="213"/>
        <v/>
      </c>
      <c r="Q2747" s="26" t="str">
        <f t="shared" si="214"/>
        <v/>
      </c>
    </row>
    <row r="2748" spans="5:17">
      <c r="E2748" s="17">
        <v>2742</v>
      </c>
      <c r="F2748" s="17"/>
      <c r="G2748" s="40"/>
      <c r="H2748" s="43"/>
      <c r="I2748" s="20"/>
      <c r="J2748" s="17" t="s">
        <v>11</v>
      </c>
      <c r="K2748" s="23">
        <f t="shared" ca="1" si="215"/>
        <v>3.8441882411546455</v>
      </c>
      <c r="L2748" s="23"/>
      <c r="M2748" s="26" t="str">
        <f t="shared" si="216"/>
        <v/>
      </c>
      <c r="N2748" s="48"/>
      <c r="O2748" s="28" t="str">
        <f t="shared" si="212"/>
        <v/>
      </c>
      <c r="P2748" s="26" t="str">
        <f t="shared" si="213"/>
        <v/>
      </c>
      <c r="Q2748" s="26" t="str">
        <f t="shared" si="214"/>
        <v/>
      </c>
    </row>
    <row r="2749" spans="5:17">
      <c r="E2749" s="17">
        <v>2743</v>
      </c>
      <c r="F2749" s="17"/>
      <c r="G2749" s="40"/>
      <c r="H2749" s="43"/>
      <c r="I2749" s="20"/>
      <c r="J2749" s="17" t="s">
        <v>11</v>
      </c>
      <c r="K2749" s="23">
        <f t="shared" ca="1" si="215"/>
        <v>3.0824962483155032</v>
      </c>
      <c r="L2749" s="23"/>
      <c r="M2749" s="26" t="str">
        <f t="shared" si="216"/>
        <v/>
      </c>
      <c r="N2749" s="48"/>
      <c r="O2749" s="28" t="str">
        <f t="shared" si="212"/>
        <v/>
      </c>
      <c r="P2749" s="26" t="str">
        <f t="shared" si="213"/>
        <v/>
      </c>
      <c r="Q2749" s="26" t="str">
        <f t="shared" si="214"/>
        <v/>
      </c>
    </row>
    <row r="2750" spans="5:17">
      <c r="E2750" s="17">
        <v>2744</v>
      </c>
      <c r="F2750" s="17"/>
      <c r="G2750" s="40"/>
      <c r="H2750" s="43"/>
      <c r="I2750" s="20"/>
      <c r="J2750" s="17" t="s">
        <v>11</v>
      </c>
      <c r="K2750" s="23">
        <f t="shared" ca="1" si="215"/>
        <v>3.7488398927754298</v>
      </c>
      <c r="L2750" s="23"/>
      <c r="M2750" s="26" t="str">
        <f t="shared" si="216"/>
        <v/>
      </c>
      <c r="N2750" s="48"/>
      <c r="O2750" s="28" t="str">
        <f t="shared" si="212"/>
        <v/>
      </c>
      <c r="P2750" s="26" t="str">
        <f t="shared" si="213"/>
        <v/>
      </c>
      <c r="Q2750" s="26" t="str">
        <f t="shared" si="214"/>
        <v/>
      </c>
    </row>
    <row r="2751" spans="5:17">
      <c r="E2751" s="17">
        <v>2745</v>
      </c>
      <c r="F2751" s="17"/>
      <c r="G2751" s="40"/>
      <c r="H2751" s="43"/>
      <c r="I2751" s="20"/>
      <c r="J2751" s="17" t="s">
        <v>11</v>
      </c>
      <c r="K2751" s="23">
        <f t="shared" ca="1" si="215"/>
        <v>3.6650823560313412</v>
      </c>
      <c r="L2751" s="23"/>
      <c r="M2751" s="26" t="str">
        <f t="shared" si="216"/>
        <v/>
      </c>
      <c r="N2751" s="48"/>
      <c r="O2751" s="28" t="str">
        <f t="shared" si="212"/>
        <v/>
      </c>
      <c r="P2751" s="26" t="str">
        <f t="shared" si="213"/>
        <v/>
      </c>
      <c r="Q2751" s="26" t="str">
        <f t="shared" si="214"/>
        <v/>
      </c>
    </row>
    <row r="2752" spans="5:17">
      <c r="E2752" s="17">
        <v>2746</v>
      </c>
      <c r="F2752" s="17"/>
      <c r="G2752" s="40"/>
      <c r="H2752" s="43"/>
      <c r="I2752" s="20"/>
      <c r="J2752" s="17" t="s">
        <v>11</v>
      </c>
      <c r="K2752" s="23">
        <f t="shared" ca="1" si="215"/>
        <v>3.7461485467162481</v>
      </c>
      <c r="L2752" s="23"/>
      <c r="M2752" s="26" t="str">
        <f t="shared" si="216"/>
        <v/>
      </c>
      <c r="N2752" s="48"/>
      <c r="O2752" s="28" t="str">
        <f t="shared" si="212"/>
        <v/>
      </c>
      <c r="P2752" s="26" t="str">
        <f t="shared" si="213"/>
        <v/>
      </c>
      <c r="Q2752" s="26" t="str">
        <f t="shared" si="214"/>
        <v/>
      </c>
    </row>
    <row r="2753" spans="5:17">
      <c r="E2753" s="17">
        <v>2747</v>
      </c>
      <c r="F2753" s="17"/>
      <c r="G2753" s="40"/>
      <c r="H2753" s="43"/>
      <c r="I2753" s="20"/>
      <c r="J2753" s="17" t="s">
        <v>11</v>
      </c>
      <c r="K2753" s="23">
        <f t="shared" ca="1" si="215"/>
        <v>4.5541359873549769</v>
      </c>
      <c r="L2753" s="23"/>
      <c r="M2753" s="26" t="str">
        <f t="shared" si="216"/>
        <v/>
      </c>
      <c r="N2753" s="48"/>
      <c r="O2753" s="28" t="str">
        <f t="shared" si="212"/>
        <v/>
      </c>
      <c r="P2753" s="26" t="str">
        <f t="shared" si="213"/>
        <v/>
      </c>
      <c r="Q2753" s="26" t="str">
        <f t="shared" si="214"/>
        <v/>
      </c>
    </row>
    <row r="2754" spans="5:17">
      <c r="E2754" s="17">
        <v>2748</v>
      </c>
      <c r="F2754" s="17"/>
      <c r="G2754" s="40"/>
      <c r="H2754" s="43"/>
      <c r="I2754" s="20"/>
      <c r="J2754" s="17" t="s">
        <v>11</v>
      </c>
      <c r="K2754" s="23">
        <f t="shared" ca="1" si="215"/>
        <v>3.8766995370148636</v>
      </c>
      <c r="L2754" s="23"/>
      <c r="M2754" s="26" t="str">
        <f t="shared" si="216"/>
        <v/>
      </c>
      <c r="N2754" s="48"/>
      <c r="O2754" s="28" t="str">
        <f t="shared" si="212"/>
        <v/>
      </c>
      <c r="P2754" s="26" t="str">
        <f t="shared" si="213"/>
        <v/>
      </c>
      <c r="Q2754" s="26" t="str">
        <f t="shared" si="214"/>
        <v/>
      </c>
    </row>
    <row r="2755" spans="5:17">
      <c r="E2755" s="17">
        <v>2749</v>
      </c>
      <c r="F2755" s="17"/>
      <c r="G2755" s="40"/>
      <c r="H2755" s="43"/>
      <c r="I2755" s="20"/>
      <c r="J2755" s="17" t="s">
        <v>11</v>
      </c>
      <c r="K2755" s="23">
        <f t="shared" ca="1" si="215"/>
        <v>3.758792920979924</v>
      </c>
      <c r="L2755" s="23"/>
      <c r="M2755" s="26" t="str">
        <f t="shared" si="216"/>
        <v/>
      </c>
      <c r="N2755" s="48"/>
      <c r="O2755" s="28" t="str">
        <f t="shared" si="212"/>
        <v/>
      </c>
      <c r="P2755" s="26" t="str">
        <f t="shared" si="213"/>
        <v/>
      </c>
      <c r="Q2755" s="26" t="str">
        <f t="shared" si="214"/>
        <v/>
      </c>
    </row>
    <row r="2756" spans="5:17">
      <c r="E2756" s="17">
        <v>2750</v>
      </c>
      <c r="F2756" s="17"/>
      <c r="G2756" s="40"/>
      <c r="H2756" s="43"/>
      <c r="I2756" s="20"/>
      <c r="J2756" s="17" t="s">
        <v>11</v>
      </c>
      <c r="K2756" s="23">
        <f t="shared" ca="1" si="215"/>
        <v>2.9522413911019032</v>
      </c>
      <c r="L2756" s="23"/>
      <c r="M2756" s="26" t="str">
        <f t="shared" si="216"/>
        <v/>
      </c>
      <c r="N2756" s="48"/>
      <c r="O2756" s="28" t="str">
        <f t="shared" si="212"/>
        <v/>
      </c>
      <c r="P2756" s="26" t="str">
        <f t="shared" si="213"/>
        <v/>
      </c>
      <c r="Q2756" s="26" t="str">
        <f t="shared" si="214"/>
        <v/>
      </c>
    </row>
    <row r="2757" spans="5:17">
      <c r="E2757" s="17">
        <v>2751</v>
      </c>
      <c r="F2757" s="17"/>
      <c r="G2757" s="40"/>
      <c r="H2757" s="43"/>
      <c r="I2757" s="20"/>
      <c r="J2757" s="17" t="s">
        <v>11</v>
      </c>
      <c r="K2757" s="23">
        <f t="shared" ca="1" si="215"/>
        <v>4.5031577323360743</v>
      </c>
      <c r="L2757" s="23"/>
      <c r="M2757" s="26" t="str">
        <f t="shared" si="216"/>
        <v/>
      </c>
      <c r="N2757" s="48"/>
      <c r="O2757" s="28" t="str">
        <f t="shared" si="212"/>
        <v/>
      </c>
      <c r="P2757" s="26" t="str">
        <f t="shared" si="213"/>
        <v/>
      </c>
      <c r="Q2757" s="26" t="str">
        <f t="shared" si="214"/>
        <v/>
      </c>
    </row>
    <row r="2758" spans="5:17">
      <c r="E2758" s="17">
        <v>2752</v>
      </c>
      <c r="F2758" s="17"/>
      <c r="G2758" s="40"/>
      <c r="H2758" s="43"/>
      <c r="I2758" s="20"/>
      <c r="J2758" s="17" t="s">
        <v>11</v>
      </c>
      <c r="K2758" s="23">
        <f t="shared" ca="1" si="215"/>
        <v>4.1127045715194193</v>
      </c>
      <c r="L2758" s="23"/>
      <c r="M2758" s="26" t="str">
        <f t="shared" si="216"/>
        <v/>
      </c>
      <c r="N2758" s="48"/>
      <c r="O2758" s="28" t="str">
        <f t="shared" si="212"/>
        <v/>
      </c>
      <c r="P2758" s="26" t="str">
        <f t="shared" si="213"/>
        <v/>
      </c>
      <c r="Q2758" s="26" t="str">
        <f t="shared" si="214"/>
        <v/>
      </c>
    </row>
    <row r="2759" spans="5:17">
      <c r="E2759" s="17">
        <v>2753</v>
      </c>
      <c r="F2759" s="17"/>
      <c r="G2759" s="40"/>
      <c r="H2759" s="43"/>
      <c r="I2759" s="20"/>
      <c r="J2759" s="17" t="s">
        <v>11</v>
      </c>
      <c r="K2759" s="23">
        <f t="shared" ca="1" si="215"/>
        <v>4.3232411871974561</v>
      </c>
      <c r="L2759" s="23"/>
      <c r="M2759" s="26" t="str">
        <f t="shared" si="216"/>
        <v/>
      </c>
      <c r="N2759" s="48"/>
      <c r="O2759" s="28" t="str">
        <f t="shared" si="212"/>
        <v/>
      </c>
      <c r="P2759" s="26" t="str">
        <f t="shared" si="213"/>
        <v/>
      </c>
      <c r="Q2759" s="26" t="str">
        <f t="shared" si="214"/>
        <v/>
      </c>
    </row>
    <row r="2760" spans="5:17">
      <c r="E2760" s="17">
        <v>2754</v>
      </c>
      <c r="F2760" s="17"/>
      <c r="G2760" s="40"/>
      <c r="H2760" s="43"/>
      <c r="I2760" s="20"/>
      <c r="J2760" s="17" t="s">
        <v>11</v>
      </c>
      <c r="K2760" s="23">
        <f t="shared" ca="1" si="215"/>
        <v>3.2155113545122767</v>
      </c>
      <c r="L2760" s="23"/>
      <c r="M2760" s="26" t="str">
        <f t="shared" si="216"/>
        <v/>
      </c>
      <c r="N2760" s="48"/>
      <c r="O2760" s="28" t="str">
        <f t="shared" si="212"/>
        <v/>
      </c>
      <c r="P2760" s="26" t="str">
        <f t="shared" si="213"/>
        <v/>
      </c>
      <c r="Q2760" s="26" t="str">
        <f t="shared" si="214"/>
        <v/>
      </c>
    </row>
    <row r="2761" spans="5:17">
      <c r="E2761" s="17">
        <v>2755</v>
      </c>
      <c r="F2761" s="17"/>
      <c r="G2761" s="40"/>
      <c r="H2761" s="43"/>
      <c r="I2761" s="20"/>
      <c r="J2761" s="17" t="s">
        <v>11</v>
      </c>
      <c r="K2761" s="23">
        <f t="shared" ca="1" si="215"/>
        <v>4.1350897813978937</v>
      </c>
      <c r="L2761" s="23"/>
      <c r="M2761" s="26" t="str">
        <f t="shared" si="216"/>
        <v/>
      </c>
      <c r="N2761" s="48"/>
      <c r="O2761" s="28" t="str">
        <f t="shared" ref="O2761:O2824" si="217">IF(N2761="GAGNÉ",K2761*M2761,IF(N2761="PERDU","0,00 €",""))</f>
        <v/>
      </c>
      <c r="P2761" s="26" t="str">
        <f t="shared" ref="P2761:P2824" si="218">IF(N2761="GAGNÉ",O2761-M2761,IF(N2761="PERDU",-M2761,""))</f>
        <v/>
      </c>
      <c r="Q2761" s="26" t="str">
        <f t="shared" ref="Q2761:Q2824" si="219">IF(N2761="GAGNÉ",O2761-M2761+Q2760,IF(N2761="PERDU",Q2760-M2761,""))</f>
        <v/>
      </c>
    </row>
    <row r="2762" spans="5:17">
      <c r="E2762" s="17">
        <v>2756</v>
      </c>
      <c r="F2762" s="17"/>
      <c r="G2762" s="40"/>
      <c r="H2762" s="43"/>
      <c r="I2762" s="20"/>
      <c r="J2762" s="17" t="s">
        <v>11</v>
      </c>
      <c r="K2762" s="23">
        <f t="shared" ca="1" si="215"/>
        <v>4.1272096394274991</v>
      </c>
      <c r="L2762" s="23"/>
      <c r="M2762" s="26" t="str">
        <f t="shared" si="216"/>
        <v/>
      </c>
      <c r="N2762" s="48"/>
      <c r="O2762" s="28" t="str">
        <f t="shared" si="217"/>
        <v/>
      </c>
      <c r="P2762" s="26" t="str">
        <f t="shared" si="218"/>
        <v/>
      </c>
      <c r="Q2762" s="26" t="str">
        <f t="shared" si="219"/>
        <v/>
      </c>
    </row>
    <row r="2763" spans="5:17">
      <c r="E2763" s="17">
        <v>2757</v>
      </c>
      <c r="F2763" s="17"/>
      <c r="G2763" s="40"/>
      <c r="H2763" s="43"/>
      <c r="I2763" s="20"/>
      <c r="J2763" s="17" t="s">
        <v>11</v>
      </c>
      <c r="K2763" s="23">
        <f t="shared" ca="1" si="215"/>
        <v>3.2595419973850648</v>
      </c>
      <c r="L2763" s="23"/>
      <c r="M2763" s="26" t="str">
        <f t="shared" si="216"/>
        <v/>
      </c>
      <c r="N2763" s="48"/>
      <c r="O2763" s="28" t="str">
        <f t="shared" si="217"/>
        <v/>
      </c>
      <c r="P2763" s="26" t="str">
        <f t="shared" si="218"/>
        <v/>
      </c>
      <c r="Q2763" s="26" t="str">
        <f t="shared" si="219"/>
        <v/>
      </c>
    </row>
    <row r="2764" spans="5:17">
      <c r="E2764" s="17">
        <v>2758</v>
      </c>
      <c r="F2764" s="17"/>
      <c r="G2764" s="40"/>
      <c r="H2764" s="43"/>
      <c r="I2764" s="20"/>
      <c r="J2764" s="17" t="s">
        <v>11</v>
      </c>
      <c r="K2764" s="23">
        <f t="shared" ca="1" si="215"/>
        <v>4.0140549175674662</v>
      </c>
      <c r="L2764" s="23"/>
      <c r="M2764" s="26" t="str">
        <f t="shared" si="216"/>
        <v/>
      </c>
      <c r="N2764" s="48"/>
      <c r="O2764" s="28" t="str">
        <f t="shared" si="217"/>
        <v/>
      </c>
      <c r="P2764" s="26" t="str">
        <f t="shared" si="218"/>
        <v/>
      </c>
      <c r="Q2764" s="26" t="str">
        <f t="shared" si="219"/>
        <v/>
      </c>
    </row>
    <row r="2765" spans="5:17">
      <c r="E2765" s="17">
        <v>2759</v>
      </c>
      <c r="F2765" s="17"/>
      <c r="G2765" s="40"/>
      <c r="H2765" s="43"/>
      <c r="I2765" s="20"/>
      <c r="J2765" s="17" t="s">
        <v>11</v>
      </c>
      <c r="K2765" s="23">
        <f t="shared" ca="1" si="215"/>
        <v>4.2853821864223693</v>
      </c>
      <c r="L2765" s="23"/>
      <c r="M2765" s="26" t="str">
        <f t="shared" si="216"/>
        <v/>
      </c>
      <c r="N2765" s="48"/>
      <c r="O2765" s="28" t="str">
        <f t="shared" si="217"/>
        <v/>
      </c>
      <c r="P2765" s="26" t="str">
        <f t="shared" si="218"/>
        <v/>
      </c>
      <c r="Q2765" s="26" t="str">
        <f t="shared" si="219"/>
        <v/>
      </c>
    </row>
    <row r="2766" spans="5:17">
      <c r="E2766" s="17">
        <v>2760</v>
      </c>
      <c r="F2766" s="17"/>
      <c r="G2766" s="40"/>
      <c r="H2766" s="43"/>
      <c r="I2766" s="20"/>
      <c r="J2766" s="17" t="s">
        <v>11</v>
      </c>
      <c r="K2766" s="23">
        <f t="shared" ca="1" si="215"/>
        <v>3.4515759583055461</v>
      </c>
      <c r="L2766" s="23"/>
      <c r="M2766" s="26" t="str">
        <f t="shared" si="216"/>
        <v/>
      </c>
      <c r="N2766" s="48"/>
      <c r="O2766" s="28" t="str">
        <f t="shared" si="217"/>
        <v/>
      </c>
      <c r="P2766" s="26" t="str">
        <f t="shared" si="218"/>
        <v/>
      </c>
      <c r="Q2766" s="26" t="str">
        <f t="shared" si="219"/>
        <v/>
      </c>
    </row>
    <row r="2767" spans="5:17">
      <c r="E2767" s="17">
        <v>2761</v>
      </c>
      <c r="F2767" s="17"/>
      <c r="G2767" s="40"/>
      <c r="H2767" s="43"/>
      <c r="I2767" s="20"/>
      <c r="J2767" s="17" t="s">
        <v>11</v>
      </c>
      <c r="K2767" s="23">
        <f t="shared" ca="1" si="215"/>
        <v>3.4422889001050483</v>
      </c>
      <c r="L2767" s="23"/>
      <c r="M2767" s="26" t="str">
        <f t="shared" si="216"/>
        <v/>
      </c>
      <c r="N2767" s="48"/>
      <c r="O2767" s="28" t="str">
        <f t="shared" si="217"/>
        <v/>
      </c>
      <c r="P2767" s="26" t="str">
        <f t="shared" si="218"/>
        <v/>
      </c>
      <c r="Q2767" s="26" t="str">
        <f t="shared" si="219"/>
        <v/>
      </c>
    </row>
    <row r="2768" spans="5:17">
      <c r="E2768" s="17">
        <v>2762</v>
      </c>
      <c r="F2768" s="17"/>
      <c r="G2768" s="40"/>
      <c r="H2768" s="43"/>
      <c r="I2768" s="20"/>
      <c r="J2768" s="17" t="s">
        <v>11</v>
      </c>
      <c r="K2768" s="23">
        <f t="shared" ca="1" si="215"/>
        <v>4.5585142333205919</v>
      </c>
      <c r="L2768" s="23"/>
      <c r="M2768" s="26" t="str">
        <f t="shared" si="216"/>
        <v/>
      </c>
      <c r="N2768" s="48"/>
      <c r="O2768" s="28" t="str">
        <f t="shared" si="217"/>
        <v/>
      </c>
      <c r="P2768" s="26" t="str">
        <f t="shared" si="218"/>
        <v/>
      </c>
      <c r="Q2768" s="26" t="str">
        <f t="shared" si="219"/>
        <v/>
      </c>
    </row>
    <row r="2769" spans="5:17">
      <c r="E2769" s="17">
        <v>2763</v>
      </c>
      <c r="F2769" s="17"/>
      <c r="G2769" s="40"/>
      <c r="H2769" s="43"/>
      <c r="I2769" s="20"/>
      <c r="J2769" s="17" t="s">
        <v>11</v>
      </c>
      <c r="K2769" s="23">
        <f t="shared" ca="1" si="215"/>
        <v>2.8178854819450336</v>
      </c>
      <c r="L2769" s="23"/>
      <c r="M2769" s="26" t="str">
        <f t="shared" si="216"/>
        <v/>
      </c>
      <c r="N2769" s="48"/>
      <c r="O2769" s="28" t="str">
        <f t="shared" si="217"/>
        <v/>
      </c>
      <c r="P2769" s="26" t="str">
        <f t="shared" si="218"/>
        <v/>
      </c>
      <c r="Q2769" s="26" t="str">
        <f t="shared" si="219"/>
        <v/>
      </c>
    </row>
    <row r="2770" spans="5:17">
      <c r="E2770" s="17">
        <v>2764</v>
      </c>
      <c r="F2770" s="17"/>
      <c r="G2770" s="40"/>
      <c r="H2770" s="43"/>
      <c r="I2770" s="20"/>
      <c r="J2770" s="17" t="s">
        <v>11</v>
      </c>
      <c r="K2770" s="23">
        <f t="shared" ca="1" si="215"/>
        <v>4.1389995749752639</v>
      </c>
      <c r="L2770" s="23"/>
      <c r="M2770" s="26" t="str">
        <f t="shared" si="216"/>
        <v/>
      </c>
      <c r="N2770" s="48"/>
      <c r="O2770" s="28" t="str">
        <f t="shared" si="217"/>
        <v/>
      </c>
      <c r="P2770" s="26" t="str">
        <f t="shared" si="218"/>
        <v/>
      </c>
      <c r="Q2770" s="26" t="str">
        <f t="shared" si="219"/>
        <v/>
      </c>
    </row>
    <row r="2771" spans="5:17">
      <c r="E2771" s="17">
        <v>2765</v>
      </c>
      <c r="F2771" s="17"/>
      <c r="G2771" s="40"/>
      <c r="H2771" s="43"/>
      <c r="I2771" s="20"/>
      <c r="J2771" s="17" t="s">
        <v>11</v>
      </c>
      <c r="K2771" s="23">
        <f t="shared" ca="1" si="215"/>
        <v>4.4991129333880995</v>
      </c>
      <c r="L2771" s="23"/>
      <c r="M2771" s="26" t="str">
        <f t="shared" si="216"/>
        <v/>
      </c>
      <c r="N2771" s="48"/>
      <c r="O2771" s="28" t="str">
        <f t="shared" si="217"/>
        <v/>
      </c>
      <c r="P2771" s="26" t="str">
        <f t="shared" si="218"/>
        <v/>
      </c>
      <c r="Q2771" s="26" t="str">
        <f t="shared" si="219"/>
        <v/>
      </c>
    </row>
    <row r="2772" spans="5:17">
      <c r="E2772" s="17">
        <v>2766</v>
      </c>
      <c r="F2772" s="17"/>
      <c r="G2772" s="40"/>
      <c r="H2772" s="43"/>
      <c r="I2772" s="20"/>
      <c r="J2772" s="17" t="s">
        <v>11</v>
      </c>
      <c r="K2772" s="23">
        <f t="shared" ca="1" si="215"/>
        <v>4.0334627584019049</v>
      </c>
      <c r="L2772" s="23"/>
      <c r="M2772" s="26" t="str">
        <f t="shared" si="216"/>
        <v/>
      </c>
      <c r="N2772" s="48"/>
      <c r="O2772" s="28" t="str">
        <f t="shared" si="217"/>
        <v/>
      </c>
      <c r="P2772" s="26" t="str">
        <f t="shared" si="218"/>
        <v/>
      </c>
      <c r="Q2772" s="26" t="str">
        <f t="shared" si="219"/>
        <v/>
      </c>
    </row>
    <row r="2773" spans="5:17">
      <c r="E2773" s="17">
        <v>2767</v>
      </c>
      <c r="F2773" s="17"/>
      <c r="G2773" s="40"/>
      <c r="H2773" s="43"/>
      <c r="I2773" s="20"/>
      <c r="J2773" s="17" t="s">
        <v>11</v>
      </c>
      <c r="K2773" s="23">
        <f t="shared" ca="1" si="215"/>
        <v>4.5366521665898647</v>
      </c>
      <c r="L2773" s="23"/>
      <c r="M2773" s="26" t="str">
        <f t="shared" si="216"/>
        <v/>
      </c>
      <c r="N2773" s="48"/>
      <c r="O2773" s="28" t="str">
        <f t="shared" si="217"/>
        <v/>
      </c>
      <c r="P2773" s="26" t="str">
        <f t="shared" si="218"/>
        <v/>
      </c>
      <c r="Q2773" s="26" t="str">
        <f t="shared" si="219"/>
        <v/>
      </c>
    </row>
    <row r="2774" spans="5:17">
      <c r="E2774" s="17">
        <v>2768</v>
      </c>
      <c r="F2774" s="17"/>
      <c r="G2774" s="40"/>
      <c r="H2774" s="43"/>
      <c r="I2774" s="20"/>
      <c r="J2774" s="17" t="s">
        <v>11</v>
      </c>
      <c r="K2774" s="23">
        <f t="shared" ca="1" si="215"/>
        <v>4.5974289025295967</v>
      </c>
      <c r="L2774" s="23"/>
      <c r="M2774" s="26" t="str">
        <f t="shared" si="216"/>
        <v/>
      </c>
      <c r="N2774" s="48"/>
      <c r="O2774" s="28" t="str">
        <f t="shared" si="217"/>
        <v/>
      </c>
      <c r="P2774" s="26" t="str">
        <f t="shared" si="218"/>
        <v/>
      </c>
      <c r="Q2774" s="26" t="str">
        <f t="shared" si="219"/>
        <v/>
      </c>
    </row>
    <row r="2775" spans="5:17">
      <c r="E2775" s="17">
        <v>2769</v>
      </c>
      <c r="F2775" s="17"/>
      <c r="G2775" s="40"/>
      <c r="H2775" s="43"/>
      <c r="I2775" s="20"/>
      <c r="J2775" s="17" t="s">
        <v>11</v>
      </c>
      <c r="K2775" s="23">
        <f t="shared" ca="1" si="215"/>
        <v>4.2044325274858547</v>
      </c>
      <c r="L2775" s="23"/>
      <c r="M2775" s="26" t="str">
        <f t="shared" si="216"/>
        <v/>
      </c>
      <c r="N2775" s="48"/>
      <c r="O2775" s="28" t="str">
        <f t="shared" si="217"/>
        <v/>
      </c>
      <c r="P2775" s="26" t="str">
        <f t="shared" si="218"/>
        <v/>
      </c>
      <c r="Q2775" s="26" t="str">
        <f t="shared" si="219"/>
        <v/>
      </c>
    </row>
    <row r="2776" spans="5:17">
      <c r="E2776" s="17">
        <v>2770</v>
      </c>
      <c r="F2776" s="17"/>
      <c r="G2776" s="40"/>
      <c r="H2776" s="43"/>
      <c r="I2776" s="20"/>
      <c r="J2776" s="17" t="s">
        <v>11</v>
      </c>
      <c r="K2776" s="23">
        <f t="shared" ca="1" si="215"/>
        <v>3.7599726417732766</v>
      </c>
      <c r="L2776" s="23"/>
      <c r="M2776" s="26" t="str">
        <f t="shared" si="216"/>
        <v/>
      </c>
      <c r="N2776" s="48"/>
      <c r="O2776" s="28" t="str">
        <f t="shared" si="217"/>
        <v/>
      </c>
      <c r="P2776" s="26" t="str">
        <f t="shared" si="218"/>
        <v/>
      </c>
      <c r="Q2776" s="26" t="str">
        <f t="shared" si="219"/>
        <v/>
      </c>
    </row>
    <row r="2777" spans="5:17">
      <c r="E2777" s="17">
        <v>2771</v>
      </c>
      <c r="F2777" s="17"/>
      <c r="G2777" s="40"/>
      <c r="H2777" s="43"/>
      <c r="I2777" s="20"/>
      <c r="J2777" s="17" t="s">
        <v>11</v>
      </c>
      <c r="K2777" s="23">
        <f t="shared" ca="1" si="215"/>
        <v>4.1173872650564665</v>
      </c>
      <c r="L2777" s="23"/>
      <c r="M2777" s="26" t="str">
        <f t="shared" si="216"/>
        <v/>
      </c>
      <c r="N2777" s="48"/>
      <c r="O2777" s="28" t="str">
        <f t="shared" si="217"/>
        <v/>
      </c>
      <c r="P2777" s="26" t="str">
        <f t="shared" si="218"/>
        <v/>
      </c>
      <c r="Q2777" s="26" t="str">
        <f t="shared" si="219"/>
        <v/>
      </c>
    </row>
    <row r="2778" spans="5:17">
      <c r="E2778" s="17">
        <v>2772</v>
      </c>
      <c r="F2778" s="17"/>
      <c r="G2778" s="40"/>
      <c r="H2778" s="43"/>
      <c r="I2778" s="20"/>
      <c r="J2778" s="17" t="s">
        <v>11</v>
      </c>
      <c r="K2778" s="23">
        <f t="shared" ca="1" si="215"/>
        <v>4.5561229686099161</v>
      </c>
      <c r="L2778" s="23"/>
      <c r="M2778" s="26" t="str">
        <f t="shared" si="216"/>
        <v/>
      </c>
      <c r="N2778" s="48"/>
      <c r="O2778" s="28" t="str">
        <f t="shared" si="217"/>
        <v/>
      </c>
      <c r="P2778" s="26" t="str">
        <f t="shared" si="218"/>
        <v/>
      </c>
      <c r="Q2778" s="26" t="str">
        <f t="shared" si="219"/>
        <v/>
      </c>
    </row>
    <row r="2779" spans="5:17">
      <c r="E2779" s="17">
        <v>2773</v>
      </c>
      <c r="F2779" s="17"/>
      <c r="G2779" s="40"/>
      <c r="H2779" s="43"/>
      <c r="I2779" s="20"/>
      <c r="J2779" s="17" t="s">
        <v>11</v>
      </c>
      <c r="K2779" s="23">
        <f t="shared" ca="1" si="215"/>
        <v>2.8590024916640551</v>
      </c>
      <c r="L2779" s="23"/>
      <c r="M2779" s="26" t="str">
        <f t="shared" si="216"/>
        <v/>
      </c>
      <c r="N2779" s="48"/>
      <c r="O2779" s="28" t="str">
        <f t="shared" si="217"/>
        <v/>
      </c>
      <c r="P2779" s="26" t="str">
        <f t="shared" si="218"/>
        <v/>
      </c>
      <c r="Q2779" s="26" t="str">
        <f t="shared" si="219"/>
        <v/>
      </c>
    </row>
    <row r="2780" spans="5:17">
      <c r="E2780" s="17">
        <v>2774</v>
      </c>
      <c r="F2780" s="17"/>
      <c r="G2780" s="40"/>
      <c r="H2780" s="43"/>
      <c r="I2780" s="20"/>
      <c r="J2780" s="17" t="s">
        <v>11</v>
      </c>
      <c r="K2780" s="23">
        <f t="shared" ca="1" si="215"/>
        <v>3.3635932620931777</v>
      </c>
      <c r="L2780" s="23"/>
      <c r="M2780" s="26" t="str">
        <f t="shared" si="216"/>
        <v/>
      </c>
      <c r="N2780" s="48"/>
      <c r="O2780" s="28" t="str">
        <f t="shared" si="217"/>
        <v/>
      </c>
      <c r="P2780" s="26" t="str">
        <f t="shared" si="218"/>
        <v/>
      </c>
      <c r="Q2780" s="26" t="str">
        <f t="shared" si="219"/>
        <v/>
      </c>
    </row>
    <row r="2781" spans="5:17">
      <c r="E2781" s="17">
        <v>2775</v>
      </c>
      <c r="F2781" s="17"/>
      <c r="G2781" s="40"/>
      <c r="H2781" s="43"/>
      <c r="I2781" s="20"/>
      <c r="J2781" s="17" t="s">
        <v>11</v>
      </c>
      <c r="K2781" s="23">
        <f t="shared" ca="1" si="215"/>
        <v>4.3279267449022569</v>
      </c>
      <c r="L2781" s="23"/>
      <c r="M2781" s="26" t="str">
        <f t="shared" si="216"/>
        <v/>
      </c>
      <c r="N2781" s="48"/>
      <c r="O2781" s="28" t="str">
        <f t="shared" si="217"/>
        <v/>
      </c>
      <c r="P2781" s="26" t="str">
        <f t="shared" si="218"/>
        <v/>
      </c>
      <c r="Q2781" s="26" t="str">
        <f t="shared" si="219"/>
        <v/>
      </c>
    </row>
    <row r="2782" spans="5:17">
      <c r="E2782" s="17">
        <v>2776</v>
      </c>
      <c r="F2782" s="17"/>
      <c r="G2782" s="40"/>
      <c r="H2782" s="43"/>
      <c r="I2782" s="20"/>
      <c r="J2782" s="17" t="s">
        <v>11</v>
      </c>
      <c r="K2782" s="23">
        <f t="shared" ca="1" si="215"/>
        <v>4.400082679899139</v>
      </c>
      <c r="L2782" s="23"/>
      <c r="M2782" s="26" t="str">
        <f t="shared" si="216"/>
        <v/>
      </c>
      <c r="N2782" s="48"/>
      <c r="O2782" s="28" t="str">
        <f t="shared" si="217"/>
        <v/>
      </c>
      <c r="P2782" s="26" t="str">
        <f t="shared" si="218"/>
        <v/>
      </c>
      <c r="Q2782" s="26" t="str">
        <f t="shared" si="219"/>
        <v/>
      </c>
    </row>
    <row r="2783" spans="5:17">
      <c r="E2783" s="17">
        <v>2777</v>
      </c>
      <c r="F2783" s="17"/>
      <c r="G2783" s="40"/>
      <c r="H2783" s="43"/>
      <c r="I2783" s="20"/>
      <c r="J2783" s="17" t="s">
        <v>11</v>
      </c>
      <c r="K2783" s="23">
        <f t="shared" ca="1" si="215"/>
        <v>4.2754696102010383</v>
      </c>
      <c r="L2783" s="23"/>
      <c r="M2783" s="26" t="str">
        <f t="shared" si="216"/>
        <v/>
      </c>
      <c r="N2783" s="48"/>
      <c r="O2783" s="28" t="str">
        <f t="shared" si="217"/>
        <v/>
      </c>
      <c r="P2783" s="26" t="str">
        <f t="shared" si="218"/>
        <v/>
      </c>
      <c r="Q2783" s="26" t="str">
        <f t="shared" si="219"/>
        <v/>
      </c>
    </row>
    <row r="2784" spans="5:17">
      <c r="E2784" s="17">
        <v>2778</v>
      </c>
      <c r="F2784" s="17"/>
      <c r="G2784" s="40"/>
      <c r="H2784" s="43"/>
      <c r="I2784" s="20"/>
      <c r="J2784" s="17" t="s">
        <v>11</v>
      </c>
      <c r="K2784" s="23">
        <f t="shared" ca="1" si="215"/>
        <v>3.922799455801556</v>
      </c>
      <c r="L2784" s="23"/>
      <c r="M2784" s="26" t="str">
        <f t="shared" si="216"/>
        <v/>
      </c>
      <c r="N2784" s="48"/>
      <c r="O2784" s="28" t="str">
        <f t="shared" si="217"/>
        <v/>
      </c>
      <c r="P2784" s="26" t="str">
        <f t="shared" si="218"/>
        <v/>
      </c>
      <c r="Q2784" s="26" t="str">
        <f t="shared" si="219"/>
        <v/>
      </c>
    </row>
    <row r="2785" spans="5:17">
      <c r="E2785" s="17">
        <v>2779</v>
      </c>
      <c r="F2785" s="17"/>
      <c r="G2785" s="40"/>
      <c r="H2785" s="43"/>
      <c r="I2785" s="20"/>
      <c r="J2785" s="17" t="s">
        <v>11</v>
      </c>
      <c r="K2785" s="23">
        <f t="shared" ca="1" si="215"/>
        <v>3.8962514930687275</v>
      </c>
      <c r="L2785" s="23"/>
      <c r="M2785" s="26" t="str">
        <f t="shared" si="216"/>
        <v/>
      </c>
      <c r="N2785" s="48"/>
      <c r="O2785" s="28" t="str">
        <f t="shared" si="217"/>
        <v/>
      </c>
      <c r="P2785" s="26" t="str">
        <f t="shared" si="218"/>
        <v/>
      </c>
      <c r="Q2785" s="26" t="str">
        <f t="shared" si="219"/>
        <v/>
      </c>
    </row>
    <row r="2786" spans="5:17">
      <c r="E2786" s="17">
        <v>2780</v>
      </c>
      <c r="F2786" s="17"/>
      <c r="G2786" s="40"/>
      <c r="H2786" s="43"/>
      <c r="I2786" s="20"/>
      <c r="J2786" s="17" t="s">
        <v>11</v>
      </c>
      <c r="K2786" s="23">
        <f t="shared" ca="1" si="215"/>
        <v>4.4080807542711646</v>
      </c>
      <c r="L2786" s="23"/>
      <c r="M2786" s="26" t="str">
        <f t="shared" si="216"/>
        <v/>
      </c>
      <c r="N2786" s="48"/>
      <c r="O2786" s="28" t="str">
        <f t="shared" si="217"/>
        <v/>
      </c>
      <c r="P2786" s="26" t="str">
        <f t="shared" si="218"/>
        <v/>
      </c>
      <c r="Q2786" s="26" t="str">
        <f t="shared" si="219"/>
        <v/>
      </c>
    </row>
    <row r="2787" spans="5:17">
      <c r="E2787" s="17">
        <v>2781</v>
      </c>
      <c r="F2787" s="17"/>
      <c r="G2787" s="40"/>
      <c r="H2787" s="43"/>
      <c r="I2787" s="20"/>
      <c r="J2787" s="17" t="s">
        <v>11</v>
      </c>
      <c r="K2787" s="23">
        <f t="shared" ca="1" si="215"/>
        <v>3.442712369212571</v>
      </c>
      <c r="L2787" s="23"/>
      <c r="M2787" s="26" t="str">
        <f t="shared" si="216"/>
        <v/>
      </c>
      <c r="N2787" s="48"/>
      <c r="O2787" s="28" t="str">
        <f t="shared" si="217"/>
        <v/>
      </c>
      <c r="P2787" s="26" t="str">
        <f t="shared" si="218"/>
        <v/>
      </c>
      <c r="Q2787" s="26" t="str">
        <f t="shared" si="219"/>
        <v/>
      </c>
    </row>
    <row r="2788" spans="5:17">
      <c r="E2788" s="17">
        <v>2782</v>
      </c>
      <c r="F2788" s="17"/>
      <c r="G2788" s="40"/>
      <c r="H2788" s="43"/>
      <c r="I2788" s="20"/>
      <c r="J2788" s="17" t="s">
        <v>11</v>
      </c>
      <c r="K2788" s="23">
        <f t="shared" ca="1" si="215"/>
        <v>3.2294191708874327</v>
      </c>
      <c r="L2788" s="23"/>
      <c r="M2788" s="26" t="str">
        <f t="shared" si="216"/>
        <v/>
      </c>
      <c r="N2788" s="48"/>
      <c r="O2788" s="28" t="str">
        <f t="shared" si="217"/>
        <v/>
      </c>
      <c r="P2788" s="26" t="str">
        <f t="shared" si="218"/>
        <v/>
      </c>
      <c r="Q2788" s="26" t="str">
        <f t="shared" si="219"/>
        <v/>
      </c>
    </row>
    <row r="2789" spans="5:17">
      <c r="E2789" s="17">
        <v>2783</v>
      </c>
      <c r="F2789" s="17"/>
      <c r="G2789" s="40"/>
      <c r="H2789" s="43"/>
      <c r="I2789" s="20"/>
      <c r="J2789" s="17" t="s">
        <v>11</v>
      </c>
      <c r="K2789" s="23">
        <f t="shared" ca="1" si="215"/>
        <v>3.3012787810162929</v>
      </c>
      <c r="L2789" s="23"/>
      <c r="M2789" s="26" t="str">
        <f t="shared" si="216"/>
        <v/>
      </c>
      <c r="N2789" s="48"/>
      <c r="O2789" s="28" t="str">
        <f t="shared" si="217"/>
        <v/>
      </c>
      <c r="P2789" s="26" t="str">
        <f t="shared" si="218"/>
        <v/>
      </c>
      <c r="Q2789" s="26" t="str">
        <f t="shared" si="219"/>
        <v/>
      </c>
    </row>
    <row r="2790" spans="5:17">
      <c r="E2790" s="17">
        <v>2784</v>
      </c>
      <c r="F2790" s="17"/>
      <c r="G2790" s="40"/>
      <c r="H2790" s="43"/>
      <c r="I2790" s="20"/>
      <c r="J2790" s="17" t="s">
        <v>11</v>
      </c>
      <c r="K2790" s="23">
        <f t="shared" ca="1" si="215"/>
        <v>3.0985423706930026</v>
      </c>
      <c r="L2790" s="23"/>
      <c r="M2790" s="26" t="str">
        <f t="shared" si="216"/>
        <v/>
      </c>
      <c r="N2790" s="48"/>
      <c r="O2790" s="28" t="str">
        <f t="shared" si="217"/>
        <v/>
      </c>
      <c r="P2790" s="26" t="str">
        <f t="shared" si="218"/>
        <v/>
      </c>
      <c r="Q2790" s="26" t="str">
        <f t="shared" si="219"/>
        <v/>
      </c>
    </row>
    <row r="2791" spans="5:17">
      <c r="E2791" s="17">
        <v>2785</v>
      </c>
      <c r="F2791" s="17"/>
      <c r="G2791" s="40"/>
      <c r="H2791" s="43"/>
      <c r="I2791" s="20"/>
      <c r="J2791" s="17" t="s">
        <v>11</v>
      </c>
      <c r="K2791" s="23">
        <f t="shared" ca="1" si="215"/>
        <v>2.9667702906412523</v>
      </c>
      <c r="L2791" s="23"/>
      <c r="M2791" s="26" t="str">
        <f t="shared" si="216"/>
        <v/>
      </c>
      <c r="N2791" s="48"/>
      <c r="O2791" s="28" t="str">
        <f t="shared" si="217"/>
        <v/>
      </c>
      <c r="P2791" s="26" t="str">
        <f t="shared" si="218"/>
        <v/>
      </c>
      <c r="Q2791" s="26" t="str">
        <f t="shared" si="219"/>
        <v/>
      </c>
    </row>
    <row r="2792" spans="5:17">
      <c r="E2792" s="17">
        <v>2786</v>
      </c>
      <c r="F2792" s="17"/>
      <c r="G2792" s="40"/>
      <c r="H2792" s="43"/>
      <c r="I2792" s="20"/>
      <c r="J2792" s="17" t="s">
        <v>11</v>
      </c>
      <c r="K2792" s="23">
        <f t="shared" ca="1" si="215"/>
        <v>2.7796091645372933</v>
      </c>
      <c r="L2792" s="23"/>
      <c r="M2792" s="26" t="str">
        <f t="shared" si="216"/>
        <v/>
      </c>
      <c r="N2792" s="48"/>
      <c r="O2792" s="28" t="str">
        <f t="shared" si="217"/>
        <v/>
      </c>
      <c r="P2792" s="26" t="str">
        <f t="shared" si="218"/>
        <v/>
      </c>
      <c r="Q2792" s="26" t="str">
        <f t="shared" si="219"/>
        <v/>
      </c>
    </row>
    <row r="2793" spans="5:17">
      <c r="E2793" s="17">
        <v>2787</v>
      </c>
      <c r="F2793" s="17"/>
      <c r="G2793" s="40"/>
      <c r="H2793" s="43"/>
      <c r="I2793" s="20"/>
      <c r="J2793" s="17" t="s">
        <v>11</v>
      </c>
      <c r="K2793" s="23">
        <f t="shared" ca="1" si="215"/>
        <v>3.7277612831240088</v>
      </c>
      <c r="L2793" s="23"/>
      <c r="M2793" s="26" t="str">
        <f t="shared" si="216"/>
        <v/>
      </c>
      <c r="N2793" s="48"/>
      <c r="O2793" s="28" t="str">
        <f t="shared" si="217"/>
        <v/>
      </c>
      <c r="P2793" s="26" t="str">
        <f t="shared" si="218"/>
        <v/>
      </c>
      <c r="Q2793" s="26" t="str">
        <f t="shared" si="219"/>
        <v/>
      </c>
    </row>
    <row r="2794" spans="5:17">
      <c r="E2794" s="17">
        <v>2788</v>
      </c>
      <c r="F2794" s="17"/>
      <c r="G2794" s="40"/>
      <c r="H2794" s="43"/>
      <c r="I2794" s="20"/>
      <c r="J2794" s="17" t="s">
        <v>11</v>
      </c>
      <c r="K2794" s="23">
        <f t="shared" ca="1" si="215"/>
        <v>2.9874371785943485</v>
      </c>
      <c r="L2794" s="23"/>
      <c r="M2794" s="26" t="str">
        <f t="shared" si="216"/>
        <v/>
      </c>
      <c r="N2794" s="48"/>
      <c r="O2794" s="28" t="str">
        <f t="shared" si="217"/>
        <v/>
      </c>
      <c r="P2794" s="26" t="str">
        <f t="shared" si="218"/>
        <v/>
      </c>
      <c r="Q2794" s="26" t="str">
        <f t="shared" si="219"/>
        <v/>
      </c>
    </row>
    <row r="2795" spans="5:17">
      <c r="E2795" s="17">
        <v>2789</v>
      </c>
      <c r="F2795" s="17"/>
      <c r="G2795" s="40"/>
      <c r="H2795" s="43"/>
      <c r="I2795" s="20"/>
      <c r="J2795" s="17" t="s">
        <v>11</v>
      </c>
      <c r="K2795" s="23">
        <f t="shared" ref="K2795:K2858" ca="1" si="220">2.75+RAND()*(4.6-2.75)</f>
        <v>3.2518506698256173</v>
      </c>
      <c r="L2795" s="23"/>
      <c r="M2795" s="26" t="str">
        <f t="shared" si="216"/>
        <v/>
      </c>
      <c r="N2795" s="48"/>
      <c r="O2795" s="28" t="str">
        <f t="shared" si="217"/>
        <v/>
      </c>
      <c r="P2795" s="26" t="str">
        <f t="shared" si="218"/>
        <v/>
      </c>
      <c r="Q2795" s="26" t="str">
        <f t="shared" si="219"/>
        <v/>
      </c>
    </row>
    <row r="2796" spans="5:17">
      <c r="E2796" s="17">
        <v>2790</v>
      </c>
      <c r="F2796" s="17"/>
      <c r="G2796" s="40"/>
      <c r="H2796" s="43"/>
      <c r="I2796" s="20"/>
      <c r="J2796" s="17" t="s">
        <v>11</v>
      </c>
      <c r="K2796" s="23">
        <f t="shared" ca="1" si="220"/>
        <v>3.5514538053970002</v>
      </c>
      <c r="L2796" s="23"/>
      <c r="M2796" s="26" t="str">
        <f t="shared" si="216"/>
        <v/>
      </c>
      <c r="N2796" s="48"/>
      <c r="O2796" s="28" t="str">
        <f t="shared" si="217"/>
        <v/>
      </c>
      <c r="P2796" s="26" t="str">
        <f t="shared" si="218"/>
        <v/>
      </c>
      <c r="Q2796" s="26" t="str">
        <f t="shared" si="219"/>
        <v/>
      </c>
    </row>
    <row r="2797" spans="5:17">
      <c r="E2797" s="17">
        <v>2791</v>
      </c>
      <c r="F2797" s="17"/>
      <c r="G2797" s="40"/>
      <c r="H2797" s="43"/>
      <c r="I2797" s="20"/>
      <c r="J2797" s="17" t="s">
        <v>11</v>
      </c>
      <c r="K2797" s="23">
        <f t="shared" ca="1" si="220"/>
        <v>4.5322200770442089</v>
      </c>
      <c r="L2797" s="23"/>
      <c r="M2797" s="26" t="str">
        <f t="shared" si="216"/>
        <v/>
      </c>
      <c r="N2797" s="48"/>
      <c r="O2797" s="28" t="str">
        <f t="shared" si="217"/>
        <v/>
      </c>
      <c r="P2797" s="26" t="str">
        <f t="shared" si="218"/>
        <v/>
      </c>
      <c r="Q2797" s="26" t="str">
        <f t="shared" si="219"/>
        <v/>
      </c>
    </row>
    <row r="2798" spans="5:17">
      <c r="E2798" s="17">
        <v>2792</v>
      </c>
      <c r="F2798" s="17"/>
      <c r="G2798" s="40"/>
      <c r="H2798" s="43"/>
      <c r="I2798" s="20"/>
      <c r="J2798" s="17" t="s">
        <v>11</v>
      </c>
      <c r="K2798" s="23">
        <f t="shared" ca="1" si="220"/>
        <v>3.8058989586316869</v>
      </c>
      <c r="L2798" s="23"/>
      <c r="M2798" s="26" t="str">
        <f t="shared" si="216"/>
        <v/>
      </c>
      <c r="N2798" s="48"/>
      <c r="O2798" s="28" t="str">
        <f t="shared" si="217"/>
        <v/>
      </c>
      <c r="P2798" s="26" t="str">
        <f t="shared" si="218"/>
        <v/>
      </c>
      <c r="Q2798" s="26" t="str">
        <f t="shared" si="219"/>
        <v/>
      </c>
    </row>
    <row r="2799" spans="5:17">
      <c r="E2799" s="17">
        <v>2793</v>
      </c>
      <c r="F2799" s="17"/>
      <c r="G2799" s="40"/>
      <c r="H2799" s="43"/>
      <c r="I2799" s="20"/>
      <c r="J2799" s="17" t="s">
        <v>11</v>
      </c>
      <c r="K2799" s="23">
        <f t="shared" ca="1" si="220"/>
        <v>3.9415602612058951</v>
      </c>
      <c r="L2799" s="23"/>
      <c r="M2799" s="26" t="str">
        <f t="shared" si="216"/>
        <v/>
      </c>
      <c r="N2799" s="48"/>
      <c r="O2799" s="28" t="str">
        <f t="shared" si="217"/>
        <v/>
      </c>
      <c r="P2799" s="26" t="str">
        <f t="shared" si="218"/>
        <v/>
      </c>
      <c r="Q2799" s="26" t="str">
        <f t="shared" si="219"/>
        <v/>
      </c>
    </row>
    <row r="2800" spans="5:17">
      <c r="E2800" s="17">
        <v>2794</v>
      </c>
      <c r="F2800" s="17"/>
      <c r="G2800" s="40"/>
      <c r="H2800" s="43"/>
      <c r="I2800" s="20"/>
      <c r="J2800" s="17" t="s">
        <v>11</v>
      </c>
      <c r="K2800" s="23">
        <f t="shared" ca="1" si="220"/>
        <v>3.6225744364949493</v>
      </c>
      <c r="L2800" s="23"/>
      <c r="M2800" s="26" t="str">
        <f t="shared" si="216"/>
        <v/>
      </c>
      <c r="N2800" s="48"/>
      <c r="O2800" s="28" t="str">
        <f t="shared" si="217"/>
        <v/>
      </c>
      <c r="P2800" s="26" t="str">
        <f t="shared" si="218"/>
        <v/>
      </c>
      <c r="Q2800" s="26" t="str">
        <f t="shared" si="219"/>
        <v/>
      </c>
    </row>
    <row r="2801" spans="5:17">
      <c r="E2801" s="17">
        <v>2795</v>
      </c>
      <c r="F2801" s="17"/>
      <c r="G2801" s="40"/>
      <c r="H2801" s="43"/>
      <c r="I2801" s="20"/>
      <c r="J2801" s="17" t="s">
        <v>11</v>
      </c>
      <c r="K2801" s="23">
        <f t="shared" ca="1" si="220"/>
        <v>4.1815769729809062</v>
      </c>
      <c r="L2801" s="23"/>
      <c r="M2801" s="26" t="str">
        <f t="shared" si="216"/>
        <v/>
      </c>
      <c r="N2801" s="48"/>
      <c r="O2801" s="28" t="str">
        <f t="shared" si="217"/>
        <v/>
      </c>
      <c r="P2801" s="26" t="str">
        <f t="shared" si="218"/>
        <v/>
      </c>
      <c r="Q2801" s="26" t="str">
        <f t="shared" si="219"/>
        <v/>
      </c>
    </row>
    <row r="2802" spans="5:17">
      <c r="E2802" s="17">
        <v>2796</v>
      </c>
      <c r="F2802" s="17"/>
      <c r="G2802" s="40"/>
      <c r="H2802" s="43"/>
      <c r="I2802" s="20"/>
      <c r="J2802" s="17" t="s">
        <v>11</v>
      </c>
      <c r="K2802" s="23">
        <f t="shared" ca="1" si="220"/>
        <v>3.9916896251637275</v>
      </c>
      <c r="L2802" s="23"/>
      <c r="M2802" s="26" t="str">
        <f t="shared" si="216"/>
        <v/>
      </c>
      <c r="N2802" s="48"/>
      <c r="O2802" s="28" t="str">
        <f t="shared" si="217"/>
        <v/>
      </c>
      <c r="P2802" s="26" t="str">
        <f t="shared" si="218"/>
        <v/>
      </c>
      <c r="Q2802" s="26" t="str">
        <f t="shared" si="219"/>
        <v/>
      </c>
    </row>
    <row r="2803" spans="5:17">
      <c r="E2803" s="17">
        <v>2797</v>
      </c>
      <c r="F2803" s="17"/>
      <c r="G2803" s="40"/>
      <c r="H2803" s="43"/>
      <c r="I2803" s="20"/>
      <c r="J2803" s="17" t="s">
        <v>11</v>
      </c>
      <c r="K2803" s="23">
        <f t="shared" ca="1" si="220"/>
        <v>4.023605294916492</v>
      </c>
      <c r="L2803" s="23"/>
      <c r="M2803" s="26" t="str">
        <f t="shared" si="216"/>
        <v/>
      </c>
      <c r="N2803" s="48"/>
      <c r="O2803" s="28" t="str">
        <f t="shared" si="217"/>
        <v/>
      </c>
      <c r="P2803" s="26" t="str">
        <f t="shared" si="218"/>
        <v/>
      </c>
      <c r="Q2803" s="26" t="str">
        <f t="shared" si="219"/>
        <v/>
      </c>
    </row>
    <row r="2804" spans="5:17">
      <c r="E2804" s="17">
        <v>2798</v>
      </c>
      <c r="F2804" s="17"/>
      <c r="G2804" s="40"/>
      <c r="H2804" s="43"/>
      <c r="I2804" s="20"/>
      <c r="J2804" s="17" t="s">
        <v>11</v>
      </c>
      <c r="K2804" s="23">
        <f t="shared" ca="1" si="220"/>
        <v>2.8229499986088973</v>
      </c>
      <c r="L2804" s="23"/>
      <c r="M2804" s="26" t="str">
        <f t="shared" si="216"/>
        <v/>
      </c>
      <c r="N2804" s="48"/>
      <c r="O2804" s="28" t="str">
        <f t="shared" si="217"/>
        <v/>
      </c>
      <c r="P2804" s="26" t="str">
        <f t="shared" si="218"/>
        <v/>
      </c>
      <c r="Q2804" s="26" t="str">
        <f t="shared" si="219"/>
        <v/>
      </c>
    </row>
    <row r="2805" spans="5:17">
      <c r="E2805" s="17">
        <v>2799</v>
      </c>
      <c r="F2805" s="17"/>
      <c r="G2805" s="40"/>
      <c r="H2805" s="43"/>
      <c r="I2805" s="20"/>
      <c r="J2805" s="17" t="s">
        <v>11</v>
      </c>
      <c r="K2805" s="23">
        <f t="shared" ca="1" si="220"/>
        <v>4.5815584354123997</v>
      </c>
      <c r="L2805" s="23"/>
      <c r="M2805" s="26" t="str">
        <f t="shared" si="216"/>
        <v/>
      </c>
      <c r="N2805" s="48"/>
      <c r="O2805" s="28" t="str">
        <f t="shared" si="217"/>
        <v/>
      </c>
      <c r="P2805" s="26" t="str">
        <f t="shared" si="218"/>
        <v/>
      </c>
      <c r="Q2805" s="26" t="str">
        <f t="shared" si="219"/>
        <v/>
      </c>
    </row>
    <row r="2806" spans="5:17">
      <c r="E2806" s="17">
        <v>2800</v>
      </c>
      <c r="F2806" s="17"/>
      <c r="G2806" s="40"/>
      <c r="H2806" s="43"/>
      <c r="I2806" s="20"/>
      <c r="J2806" s="17" t="s">
        <v>11</v>
      </c>
      <c r="K2806" s="23">
        <f t="shared" ca="1" si="220"/>
        <v>2.8828916307917756</v>
      </c>
      <c r="L2806" s="23"/>
      <c r="M2806" s="26" t="str">
        <f t="shared" ref="M2806:M2869" si="221">IF(N2805="","",IF(OR(N2805="REPORTÉ",N2805="ANNULÉ"),M2805,IF(N2805="GAGNÉ",M2803,M2804+M2805)))</f>
        <v/>
      </c>
      <c r="N2806" s="48"/>
      <c r="O2806" s="28" t="str">
        <f t="shared" si="217"/>
        <v/>
      </c>
      <c r="P2806" s="26" t="str">
        <f t="shared" si="218"/>
        <v/>
      </c>
      <c r="Q2806" s="26" t="str">
        <f t="shared" si="219"/>
        <v/>
      </c>
    </row>
    <row r="2807" spans="5:17">
      <c r="E2807" s="17">
        <v>2801</v>
      </c>
      <c r="F2807" s="17"/>
      <c r="G2807" s="40"/>
      <c r="H2807" s="43"/>
      <c r="I2807" s="20"/>
      <c r="J2807" s="17" t="s">
        <v>11</v>
      </c>
      <c r="K2807" s="23">
        <f t="shared" ca="1" si="220"/>
        <v>3.1790641862614031</v>
      </c>
      <c r="L2807" s="23"/>
      <c r="M2807" s="26" t="str">
        <f t="shared" si="221"/>
        <v/>
      </c>
      <c r="N2807" s="48"/>
      <c r="O2807" s="28" t="str">
        <f t="shared" si="217"/>
        <v/>
      </c>
      <c r="P2807" s="26" t="str">
        <f t="shared" si="218"/>
        <v/>
      </c>
      <c r="Q2807" s="26" t="str">
        <f t="shared" si="219"/>
        <v/>
      </c>
    </row>
    <row r="2808" spans="5:17">
      <c r="E2808" s="17">
        <v>2802</v>
      </c>
      <c r="F2808" s="17"/>
      <c r="G2808" s="40"/>
      <c r="H2808" s="43"/>
      <c r="I2808" s="20"/>
      <c r="J2808" s="17" t="s">
        <v>11</v>
      </c>
      <c r="K2808" s="23">
        <f t="shared" ca="1" si="220"/>
        <v>3.9719739633692375</v>
      </c>
      <c r="L2808" s="23"/>
      <c r="M2808" s="26" t="str">
        <f t="shared" si="221"/>
        <v/>
      </c>
      <c r="N2808" s="48"/>
      <c r="O2808" s="28" t="str">
        <f t="shared" si="217"/>
        <v/>
      </c>
      <c r="P2808" s="26" t="str">
        <f t="shared" si="218"/>
        <v/>
      </c>
      <c r="Q2808" s="26" t="str">
        <f t="shared" si="219"/>
        <v/>
      </c>
    </row>
    <row r="2809" spans="5:17">
      <c r="E2809" s="17">
        <v>2803</v>
      </c>
      <c r="F2809" s="17"/>
      <c r="G2809" s="40"/>
      <c r="H2809" s="43"/>
      <c r="I2809" s="20"/>
      <c r="J2809" s="17" t="s">
        <v>11</v>
      </c>
      <c r="K2809" s="23">
        <f t="shared" ca="1" si="220"/>
        <v>2.8843223523095838</v>
      </c>
      <c r="L2809" s="23"/>
      <c r="M2809" s="26" t="str">
        <f t="shared" si="221"/>
        <v/>
      </c>
      <c r="N2809" s="48"/>
      <c r="O2809" s="28" t="str">
        <f t="shared" si="217"/>
        <v/>
      </c>
      <c r="P2809" s="26" t="str">
        <f t="shared" si="218"/>
        <v/>
      </c>
      <c r="Q2809" s="26" t="str">
        <f t="shared" si="219"/>
        <v/>
      </c>
    </row>
    <row r="2810" spans="5:17">
      <c r="E2810" s="17">
        <v>2804</v>
      </c>
      <c r="F2810" s="17"/>
      <c r="G2810" s="40"/>
      <c r="H2810" s="43"/>
      <c r="I2810" s="20"/>
      <c r="J2810" s="17" t="s">
        <v>11</v>
      </c>
      <c r="K2810" s="23">
        <f t="shared" ca="1" si="220"/>
        <v>3.3669237707936683</v>
      </c>
      <c r="L2810" s="23"/>
      <c r="M2810" s="26" t="str">
        <f t="shared" si="221"/>
        <v/>
      </c>
      <c r="N2810" s="48"/>
      <c r="O2810" s="28" t="str">
        <f t="shared" si="217"/>
        <v/>
      </c>
      <c r="P2810" s="26" t="str">
        <f t="shared" si="218"/>
        <v/>
      </c>
      <c r="Q2810" s="26" t="str">
        <f t="shared" si="219"/>
        <v/>
      </c>
    </row>
    <row r="2811" spans="5:17">
      <c r="E2811" s="17">
        <v>2805</v>
      </c>
      <c r="F2811" s="17"/>
      <c r="G2811" s="40"/>
      <c r="H2811" s="43"/>
      <c r="I2811" s="20"/>
      <c r="J2811" s="17" t="s">
        <v>11</v>
      </c>
      <c r="K2811" s="23">
        <f t="shared" ca="1" si="220"/>
        <v>3.2636737579508832</v>
      </c>
      <c r="L2811" s="23"/>
      <c r="M2811" s="26" t="str">
        <f t="shared" si="221"/>
        <v/>
      </c>
      <c r="N2811" s="48"/>
      <c r="O2811" s="28" t="str">
        <f t="shared" si="217"/>
        <v/>
      </c>
      <c r="P2811" s="26" t="str">
        <f t="shared" si="218"/>
        <v/>
      </c>
      <c r="Q2811" s="26" t="str">
        <f t="shared" si="219"/>
        <v/>
      </c>
    </row>
    <row r="2812" spans="5:17">
      <c r="E2812" s="17">
        <v>2806</v>
      </c>
      <c r="F2812" s="17"/>
      <c r="G2812" s="40"/>
      <c r="H2812" s="43"/>
      <c r="I2812" s="20"/>
      <c r="J2812" s="17" t="s">
        <v>11</v>
      </c>
      <c r="K2812" s="23">
        <f t="shared" ca="1" si="220"/>
        <v>4.3813624079806353</v>
      </c>
      <c r="L2812" s="23"/>
      <c r="M2812" s="26" t="str">
        <f t="shared" si="221"/>
        <v/>
      </c>
      <c r="N2812" s="48"/>
      <c r="O2812" s="28" t="str">
        <f t="shared" si="217"/>
        <v/>
      </c>
      <c r="P2812" s="26" t="str">
        <f t="shared" si="218"/>
        <v/>
      </c>
      <c r="Q2812" s="26" t="str">
        <f t="shared" si="219"/>
        <v/>
      </c>
    </row>
    <row r="2813" spans="5:17">
      <c r="E2813" s="17">
        <v>2807</v>
      </c>
      <c r="F2813" s="17"/>
      <c r="G2813" s="40"/>
      <c r="H2813" s="43"/>
      <c r="I2813" s="20"/>
      <c r="J2813" s="17" t="s">
        <v>11</v>
      </c>
      <c r="K2813" s="23">
        <f t="shared" ca="1" si="220"/>
        <v>3.6091067933637246</v>
      </c>
      <c r="L2813" s="23"/>
      <c r="M2813" s="26" t="str">
        <f t="shared" si="221"/>
        <v/>
      </c>
      <c r="N2813" s="48"/>
      <c r="O2813" s="28" t="str">
        <f t="shared" si="217"/>
        <v/>
      </c>
      <c r="P2813" s="26" t="str">
        <f t="shared" si="218"/>
        <v/>
      </c>
      <c r="Q2813" s="26" t="str">
        <f t="shared" si="219"/>
        <v/>
      </c>
    </row>
    <row r="2814" spans="5:17">
      <c r="E2814" s="17">
        <v>2808</v>
      </c>
      <c r="F2814" s="17"/>
      <c r="G2814" s="40"/>
      <c r="H2814" s="43"/>
      <c r="I2814" s="20"/>
      <c r="J2814" s="17" t="s">
        <v>11</v>
      </c>
      <c r="K2814" s="23">
        <f t="shared" ca="1" si="220"/>
        <v>3.0235716212433745</v>
      </c>
      <c r="L2814" s="23"/>
      <c r="M2814" s="26" t="str">
        <f t="shared" si="221"/>
        <v/>
      </c>
      <c r="N2814" s="48"/>
      <c r="O2814" s="28" t="str">
        <f t="shared" si="217"/>
        <v/>
      </c>
      <c r="P2814" s="26" t="str">
        <f t="shared" si="218"/>
        <v/>
      </c>
      <c r="Q2814" s="26" t="str">
        <f t="shared" si="219"/>
        <v/>
      </c>
    </row>
    <row r="2815" spans="5:17">
      <c r="E2815" s="17">
        <v>2809</v>
      </c>
      <c r="F2815" s="17"/>
      <c r="G2815" s="40"/>
      <c r="H2815" s="43"/>
      <c r="I2815" s="20"/>
      <c r="J2815" s="17" t="s">
        <v>11</v>
      </c>
      <c r="K2815" s="23">
        <f t="shared" ca="1" si="220"/>
        <v>4.2839327221768482</v>
      </c>
      <c r="L2815" s="23"/>
      <c r="M2815" s="26" t="str">
        <f t="shared" si="221"/>
        <v/>
      </c>
      <c r="N2815" s="48"/>
      <c r="O2815" s="28" t="str">
        <f t="shared" si="217"/>
        <v/>
      </c>
      <c r="P2815" s="26" t="str">
        <f t="shared" si="218"/>
        <v/>
      </c>
      <c r="Q2815" s="26" t="str">
        <f t="shared" si="219"/>
        <v/>
      </c>
    </row>
    <row r="2816" spans="5:17">
      <c r="E2816" s="17">
        <v>2810</v>
      </c>
      <c r="F2816" s="17"/>
      <c r="G2816" s="40"/>
      <c r="H2816" s="43"/>
      <c r="I2816" s="20"/>
      <c r="J2816" s="17" t="s">
        <v>11</v>
      </c>
      <c r="K2816" s="23">
        <f t="shared" ca="1" si="220"/>
        <v>3.6962752300156154</v>
      </c>
      <c r="L2816" s="23"/>
      <c r="M2816" s="26" t="str">
        <f t="shared" si="221"/>
        <v/>
      </c>
      <c r="N2816" s="48"/>
      <c r="O2816" s="28" t="str">
        <f t="shared" si="217"/>
        <v/>
      </c>
      <c r="P2816" s="26" t="str">
        <f t="shared" si="218"/>
        <v/>
      </c>
      <c r="Q2816" s="26" t="str">
        <f t="shared" si="219"/>
        <v/>
      </c>
    </row>
    <row r="2817" spans="5:17">
      <c r="E2817" s="17">
        <v>2811</v>
      </c>
      <c r="F2817" s="17"/>
      <c r="G2817" s="40"/>
      <c r="H2817" s="43"/>
      <c r="I2817" s="20"/>
      <c r="J2817" s="17" t="s">
        <v>11</v>
      </c>
      <c r="K2817" s="23">
        <f t="shared" ca="1" si="220"/>
        <v>2.9786557419225184</v>
      </c>
      <c r="L2817" s="23"/>
      <c r="M2817" s="26" t="str">
        <f t="shared" si="221"/>
        <v/>
      </c>
      <c r="N2817" s="48"/>
      <c r="O2817" s="28" t="str">
        <f t="shared" si="217"/>
        <v/>
      </c>
      <c r="P2817" s="26" t="str">
        <f t="shared" si="218"/>
        <v/>
      </c>
      <c r="Q2817" s="26" t="str">
        <f t="shared" si="219"/>
        <v/>
      </c>
    </row>
    <row r="2818" spans="5:17">
      <c r="E2818" s="17">
        <v>2812</v>
      </c>
      <c r="F2818" s="17"/>
      <c r="G2818" s="40"/>
      <c r="H2818" s="43"/>
      <c r="I2818" s="20"/>
      <c r="J2818" s="17" t="s">
        <v>11</v>
      </c>
      <c r="K2818" s="23">
        <f t="shared" ca="1" si="220"/>
        <v>2.8676052113800634</v>
      </c>
      <c r="L2818" s="23"/>
      <c r="M2818" s="26" t="str">
        <f t="shared" si="221"/>
        <v/>
      </c>
      <c r="N2818" s="48"/>
      <c r="O2818" s="28" t="str">
        <f t="shared" si="217"/>
        <v/>
      </c>
      <c r="P2818" s="26" t="str">
        <f t="shared" si="218"/>
        <v/>
      </c>
      <c r="Q2818" s="26" t="str">
        <f t="shared" si="219"/>
        <v/>
      </c>
    </row>
    <row r="2819" spans="5:17">
      <c r="E2819" s="17">
        <v>2813</v>
      </c>
      <c r="F2819" s="17"/>
      <c r="G2819" s="40"/>
      <c r="H2819" s="43"/>
      <c r="I2819" s="20"/>
      <c r="J2819" s="17" t="s">
        <v>11</v>
      </c>
      <c r="K2819" s="23">
        <f t="shared" ca="1" si="220"/>
        <v>4.03664968900316</v>
      </c>
      <c r="L2819" s="23"/>
      <c r="M2819" s="26" t="str">
        <f t="shared" si="221"/>
        <v/>
      </c>
      <c r="N2819" s="48"/>
      <c r="O2819" s="28" t="str">
        <f t="shared" si="217"/>
        <v/>
      </c>
      <c r="P2819" s="26" t="str">
        <f t="shared" si="218"/>
        <v/>
      </c>
      <c r="Q2819" s="26" t="str">
        <f t="shared" si="219"/>
        <v/>
      </c>
    </row>
    <row r="2820" spans="5:17">
      <c r="E2820" s="17">
        <v>2814</v>
      </c>
      <c r="F2820" s="17"/>
      <c r="G2820" s="40"/>
      <c r="H2820" s="43"/>
      <c r="I2820" s="20"/>
      <c r="J2820" s="17" t="s">
        <v>11</v>
      </c>
      <c r="K2820" s="23">
        <f t="shared" ca="1" si="220"/>
        <v>4.3292509056951944</v>
      </c>
      <c r="L2820" s="23"/>
      <c r="M2820" s="26" t="str">
        <f t="shared" si="221"/>
        <v/>
      </c>
      <c r="N2820" s="48"/>
      <c r="O2820" s="28" t="str">
        <f t="shared" si="217"/>
        <v/>
      </c>
      <c r="P2820" s="26" t="str">
        <f t="shared" si="218"/>
        <v/>
      </c>
      <c r="Q2820" s="26" t="str">
        <f t="shared" si="219"/>
        <v/>
      </c>
    </row>
    <row r="2821" spans="5:17">
      <c r="E2821" s="17">
        <v>2815</v>
      </c>
      <c r="F2821" s="17"/>
      <c r="G2821" s="40"/>
      <c r="H2821" s="43"/>
      <c r="I2821" s="20"/>
      <c r="J2821" s="17" t="s">
        <v>11</v>
      </c>
      <c r="K2821" s="23">
        <f t="shared" ca="1" si="220"/>
        <v>4.4501958566052853</v>
      </c>
      <c r="L2821" s="23"/>
      <c r="M2821" s="26" t="str">
        <f t="shared" si="221"/>
        <v/>
      </c>
      <c r="N2821" s="48"/>
      <c r="O2821" s="28" t="str">
        <f t="shared" si="217"/>
        <v/>
      </c>
      <c r="P2821" s="26" t="str">
        <f t="shared" si="218"/>
        <v/>
      </c>
      <c r="Q2821" s="26" t="str">
        <f t="shared" si="219"/>
        <v/>
      </c>
    </row>
    <row r="2822" spans="5:17">
      <c r="E2822" s="17">
        <v>2816</v>
      </c>
      <c r="F2822" s="17"/>
      <c r="G2822" s="40"/>
      <c r="H2822" s="43"/>
      <c r="I2822" s="20"/>
      <c r="J2822" s="17" t="s">
        <v>11</v>
      </c>
      <c r="K2822" s="23">
        <f t="shared" ca="1" si="220"/>
        <v>4.0793215816428487</v>
      </c>
      <c r="L2822" s="23"/>
      <c r="M2822" s="26" t="str">
        <f t="shared" si="221"/>
        <v/>
      </c>
      <c r="N2822" s="48"/>
      <c r="O2822" s="28" t="str">
        <f t="shared" si="217"/>
        <v/>
      </c>
      <c r="P2822" s="26" t="str">
        <f t="shared" si="218"/>
        <v/>
      </c>
      <c r="Q2822" s="26" t="str">
        <f t="shared" si="219"/>
        <v/>
      </c>
    </row>
    <row r="2823" spans="5:17">
      <c r="E2823" s="17">
        <v>2817</v>
      </c>
      <c r="F2823" s="17"/>
      <c r="G2823" s="40"/>
      <c r="H2823" s="43"/>
      <c r="I2823" s="20"/>
      <c r="J2823" s="17" t="s">
        <v>11</v>
      </c>
      <c r="K2823" s="23">
        <f t="shared" ca="1" si="220"/>
        <v>3.6331684665140416</v>
      </c>
      <c r="L2823" s="23"/>
      <c r="M2823" s="26" t="str">
        <f t="shared" si="221"/>
        <v/>
      </c>
      <c r="N2823" s="48"/>
      <c r="O2823" s="28" t="str">
        <f t="shared" si="217"/>
        <v/>
      </c>
      <c r="P2823" s="26" t="str">
        <f t="shared" si="218"/>
        <v/>
      </c>
      <c r="Q2823" s="26" t="str">
        <f t="shared" si="219"/>
        <v/>
      </c>
    </row>
    <row r="2824" spans="5:17">
      <c r="E2824" s="17">
        <v>2818</v>
      </c>
      <c r="F2824" s="17"/>
      <c r="G2824" s="40"/>
      <c r="H2824" s="43"/>
      <c r="I2824" s="20"/>
      <c r="J2824" s="17" t="s">
        <v>11</v>
      </c>
      <c r="K2824" s="23">
        <f t="shared" ca="1" si="220"/>
        <v>3.4982367555755505</v>
      </c>
      <c r="L2824" s="23"/>
      <c r="M2824" s="26" t="str">
        <f t="shared" si="221"/>
        <v/>
      </c>
      <c r="N2824" s="48"/>
      <c r="O2824" s="28" t="str">
        <f t="shared" si="217"/>
        <v/>
      </c>
      <c r="P2824" s="26" t="str">
        <f t="shared" si="218"/>
        <v/>
      </c>
      <c r="Q2824" s="26" t="str">
        <f t="shared" si="219"/>
        <v/>
      </c>
    </row>
    <row r="2825" spans="5:17">
      <c r="E2825" s="17">
        <v>2819</v>
      </c>
      <c r="F2825" s="17"/>
      <c r="G2825" s="40"/>
      <c r="H2825" s="43"/>
      <c r="I2825" s="20"/>
      <c r="J2825" s="17" t="s">
        <v>11</v>
      </c>
      <c r="K2825" s="23">
        <f t="shared" ca="1" si="220"/>
        <v>4.2672496539565952</v>
      </c>
      <c r="L2825" s="23"/>
      <c r="M2825" s="26" t="str">
        <f t="shared" si="221"/>
        <v/>
      </c>
      <c r="N2825" s="48"/>
      <c r="O2825" s="28" t="str">
        <f t="shared" ref="O2825:O2888" si="222">IF(N2825="GAGNÉ",K2825*M2825,IF(N2825="PERDU","0,00 €",""))</f>
        <v/>
      </c>
      <c r="P2825" s="26" t="str">
        <f t="shared" ref="P2825:P2888" si="223">IF(N2825="GAGNÉ",O2825-M2825,IF(N2825="PERDU",-M2825,""))</f>
        <v/>
      </c>
      <c r="Q2825" s="26" t="str">
        <f t="shared" ref="Q2825:Q2888" si="224">IF(N2825="GAGNÉ",O2825-M2825+Q2824,IF(N2825="PERDU",Q2824-M2825,""))</f>
        <v/>
      </c>
    </row>
    <row r="2826" spans="5:17">
      <c r="E2826" s="17">
        <v>2820</v>
      </c>
      <c r="F2826" s="17"/>
      <c r="G2826" s="40"/>
      <c r="H2826" s="43"/>
      <c r="I2826" s="20"/>
      <c r="J2826" s="17" t="s">
        <v>11</v>
      </c>
      <c r="K2826" s="23">
        <f t="shared" ca="1" si="220"/>
        <v>2.901027872410364</v>
      </c>
      <c r="L2826" s="23"/>
      <c r="M2826" s="26" t="str">
        <f t="shared" si="221"/>
        <v/>
      </c>
      <c r="N2826" s="48"/>
      <c r="O2826" s="28" t="str">
        <f t="shared" si="222"/>
        <v/>
      </c>
      <c r="P2826" s="26" t="str">
        <f t="shared" si="223"/>
        <v/>
      </c>
      <c r="Q2826" s="26" t="str">
        <f t="shared" si="224"/>
        <v/>
      </c>
    </row>
    <row r="2827" spans="5:17">
      <c r="E2827" s="17">
        <v>2821</v>
      </c>
      <c r="F2827" s="17"/>
      <c r="G2827" s="40"/>
      <c r="H2827" s="43"/>
      <c r="I2827" s="20"/>
      <c r="J2827" s="17" t="s">
        <v>11</v>
      </c>
      <c r="K2827" s="23">
        <f t="shared" ca="1" si="220"/>
        <v>3.1385322753543239</v>
      </c>
      <c r="L2827" s="23"/>
      <c r="M2827" s="26" t="str">
        <f t="shared" si="221"/>
        <v/>
      </c>
      <c r="N2827" s="48"/>
      <c r="O2827" s="28" t="str">
        <f t="shared" si="222"/>
        <v/>
      </c>
      <c r="P2827" s="26" t="str">
        <f t="shared" si="223"/>
        <v/>
      </c>
      <c r="Q2827" s="26" t="str">
        <f t="shared" si="224"/>
        <v/>
      </c>
    </row>
    <row r="2828" spans="5:17">
      <c r="E2828" s="17">
        <v>2822</v>
      </c>
      <c r="F2828" s="17"/>
      <c r="G2828" s="40"/>
      <c r="H2828" s="43"/>
      <c r="I2828" s="20"/>
      <c r="J2828" s="17" t="s">
        <v>11</v>
      </c>
      <c r="K2828" s="23">
        <f t="shared" ca="1" si="220"/>
        <v>3.4962350701815668</v>
      </c>
      <c r="L2828" s="23"/>
      <c r="M2828" s="26" t="str">
        <f t="shared" si="221"/>
        <v/>
      </c>
      <c r="N2828" s="48"/>
      <c r="O2828" s="28" t="str">
        <f t="shared" si="222"/>
        <v/>
      </c>
      <c r="P2828" s="26" t="str">
        <f t="shared" si="223"/>
        <v/>
      </c>
      <c r="Q2828" s="26" t="str">
        <f t="shared" si="224"/>
        <v/>
      </c>
    </row>
    <row r="2829" spans="5:17">
      <c r="E2829" s="17">
        <v>2823</v>
      </c>
      <c r="F2829" s="17"/>
      <c r="G2829" s="40"/>
      <c r="H2829" s="43"/>
      <c r="I2829" s="20"/>
      <c r="J2829" s="17" t="s">
        <v>11</v>
      </c>
      <c r="K2829" s="23">
        <f t="shared" ca="1" si="220"/>
        <v>4.1780462746639007</v>
      </c>
      <c r="L2829" s="23"/>
      <c r="M2829" s="26" t="str">
        <f t="shared" si="221"/>
        <v/>
      </c>
      <c r="N2829" s="48"/>
      <c r="O2829" s="28" t="str">
        <f t="shared" si="222"/>
        <v/>
      </c>
      <c r="P2829" s="26" t="str">
        <f t="shared" si="223"/>
        <v/>
      </c>
      <c r="Q2829" s="26" t="str">
        <f t="shared" si="224"/>
        <v/>
      </c>
    </row>
    <row r="2830" spans="5:17">
      <c r="E2830" s="17">
        <v>2824</v>
      </c>
      <c r="F2830" s="17"/>
      <c r="G2830" s="40"/>
      <c r="H2830" s="43"/>
      <c r="I2830" s="20"/>
      <c r="J2830" s="17" t="s">
        <v>11</v>
      </c>
      <c r="K2830" s="23">
        <f t="shared" ca="1" si="220"/>
        <v>3.5579308573848558</v>
      </c>
      <c r="L2830" s="23"/>
      <c r="M2830" s="26" t="str">
        <f t="shared" si="221"/>
        <v/>
      </c>
      <c r="N2830" s="48"/>
      <c r="O2830" s="28" t="str">
        <f t="shared" si="222"/>
        <v/>
      </c>
      <c r="P2830" s="26" t="str">
        <f t="shared" si="223"/>
        <v/>
      </c>
      <c r="Q2830" s="26" t="str">
        <f t="shared" si="224"/>
        <v/>
      </c>
    </row>
    <row r="2831" spans="5:17">
      <c r="E2831" s="17">
        <v>2825</v>
      </c>
      <c r="F2831" s="17"/>
      <c r="G2831" s="40"/>
      <c r="H2831" s="43"/>
      <c r="I2831" s="20"/>
      <c r="J2831" s="17" t="s">
        <v>11</v>
      </c>
      <c r="K2831" s="23">
        <f t="shared" ca="1" si="220"/>
        <v>3.0569728530165228</v>
      </c>
      <c r="L2831" s="23"/>
      <c r="M2831" s="26" t="str">
        <f t="shared" si="221"/>
        <v/>
      </c>
      <c r="N2831" s="48"/>
      <c r="O2831" s="28" t="str">
        <f t="shared" si="222"/>
        <v/>
      </c>
      <c r="P2831" s="26" t="str">
        <f t="shared" si="223"/>
        <v/>
      </c>
      <c r="Q2831" s="26" t="str">
        <f t="shared" si="224"/>
        <v/>
      </c>
    </row>
    <row r="2832" spans="5:17">
      <c r="E2832" s="17">
        <v>2826</v>
      </c>
      <c r="F2832" s="17"/>
      <c r="G2832" s="40"/>
      <c r="H2832" s="43"/>
      <c r="I2832" s="20"/>
      <c r="J2832" s="17" t="s">
        <v>11</v>
      </c>
      <c r="K2832" s="23">
        <f t="shared" ca="1" si="220"/>
        <v>3.8627473060376913</v>
      </c>
      <c r="L2832" s="23"/>
      <c r="M2832" s="26" t="str">
        <f t="shared" si="221"/>
        <v/>
      </c>
      <c r="N2832" s="48"/>
      <c r="O2832" s="28" t="str">
        <f t="shared" si="222"/>
        <v/>
      </c>
      <c r="P2832" s="26" t="str">
        <f t="shared" si="223"/>
        <v/>
      </c>
      <c r="Q2832" s="26" t="str">
        <f t="shared" si="224"/>
        <v/>
      </c>
    </row>
    <row r="2833" spans="5:17">
      <c r="E2833" s="17">
        <v>2827</v>
      </c>
      <c r="F2833" s="17"/>
      <c r="G2833" s="40"/>
      <c r="H2833" s="43"/>
      <c r="I2833" s="20"/>
      <c r="J2833" s="17" t="s">
        <v>11</v>
      </c>
      <c r="K2833" s="23">
        <f t="shared" ca="1" si="220"/>
        <v>3.7366375662019444</v>
      </c>
      <c r="L2833" s="23"/>
      <c r="M2833" s="26" t="str">
        <f t="shared" si="221"/>
        <v/>
      </c>
      <c r="N2833" s="48"/>
      <c r="O2833" s="28" t="str">
        <f t="shared" si="222"/>
        <v/>
      </c>
      <c r="P2833" s="26" t="str">
        <f t="shared" si="223"/>
        <v/>
      </c>
      <c r="Q2833" s="26" t="str">
        <f t="shared" si="224"/>
        <v/>
      </c>
    </row>
    <row r="2834" spans="5:17">
      <c r="E2834" s="17">
        <v>2828</v>
      </c>
      <c r="F2834" s="17"/>
      <c r="G2834" s="40"/>
      <c r="H2834" s="43"/>
      <c r="I2834" s="20"/>
      <c r="J2834" s="17" t="s">
        <v>11</v>
      </c>
      <c r="K2834" s="23">
        <f t="shared" ca="1" si="220"/>
        <v>3.9427086252091708</v>
      </c>
      <c r="L2834" s="23"/>
      <c r="M2834" s="26" t="str">
        <f t="shared" si="221"/>
        <v/>
      </c>
      <c r="N2834" s="48"/>
      <c r="O2834" s="28" t="str">
        <f t="shared" si="222"/>
        <v/>
      </c>
      <c r="P2834" s="26" t="str">
        <f t="shared" si="223"/>
        <v/>
      </c>
      <c r="Q2834" s="26" t="str">
        <f t="shared" si="224"/>
        <v/>
      </c>
    </row>
    <row r="2835" spans="5:17">
      <c r="E2835" s="17">
        <v>2829</v>
      </c>
      <c r="F2835" s="17"/>
      <c r="G2835" s="40"/>
      <c r="H2835" s="43"/>
      <c r="I2835" s="20"/>
      <c r="J2835" s="17" t="s">
        <v>11</v>
      </c>
      <c r="K2835" s="23">
        <f t="shared" ca="1" si="220"/>
        <v>3.304067213674438</v>
      </c>
      <c r="L2835" s="23"/>
      <c r="M2835" s="26" t="str">
        <f t="shared" si="221"/>
        <v/>
      </c>
      <c r="N2835" s="48"/>
      <c r="O2835" s="28" t="str">
        <f t="shared" si="222"/>
        <v/>
      </c>
      <c r="P2835" s="26" t="str">
        <f t="shared" si="223"/>
        <v/>
      </c>
      <c r="Q2835" s="26" t="str">
        <f t="shared" si="224"/>
        <v/>
      </c>
    </row>
    <row r="2836" spans="5:17">
      <c r="E2836" s="17">
        <v>2830</v>
      </c>
      <c r="F2836" s="17"/>
      <c r="G2836" s="40"/>
      <c r="H2836" s="43"/>
      <c r="I2836" s="20"/>
      <c r="J2836" s="17" t="s">
        <v>11</v>
      </c>
      <c r="K2836" s="23">
        <f t="shared" ca="1" si="220"/>
        <v>4.1893169667806314</v>
      </c>
      <c r="L2836" s="23"/>
      <c r="M2836" s="26" t="str">
        <f t="shared" si="221"/>
        <v/>
      </c>
      <c r="N2836" s="48"/>
      <c r="O2836" s="28" t="str">
        <f t="shared" si="222"/>
        <v/>
      </c>
      <c r="P2836" s="26" t="str">
        <f t="shared" si="223"/>
        <v/>
      </c>
      <c r="Q2836" s="26" t="str">
        <f t="shared" si="224"/>
        <v/>
      </c>
    </row>
    <row r="2837" spans="5:17">
      <c r="E2837" s="17">
        <v>2831</v>
      </c>
      <c r="F2837" s="17"/>
      <c r="G2837" s="40"/>
      <c r="H2837" s="43"/>
      <c r="I2837" s="20"/>
      <c r="J2837" s="17" t="s">
        <v>11</v>
      </c>
      <c r="K2837" s="23">
        <f t="shared" ca="1" si="220"/>
        <v>3.90556744021894</v>
      </c>
      <c r="L2837" s="23"/>
      <c r="M2837" s="26" t="str">
        <f t="shared" si="221"/>
        <v/>
      </c>
      <c r="N2837" s="48"/>
      <c r="O2837" s="28" t="str">
        <f t="shared" si="222"/>
        <v/>
      </c>
      <c r="P2837" s="26" t="str">
        <f t="shared" si="223"/>
        <v/>
      </c>
      <c r="Q2837" s="26" t="str">
        <f t="shared" si="224"/>
        <v/>
      </c>
    </row>
    <row r="2838" spans="5:17">
      <c r="E2838" s="17">
        <v>2832</v>
      </c>
      <c r="F2838" s="17"/>
      <c r="G2838" s="40"/>
      <c r="H2838" s="43"/>
      <c r="I2838" s="20"/>
      <c r="J2838" s="17" t="s">
        <v>11</v>
      </c>
      <c r="K2838" s="23">
        <f t="shared" ca="1" si="220"/>
        <v>3.6704209764443019</v>
      </c>
      <c r="L2838" s="23"/>
      <c r="M2838" s="26" t="str">
        <f t="shared" si="221"/>
        <v/>
      </c>
      <c r="N2838" s="48"/>
      <c r="O2838" s="28" t="str">
        <f t="shared" si="222"/>
        <v/>
      </c>
      <c r="P2838" s="26" t="str">
        <f t="shared" si="223"/>
        <v/>
      </c>
      <c r="Q2838" s="26" t="str">
        <f t="shared" si="224"/>
        <v/>
      </c>
    </row>
    <row r="2839" spans="5:17">
      <c r="E2839" s="17">
        <v>2833</v>
      </c>
      <c r="F2839" s="17"/>
      <c r="G2839" s="40"/>
      <c r="H2839" s="43"/>
      <c r="I2839" s="20"/>
      <c r="J2839" s="17" t="s">
        <v>11</v>
      </c>
      <c r="K2839" s="23">
        <f t="shared" ca="1" si="220"/>
        <v>3.512113847326626</v>
      </c>
      <c r="L2839" s="23"/>
      <c r="M2839" s="26" t="str">
        <f t="shared" si="221"/>
        <v/>
      </c>
      <c r="N2839" s="48"/>
      <c r="O2839" s="28" t="str">
        <f t="shared" si="222"/>
        <v/>
      </c>
      <c r="P2839" s="26" t="str">
        <f t="shared" si="223"/>
        <v/>
      </c>
      <c r="Q2839" s="26" t="str">
        <f t="shared" si="224"/>
        <v/>
      </c>
    </row>
    <row r="2840" spans="5:17">
      <c r="E2840" s="17">
        <v>2834</v>
      </c>
      <c r="F2840" s="17"/>
      <c r="G2840" s="40"/>
      <c r="H2840" s="43"/>
      <c r="I2840" s="20"/>
      <c r="J2840" s="17" t="s">
        <v>11</v>
      </c>
      <c r="K2840" s="23">
        <f t="shared" ca="1" si="220"/>
        <v>3.1305226685520493</v>
      </c>
      <c r="L2840" s="23"/>
      <c r="M2840" s="26" t="str">
        <f t="shared" si="221"/>
        <v/>
      </c>
      <c r="N2840" s="48"/>
      <c r="O2840" s="28" t="str">
        <f t="shared" si="222"/>
        <v/>
      </c>
      <c r="P2840" s="26" t="str">
        <f t="shared" si="223"/>
        <v/>
      </c>
      <c r="Q2840" s="26" t="str">
        <f t="shared" si="224"/>
        <v/>
      </c>
    </row>
    <row r="2841" spans="5:17">
      <c r="E2841" s="17">
        <v>2835</v>
      </c>
      <c r="F2841" s="17"/>
      <c r="G2841" s="40"/>
      <c r="H2841" s="43"/>
      <c r="I2841" s="20"/>
      <c r="J2841" s="17" t="s">
        <v>11</v>
      </c>
      <c r="K2841" s="23">
        <f t="shared" ca="1" si="220"/>
        <v>3.3049750474619071</v>
      </c>
      <c r="L2841" s="23"/>
      <c r="M2841" s="26" t="str">
        <f t="shared" si="221"/>
        <v/>
      </c>
      <c r="N2841" s="48"/>
      <c r="O2841" s="28" t="str">
        <f t="shared" si="222"/>
        <v/>
      </c>
      <c r="P2841" s="26" t="str">
        <f t="shared" si="223"/>
        <v/>
      </c>
      <c r="Q2841" s="26" t="str">
        <f t="shared" si="224"/>
        <v/>
      </c>
    </row>
    <row r="2842" spans="5:17">
      <c r="E2842" s="17">
        <v>2836</v>
      </c>
      <c r="F2842" s="17"/>
      <c r="G2842" s="40"/>
      <c r="H2842" s="43"/>
      <c r="I2842" s="20"/>
      <c r="J2842" s="17" t="s">
        <v>11</v>
      </c>
      <c r="K2842" s="23">
        <f t="shared" ca="1" si="220"/>
        <v>3.2232665731109988</v>
      </c>
      <c r="L2842" s="23"/>
      <c r="M2842" s="26" t="str">
        <f t="shared" si="221"/>
        <v/>
      </c>
      <c r="N2842" s="48"/>
      <c r="O2842" s="28" t="str">
        <f t="shared" si="222"/>
        <v/>
      </c>
      <c r="P2842" s="26" t="str">
        <f t="shared" si="223"/>
        <v/>
      </c>
      <c r="Q2842" s="26" t="str">
        <f t="shared" si="224"/>
        <v/>
      </c>
    </row>
    <row r="2843" spans="5:17">
      <c r="E2843" s="17">
        <v>2837</v>
      </c>
      <c r="F2843" s="17"/>
      <c r="G2843" s="40"/>
      <c r="H2843" s="43"/>
      <c r="I2843" s="20"/>
      <c r="J2843" s="17" t="s">
        <v>11</v>
      </c>
      <c r="K2843" s="23">
        <f t="shared" ca="1" si="220"/>
        <v>3.4843223776723051</v>
      </c>
      <c r="L2843" s="23"/>
      <c r="M2843" s="26" t="str">
        <f t="shared" si="221"/>
        <v/>
      </c>
      <c r="N2843" s="48"/>
      <c r="O2843" s="28" t="str">
        <f t="shared" si="222"/>
        <v/>
      </c>
      <c r="P2843" s="26" t="str">
        <f t="shared" si="223"/>
        <v/>
      </c>
      <c r="Q2843" s="26" t="str">
        <f t="shared" si="224"/>
        <v/>
      </c>
    </row>
    <row r="2844" spans="5:17">
      <c r="E2844" s="17">
        <v>2838</v>
      </c>
      <c r="F2844" s="17"/>
      <c r="G2844" s="40"/>
      <c r="H2844" s="43"/>
      <c r="I2844" s="20"/>
      <c r="J2844" s="17" t="s">
        <v>11</v>
      </c>
      <c r="K2844" s="23">
        <f t="shared" ca="1" si="220"/>
        <v>3.5967679992616359</v>
      </c>
      <c r="L2844" s="23"/>
      <c r="M2844" s="26" t="str">
        <f t="shared" si="221"/>
        <v/>
      </c>
      <c r="N2844" s="48"/>
      <c r="O2844" s="28" t="str">
        <f t="shared" si="222"/>
        <v/>
      </c>
      <c r="P2844" s="26" t="str">
        <f t="shared" si="223"/>
        <v/>
      </c>
      <c r="Q2844" s="26" t="str">
        <f t="shared" si="224"/>
        <v/>
      </c>
    </row>
    <row r="2845" spans="5:17">
      <c r="E2845" s="17">
        <v>2839</v>
      </c>
      <c r="F2845" s="17"/>
      <c r="G2845" s="40"/>
      <c r="H2845" s="43"/>
      <c r="I2845" s="20"/>
      <c r="J2845" s="17" t="s">
        <v>11</v>
      </c>
      <c r="K2845" s="23">
        <f t="shared" ca="1" si="220"/>
        <v>3.9958907292997337</v>
      </c>
      <c r="L2845" s="23"/>
      <c r="M2845" s="26" t="str">
        <f t="shared" si="221"/>
        <v/>
      </c>
      <c r="N2845" s="48"/>
      <c r="O2845" s="28" t="str">
        <f t="shared" si="222"/>
        <v/>
      </c>
      <c r="P2845" s="26" t="str">
        <f t="shared" si="223"/>
        <v/>
      </c>
      <c r="Q2845" s="26" t="str">
        <f t="shared" si="224"/>
        <v/>
      </c>
    </row>
    <row r="2846" spans="5:17">
      <c r="E2846" s="17">
        <v>2840</v>
      </c>
      <c r="F2846" s="17"/>
      <c r="G2846" s="40"/>
      <c r="H2846" s="43"/>
      <c r="I2846" s="20"/>
      <c r="J2846" s="17" t="s">
        <v>11</v>
      </c>
      <c r="K2846" s="23">
        <f t="shared" ca="1" si="220"/>
        <v>3.8759671056087912</v>
      </c>
      <c r="L2846" s="23"/>
      <c r="M2846" s="26" t="str">
        <f t="shared" si="221"/>
        <v/>
      </c>
      <c r="N2846" s="48"/>
      <c r="O2846" s="28" t="str">
        <f t="shared" si="222"/>
        <v/>
      </c>
      <c r="P2846" s="26" t="str">
        <f t="shared" si="223"/>
        <v/>
      </c>
      <c r="Q2846" s="26" t="str">
        <f t="shared" si="224"/>
        <v/>
      </c>
    </row>
    <row r="2847" spans="5:17">
      <c r="E2847" s="17">
        <v>2841</v>
      </c>
      <c r="F2847" s="17"/>
      <c r="G2847" s="40"/>
      <c r="H2847" s="43"/>
      <c r="I2847" s="20"/>
      <c r="J2847" s="17" t="s">
        <v>11</v>
      </c>
      <c r="K2847" s="23">
        <f t="shared" ca="1" si="220"/>
        <v>4.0623905181744817</v>
      </c>
      <c r="L2847" s="23"/>
      <c r="M2847" s="26" t="str">
        <f t="shared" si="221"/>
        <v/>
      </c>
      <c r="N2847" s="48"/>
      <c r="O2847" s="28" t="str">
        <f t="shared" si="222"/>
        <v/>
      </c>
      <c r="P2847" s="26" t="str">
        <f t="shared" si="223"/>
        <v/>
      </c>
      <c r="Q2847" s="26" t="str">
        <f t="shared" si="224"/>
        <v/>
      </c>
    </row>
    <row r="2848" spans="5:17">
      <c r="E2848" s="17">
        <v>2842</v>
      </c>
      <c r="F2848" s="17"/>
      <c r="G2848" s="40"/>
      <c r="H2848" s="43"/>
      <c r="I2848" s="20"/>
      <c r="J2848" s="17" t="s">
        <v>11</v>
      </c>
      <c r="K2848" s="23">
        <f t="shared" ca="1" si="220"/>
        <v>3.9972893464345107</v>
      </c>
      <c r="L2848" s="23"/>
      <c r="M2848" s="26" t="str">
        <f t="shared" si="221"/>
        <v/>
      </c>
      <c r="N2848" s="48"/>
      <c r="O2848" s="28" t="str">
        <f t="shared" si="222"/>
        <v/>
      </c>
      <c r="P2848" s="26" t="str">
        <f t="shared" si="223"/>
        <v/>
      </c>
      <c r="Q2848" s="26" t="str">
        <f t="shared" si="224"/>
        <v/>
      </c>
    </row>
    <row r="2849" spans="5:17">
      <c r="E2849" s="17">
        <v>2843</v>
      </c>
      <c r="F2849" s="17"/>
      <c r="G2849" s="40"/>
      <c r="H2849" s="43"/>
      <c r="I2849" s="20"/>
      <c r="J2849" s="17" t="s">
        <v>11</v>
      </c>
      <c r="K2849" s="23">
        <f t="shared" ca="1" si="220"/>
        <v>3.7446346233383547</v>
      </c>
      <c r="L2849" s="23"/>
      <c r="M2849" s="26" t="str">
        <f t="shared" si="221"/>
        <v/>
      </c>
      <c r="N2849" s="48"/>
      <c r="O2849" s="28" t="str">
        <f t="shared" si="222"/>
        <v/>
      </c>
      <c r="P2849" s="26" t="str">
        <f t="shared" si="223"/>
        <v/>
      </c>
      <c r="Q2849" s="26" t="str">
        <f t="shared" si="224"/>
        <v/>
      </c>
    </row>
    <row r="2850" spans="5:17">
      <c r="E2850" s="17">
        <v>2844</v>
      </c>
      <c r="F2850" s="17"/>
      <c r="G2850" s="40"/>
      <c r="H2850" s="43"/>
      <c r="I2850" s="20"/>
      <c r="J2850" s="17" t="s">
        <v>11</v>
      </c>
      <c r="K2850" s="23">
        <f t="shared" ca="1" si="220"/>
        <v>2.8492638981740801</v>
      </c>
      <c r="L2850" s="23"/>
      <c r="M2850" s="26" t="str">
        <f t="shared" si="221"/>
        <v/>
      </c>
      <c r="N2850" s="48"/>
      <c r="O2850" s="28" t="str">
        <f t="shared" si="222"/>
        <v/>
      </c>
      <c r="P2850" s="26" t="str">
        <f t="shared" si="223"/>
        <v/>
      </c>
      <c r="Q2850" s="26" t="str">
        <f t="shared" si="224"/>
        <v/>
      </c>
    </row>
    <row r="2851" spans="5:17">
      <c r="E2851" s="17">
        <v>2845</v>
      </c>
      <c r="F2851" s="17"/>
      <c r="G2851" s="40"/>
      <c r="H2851" s="43"/>
      <c r="I2851" s="20"/>
      <c r="J2851" s="17" t="s">
        <v>11</v>
      </c>
      <c r="K2851" s="23">
        <f t="shared" ca="1" si="220"/>
        <v>2.8356209096757521</v>
      </c>
      <c r="L2851" s="23"/>
      <c r="M2851" s="26" t="str">
        <f t="shared" si="221"/>
        <v/>
      </c>
      <c r="N2851" s="48"/>
      <c r="O2851" s="28" t="str">
        <f t="shared" si="222"/>
        <v/>
      </c>
      <c r="P2851" s="26" t="str">
        <f t="shared" si="223"/>
        <v/>
      </c>
      <c r="Q2851" s="26" t="str">
        <f t="shared" si="224"/>
        <v/>
      </c>
    </row>
    <row r="2852" spans="5:17">
      <c r="E2852" s="17">
        <v>2846</v>
      </c>
      <c r="F2852" s="17"/>
      <c r="G2852" s="40"/>
      <c r="H2852" s="43"/>
      <c r="I2852" s="20"/>
      <c r="J2852" s="17" t="s">
        <v>11</v>
      </c>
      <c r="K2852" s="23">
        <f t="shared" ca="1" si="220"/>
        <v>3.6015957735883912</v>
      </c>
      <c r="L2852" s="23"/>
      <c r="M2852" s="26" t="str">
        <f t="shared" si="221"/>
        <v/>
      </c>
      <c r="N2852" s="48"/>
      <c r="O2852" s="28" t="str">
        <f t="shared" si="222"/>
        <v/>
      </c>
      <c r="P2852" s="26" t="str">
        <f t="shared" si="223"/>
        <v/>
      </c>
      <c r="Q2852" s="26" t="str">
        <f t="shared" si="224"/>
        <v/>
      </c>
    </row>
    <row r="2853" spans="5:17">
      <c r="E2853" s="17">
        <v>2847</v>
      </c>
      <c r="F2853" s="17"/>
      <c r="G2853" s="40"/>
      <c r="H2853" s="43"/>
      <c r="I2853" s="20"/>
      <c r="J2853" s="17" t="s">
        <v>11</v>
      </c>
      <c r="K2853" s="23">
        <f t="shared" ca="1" si="220"/>
        <v>3.0731363630534365</v>
      </c>
      <c r="L2853" s="23"/>
      <c r="M2853" s="26" t="str">
        <f t="shared" si="221"/>
        <v/>
      </c>
      <c r="N2853" s="48"/>
      <c r="O2853" s="28" t="str">
        <f t="shared" si="222"/>
        <v/>
      </c>
      <c r="P2853" s="26" t="str">
        <f t="shared" si="223"/>
        <v/>
      </c>
      <c r="Q2853" s="26" t="str">
        <f t="shared" si="224"/>
        <v/>
      </c>
    </row>
    <row r="2854" spans="5:17">
      <c r="E2854" s="17">
        <v>2848</v>
      </c>
      <c r="F2854" s="17"/>
      <c r="G2854" s="40"/>
      <c r="H2854" s="43"/>
      <c r="I2854" s="20"/>
      <c r="J2854" s="17" t="s">
        <v>11</v>
      </c>
      <c r="K2854" s="23">
        <f t="shared" ca="1" si="220"/>
        <v>3.5225192050741128</v>
      </c>
      <c r="L2854" s="23"/>
      <c r="M2854" s="26" t="str">
        <f t="shared" si="221"/>
        <v/>
      </c>
      <c r="N2854" s="48"/>
      <c r="O2854" s="28" t="str">
        <f t="shared" si="222"/>
        <v/>
      </c>
      <c r="P2854" s="26" t="str">
        <f t="shared" si="223"/>
        <v/>
      </c>
      <c r="Q2854" s="26" t="str">
        <f t="shared" si="224"/>
        <v/>
      </c>
    </row>
    <row r="2855" spans="5:17">
      <c r="E2855" s="17">
        <v>2849</v>
      </c>
      <c r="F2855" s="17"/>
      <c r="G2855" s="40"/>
      <c r="H2855" s="43"/>
      <c r="I2855" s="20"/>
      <c r="J2855" s="17" t="s">
        <v>11</v>
      </c>
      <c r="K2855" s="23">
        <f t="shared" ca="1" si="220"/>
        <v>3.1645899675191203</v>
      </c>
      <c r="L2855" s="23"/>
      <c r="M2855" s="26" t="str">
        <f t="shared" si="221"/>
        <v/>
      </c>
      <c r="N2855" s="48"/>
      <c r="O2855" s="28" t="str">
        <f t="shared" si="222"/>
        <v/>
      </c>
      <c r="P2855" s="26" t="str">
        <f t="shared" si="223"/>
        <v/>
      </c>
      <c r="Q2855" s="26" t="str">
        <f t="shared" si="224"/>
        <v/>
      </c>
    </row>
    <row r="2856" spans="5:17">
      <c r="E2856" s="17">
        <v>2850</v>
      </c>
      <c r="F2856" s="17"/>
      <c r="G2856" s="40"/>
      <c r="H2856" s="43"/>
      <c r="I2856" s="20"/>
      <c r="J2856" s="17" t="s">
        <v>11</v>
      </c>
      <c r="K2856" s="23">
        <f t="shared" ca="1" si="220"/>
        <v>3.1001690950842602</v>
      </c>
      <c r="L2856" s="23"/>
      <c r="M2856" s="26" t="str">
        <f t="shared" si="221"/>
        <v/>
      </c>
      <c r="N2856" s="48"/>
      <c r="O2856" s="28" t="str">
        <f t="shared" si="222"/>
        <v/>
      </c>
      <c r="P2856" s="26" t="str">
        <f t="shared" si="223"/>
        <v/>
      </c>
      <c r="Q2856" s="26" t="str">
        <f t="shared" si="224"/>
        <v/>
      </c>
    </row>
    <row r="2857" spans="5:17">
      <c r="E2857" s="17">
        <v>2851</v>
      </c>
      <c r="F2857" s="17"/>
      <c r="G2857" s="40"/>
      <c r="H2857" s="43"/>
      <c r="I2857" s="20"/>
      <c r="J2857" s="17" t="s">
        <v>11</v>
      </c>
      <c r="K2857" s="23">
        <f t="shared" ca="1" si="220"/>
        <v>3.3690866853418524</v>
      </c>
      <c r="L2857" s="23"/>
      <c r="M2857" s="26" t="str">
        <f t="shared" si="221"/>
        <v/>
      </c>
      <c r="N2857" s="48"/>
      <c r="O2857" s="28" t="str">
        <f t="shared" si="222"/>
        <v/>
      </c>
      <c r="P2857" s="26" t="str">
        <f t="shared" si="223"/>
        <v/>
      </c>
      <c r="Q2857" s="26" t="str">
        <f t="shared" si="224"/>
        <v/>
      </c>
    </row>
    <row r="2858" spans="5:17">
      <c r="E2858" s="17">
        <v>2852</v>
      </c>
      <c r="F2858" s="17"/>
      <c r="G2858" s="40"/>
      <c r="H2858" s="43"/>
      <c r="I2858" s="20"/>
      <c r="J2858" s="17" t="s">
        <v>11</v>
      </c>
      <c r="K2858" s="23">
        <f t="shared" ca="1" si="220"/>
        <v>3.2080352485686574</v>
      </c>
      <c r="L2858" s="23"/>
      <c r="M2858" s="26" t="str">
        <f t="shared" si="221"/>
        <v/>
      </c>
      <c r="N2858" s="48"/>
      <c r="O2858" s="28" t="str">
        <f t="shared" si="222"/>
        <v/>
      </c>
      <c r="P2858" s="26" t="str">
        <f t="shared" si="223"/>
        <v/>
      </c>
      <c r="Q2858" s="26" t="str">
        <f t="shared" si="224"/>
        <v/>
      </c>
    </row>
    <row r="2859" spans="5:17">
      <c r="E2859" s="17">
        <v>2853</v>
      </c>
      <c r="F2859" s="17"/>
      <c r="G2859" s="40"/>
      <c r="H2859" s="43"/>
      <c r="I2859" s="20"/>
      <c r="J2859" s="17" t="s">
        <v>11</v>
      </c>
      <c r="K2859" s="23">
        <f t="shared" ref="K2859:K2922" ca="1" si="225">2.75+RAND()*(4.6-2.75)</f>
        <v>3.5855341870830806</v>
      </c>
      <c r="L2859" s="23"/>
      <c r="M2859" s="26" t="str">
        <f t="shared" si="221"/>
        <v/>
      </c>
      <c r="N2859" s="48"/>
      <c r="O2859" s="28" t="str">
        <f t="shared" si="222"/>
        <v/>
      </c>
      <c r="P2859" s="26" t="str">
        <f t="shared" si="223"/>
        <v/>
      </c>
      <c r="Q2859" s="26" t="str">
        <f t="shared" si="224"/>
        <v/>
      </c>
    </row>
    <row r="2860" spans="5:17">
      <c r="E2860" s="17">
        <v>2854</v>
      </c>
      <c r="F2860" s="17"/>
      <c r="G2860" s="40"/>
      <c r="H2860" s="43"/>
      <c r="I2860" s="20"/>
      <c r="J2860" s="17" t="s">
        <v>11</v>
      </c>
      <c r="K2860" s="23">
        <f t="shared" ca="1" si="225"/>
        <v>3.2608819501693516</v>
      </c>
      <c r="L2860" s="23"/>
      <c r="M2860" s="26" t="str">
        <f t="shared" si="221"/>
        <v/>
      </c>
      <c r="N2860" s="48"/>
      <c r="O2860" s="28" t="str">
        <f t="shared" si="222"/>
        <v/>
      </c>
      <c r="P2860" s="26" t="str">
        <f t="shared" si="223"/>
        <v/>
      </c>
      <c r="Q2860" s="26" t="str">
        <f t="shared" si="224"/>
        <v/>
      </c>
    </row>
    <row r="2861" spans="5:17">
      <c r="E2861" s="17">
        <v>2855</v>
      </c>
      <c r="F2861" s="17"/>
      <c r="G2861" s="40"/>
      <c r="H2861" s="43"/>
      <c r="I2861" s="20"/>
      <c r="J2861" s="17" t="s">
        <v>11</v>
      </c>
      <c r="K2861" s="23">
        <f t="shared" ca="1" si="225"/>
        <v>3.8904679012237056</v>
      </c>
      <c r="L2861" s="23"/>
      <c r="M2861" s="26" t="str">
        <f t="shared" si="221"/>
        <v/>
      </c>
      <c r="N2861" s="48"/>
      <c r="O2861" s="28" t="str">
        <f t="shared" si="222"/>
        <v/>
      </c>
      <c r="P2861" s="26" t="str">
        <f t="shared" si="223"/>
        <v/>
      </c>
      <c r="Q2861" s="26" t="str">
        <f t="shared" si="224"/>
        <v/>
      </c>
    </row>
    <row r="2862" spans="5:17">
      <c r="E2862" s="17">
        <v>2856</v>
      </c>
      <c r="F2862" s="17"/>
      <c r="G2862" s="40"/>
      <c r="H2862" s="43"/>
      <c r="I2862" s="20"/>
      <c r="J2862" s="17" t="s">
        <v>11</v>
      </c>
      <c r="K2862" s="23">
        <f t="shared" ca="1" si="225"/>
        <v>2.9744979214771821</v>
      </c>
      <c r="L2862" s="23"/>
      <c r="M2862" s="26" t="str">
        <f t="shared" si="221"/>
        <v/>
      </c>
      <c r="N2862" s="48"/>
      <c r="O2862" s="28" t="str">
        <f t="shared" si="222"/>
        <v/>
      </c>
      <c r="P2862" s="26" t="str">
        <f t="shared" si="223"/>
        <v/>
      </c>
      <c r="Q2862" s="26" t="str">
        <f t="shared" si="224"/>
        <v/>
      </c>
    </row>
    <row r="2863" spans="5:17">
      <c r="E2863" s="17">
        <v>2857</v>
      </c>
      <c r="F2863" s="17"/>
      <c r="G2863" s="40"/>
      <c r="H2863" s="43"/>
      <c r="I2863" s="20"/>
      <c r="J2863" s="17" t="s">
        <v>11</v>
      </c>
      <c r="K2863" s="23">
        <f t="shared" ca="1" si="225"/>
        <v>3.292118628104403</v>
      </c>
      <c r="L2863" s="23"/>
      <c r="M2863" s="26" t="str">
        <f t="shared" si="221"/>
        <v/>
      </c>
      <c r="N2863" s="48"/>
      <c r="O2863" s="28" t="str">
        <f t="shared" si="222"/>
        <v/>
      </c>
      <c r="P2863" s="26" t="str">
        <f t="shared" si="223"/>
        <v/>
      </c>
      <c r="Q2863" s="26" t="str">
        <f t="shared" si="224"/>
        <v/>
      </c>
    </row>
    <row r="2864" spans="5:17">
      <c r="E2864" s="17">
        <v>2858</v>
      </c>
      <c r="F2864" s="17"/>
      <c r="G2864" s="40"/>
      <c r="H2864" s="43"/>
      <c r="I2864" s="20"/>
      <c r="J2864" s="17" t="s">
        <v>11</v>
      </c>
      <c r="K2864" s="23">
        <f t="shared" ca="1" si="225"/>
        <v>2.8918642856690258</v>
      </c>
      <c r="L2864" s="23"/>
      <c r="M2864" s="26" t="str">
        <f t="shared" si="221"/>
        <v/>
      </c>
      <c r="N2864" s="48"/>
      <c r="O2864" s="28" t="str">
        <f t="shared" si="222"/>
        <v/>
      </c>
      <c r="P2864" s="26" t="str">
        <f t="shared" si="223"/>
        <v/>
      </c>
      <c r="Q2864" s="26" t="str">
        <f t="shared" si="224"/>
        <v/>
      </c>
    </row>
    <row r="2865" spans="5:17">
      <c r="E2865" s="17">
        <v>2859</v>
      </c>
      <c r="F2865" s="17"/>
      <c r="G2865" s="40"/>
      <c r="H2865" s="43"/>
      <c r="I2865" s="20"/>
      <c r="J2865" s="17" t="s">
        <v>11</v>
      </c>
      <c r="K2865" s="23">
        <f t="shared" ca="1" si="225"/>
        <v>2.7971720988315978</v>
      </c>
      <c r="L2865" s="23"/>
      <c r="M2865" s="26" t="str">
        <f t="shared" si="221"/>
        <v/>
      </c>
      <c r="N2865" s="48"/>
      <c r="O2865" s="28" t="str">
        <f t="shared" si="222"/>
        <v/>
      </c>
      <c r="P2865" s="26" t="str">
        <f t="shared" si="223"/>
        <v/>
      </c>
      <c r="Q2865" s="26" t="str">
        <f t="shared" si="224"/>
        <v/>
      </c>
    </row>
    <row r="2866" spans="5:17">
      <c r="E2866" s="17">
        <v>2860</v>
      </c>
      <c r="F2866" s="17"/>
      <c r="G2866" s="40"/>
      <c r="H2866" s="43"/>
      <c r="I2866" s="20"/>
      <c r="J2866" s="17" t="s">
        <v>11</v>
      </c>
      <c r="K2866" s="23">
        <f t="shared" ca="1" si="225"/>
        <v>4.2995531441762402</v>
      </c>
      <c r="L2866" s="23"/>
      <c r="M2866" s="26" t="str">
        <f t="shared" si="221"/>
        <v/>
      </c>
      <c r="N2866" s="48"/>
      <c r="O2866" s="28" t="str">
        <f t="shared" si="222"/>
        <v/>
      </c>
      <c r="P2866" s="26" t="str">
        <f t="shared" si="223"/>
        <v/>
      </c>
      <c r="Q2866" s="26" t="str">
        <f t="shared" si="224"/>
        <v/>
      </c>
    </row>
    <row r="2867" spans="5:17">
      <c r="E2867" s="17">
        <v>2861</v>
      </c>
      <c r="F2867" s="17"/>
      <c r="G2867" s="40"/>
      <c r="H2867" s="43"/>
      <c r="I2867" s="20"/>
      <c r="J2867" s="17" t="s">
        <v>11</v>
      </c>
      <c r="K2867" s="23">
        <f t="shared" ca="1" si="225"/>
        <v>4.3238568451087875</v>
      </c>
      <c r="L2867" s="23"/>
      <c r="M2867" s="26" t="str">
        <f t="shared" si="221"/>
        <v/>
      </c>
      <c r="N2867" s="48"/>
      <c r="O2867" s="28" t="str">
        <f t="shared" si="222"/>
        <v/>
      </c>
      <c r="P2867" s="26" t="str">
        <f t="shared" si="223"/>
        <v/>
      </c>
      <c r="Q2867" s="26" t="str">
        <f t="shared" si="224"/>
        <v/>
      </c>
    </row>
    <row r="2868" spans="5:17">
      <c r="E2868" s="17">
        <v>2862</v>
      </c>
      <c r="F2868" s="17"/>
      <c r="G2868" s="40"/>
      <c r="H2868" s="43"/>
      <c r="I2868" s="20"/>
      <c r="J2868" s="17" t="s">
        <v>11</v>
      </c>
      <c r="K2868" s="23">
        <f t="shared" ca="1" si="225"/>
        <v>3.6223851348024807</v>
      </c>
      <c r="L2868" s="23"/>
      <c r="M2868" s="26" t="str">
        <f t="shared" si="221"/>
        <v/>
      </c>
      <c r="N2868" s="48"/>
      <c r="O2868" s="28" t="str">
        <f t="shared" si="222"/>
        <v/>
      </c>
      <c r="P2868" s="26" t="str">
        <f t="shared" si="223"/>
        <v/>
      </c>
      <c r="Q2868" s="26" t="str">
        <f t="shared" si="224"/>
        <v/>
      </c>
    </row>
    <row r="2869" spans="5:17">
      <c r="E2869" s="17">
        <v>2863</v>
      </c>
      <c r="F2869" s="17"/>
      <c r="G2869" s="40"/>
      <c r="H2869" s="43"/>
      <c r="I2869" s="20"/>
      <c r="J2869" s="17" t="s">
        <v>11</v>
      </c>
      <c r="K2869" s="23">
        <f t="shared" ca="1" si="225"/>
        <v>3.7479724633612852</v>
      </c>
      <c r="L2869" s="23"/>
      <c r="M2869" s="26" t="str">
        <f t="shared" si="221"/>
        <v/>
      </c>
      <c r="N2869" s="48"/>
      <c r="O2869" s="28" t="str">
        <f t="shared" si="222"/>
        <v/>
      </c>
      <c r="P2869" s="26" t="str">
        <f t="shared" si="223"/>
        <v/>
      </c>
      <c r="Q2869" s="26" t="str">
        <f t="shared" si="224"/>
        <v/>
      </c>
    </row>
    <row r="2870" spans="5:17">
      <c r="E2870" s="17">
        <v>2864</v>
      </c>
      <c r="F2870" s="17"/>
      <c r="G2870" s="40"/>
      <c r="H2870" s="43"/>
      <c r="I2870" s="20"/>
      <c r="J2870" s="17" t="s">
        <v>11</v>
      </c>
      <c r="K2870" s="23">
        <f t="shared" ca="1" si="225"/>
        <v>2.8839464452005958</v>
      </c>
      <c r="L2870" s="23"/>
      <c r="M2870" s="26" t="str">
        <f t="shared" ref="M2870:M2933" si="226">IF(N2869="","",IF(OR(N2869="REPORTÉ",N2869="ANNULÉ"),M2869,IF(N2869="GAGNÉ",M2867,M2868+M2869)))</f>
        <v/>
      </c>
      <c r="N2870" s="48"/>
      <c r="O2870" s="28" t="str">
        <f t="shared" si="222"/>
        <v/>
      </c>
      <c r="P2870" s="26" t="str">
        <f t="shared" si="223"/>
        <v/>
      </c>
      <c r="Q2870" s="26" t="str">
        <f t="shared" si="224"/>
        <v/>
      </c>
    </row>
    <row r="2871" spans="5:17">
      <c r="E2871" s="17">
        <v>2865</v>
      </c>
      <c r="F2871" s="17"/>
      <c r="G2871" s="40"/>
      <c r="H2871" s="43"/>
      <c r="I2871" s="20"/>
      <c r="J2871" s="17" t="s">
        <v>11</v>
      </c>
      <c r="K2871" s="23">
        <f t="shared" ca="1" si="225"/>
        <v>3.9587846420126893</v>
      </c>
      <c r="L2871" s="23"/>
      <c r="M2871" s="26" t="str">
        <f t="shared" si="226"/>
        <v/>
      </c>
      <c r="N2871" s="48"/>
      <c r="O2871" s="28" t="str">
        <f t="shared" si="222"/>
        <v/>
      </c>
      <c r="P2871" s="26" t="str">
        <f t="shared" si="223"/>
        <v/>
      </c>
      <c r="Q2871" s="26" t="str">
        <f t="shared" si="224"/>
        <v/>
      </c>
    </row>
    <row r="2872" spans="5:17">
      <c r="E2872" s="17">
        <v>2866</v>
      </c>
      <c r="F2872" s="17"/>
      <c r="G2872" s="40"/>
      <c r="H2872" s="43"/>
      <c r="I2872" s="20"/>
      <c r="J2872" s="17" t="s">
        <v>11</v>
      </c>
      <c r="K2872" s="23">
        <f t="shared" ca="1" si="225"/>
        <v>4.0369806476779377</v>
      </c>
      <c r="L2872" s="23"/>
      <c r="M2872" s="26" t="str">
        <f t="shared" si="226"/>
        <v/>
      </c>
      <c r="N2872" s="48"/>
      <c r="O2872" s="28" t="str">
        <f t="shared" si="222"/>
        <v/>
      </c>
      <c r="P2872" s="26" t="str">
        <f t="shared" si="223"/>
        <v/>
      </c>
      <c r="Q2872" s="26" t="str">
        <f t="shared" si="224"/>
        <v/>
      </c>
    </row>
    <row r="2873" spans="5:17">
      <c r="E2873" s="17">
        <v>2867</v>
      </c>
      <c r="F2873" s="17"/>
      <c r="G2873" s="40"/>
      <c r="H2873" s="43"/>
      <c r="I2873" s="20"/>
      <c r="J2873" s="17" t="s">
        <v>11</v>
      </c>
      <c r="K2873" s="23">
        <f t="shared" ca="1" si="225"/>
        <v>3.0489501340858838</v>
      </c>
      <c r="L2873" s="23"/>
      <c r="M2873" s="26" t="str">
        <f t="shared" si="226"/>
        <v/>
      </c>
      <c r="N2873" s="48"/>
      <c r="O2873" s="28" t="str">
        <f t="shared" si="222"/>
        <v/>
      </c>
      <c r="P2873" s="26" t="str">
        <f t="shared" si="223"/>
        <v/>
      </c>
      <c r="Q2873" s="26" t="str">
        <f t="shared" si="224"/>
        <v/>
      </c>
    </row>
    <row r="2874" spans="5:17">
      <c r="E2874" s="17">
        <v>2868</v>
      </c>
      <c r="F2874" s="17"/>
      <c r="G2874" s="40"/>
      <c r="H2874" s="43"/>
      <c r="I2874" s="20"/>
      <c r="J2874" s="17" t="s">
        <v>11</v>
      </c>
      <c r="K2874" s="23">
        <f t="shared" ca="1" si="225"/>
        <v>3.0751897756509732</v>
      </c>
      <c r="L2874" s="23"/>
      <c r="M2874" s="26" t="str">
        <f t="shared" si="226"/>
        <v/>
      </c>
      <c r="N2874" s="48"/>
      <c r="O2874" s="28" t="str">
        <f t="shared" si="222"/>
        <v/>
      </c>
      <c r="P2874" s="26" t="str">
        <f t="shared" si="223"/>
        <v/>
      </c>
      <c r="Q2874" s="26" t="str">
        <f t="shared" si="224"/>
        <v/>
      </c>
    </row>
    <row r="2875" spans="5:17">
      <c r="E2875" s="17">
        <v>2869</v>
      </c>
      <c r="F2875" s="17"/>
      <c r="G2875" s="40"/>
      <c r="H2875" s="43"/>
      <c r="I2875" s="20"/>
      <c r="J2875" s="17" t="s">
        <v>11</v>
      </c>
      <c r="K2875" s="23">
        <f t="shared" ca="1" si="225"/>
        <v>3.8840899019384083</v>
      </c>
      <c r="L2875" s="23"/>
      <c r="M2875" s="26" t="str">
        <f t="shared" si="226"/>
        <v/>
      </c>
      <c r="N2875" s="48"/>
      <c r="O2875" s="28" t="str">
        <f t="shared" si="222"/>
        <v/>
      </c>
      <c r="P2875" s="26" t="str">
        <f t="shared" si="223"/>
        <v/>
      </c>
      <c r="Q2875" s="26" t="str">
        <f t="shared" si="224"/>
        <v/>
      </c>
    </row>
    <row r="2876" spans="5:17">
      <c r="E2876" s="17">
        <v>2870</v>
      </c>
      <c r="F2876" s="17"/>
      <c r="G2876" s="40"/>
      <c r="H2876" s="43"/>
      <c r="I2876" s="20"/>
      <c r="J2876" s="17" t="s">
        <v>11</v>
      </c>
      <c r="K2876" s="23">
        <f t="shared" ca="1" si="225"/>
        <v>3.9481531348188681</v>
      </c>
      <c r="L2876" s="23"/>
      <c r="M2876" s="26" t="str">
        <f t="shared" si="226"/>
        <v/>
      </c>
      <c r="N2876" s="48"/>
      <c r="O2876" s="28" t="str">
        <f t="shared" si="222"/>
        <v/>
      </c>
      <c r="P2876" s="26" t="str">
        <f t="shared" si="223"/>
        <v/>
      </c>
      <c r="Q2876" s="26" t="str">
        <f t="shared" si="224"/>
        <v/>
      </c>
    </row>
    <row r="2877" spans="5:17">
      <c r="E2877" s="17">
        <v>2871</v>
      </c>
      <c r="F2877" s="17"/>
      <c r="G2877" s="40"/>
      <c r="H2877" s="43"/>
      <c r="I2877" s="20"/>
      <c r="J2877" s="17" t="s">
        <v>11</v>
      </c>
      <c r="K2877" s="23">
        <f t="shared" ca="1" si="225"/>
        <v>4.4104843233188147</v>
      </c>
      <c r="L2877" s="23"/>
      <c r="M2877" s="26" t="str">
        <f t="shared" si="226"/>
        <v/>
      </c>
      <c r="N2877" s="48"/>
      <c r="O2877" s="28" t="str">
        <f t="shared" si="222"/>
        <v/>
      </c>
      <c r="P2877" s="26" t="str">
        <f t="shared" si="223"/>
        <v/>
      </c>
      <c r="Q2877" s="26" t="str">
        <f t="shared" si="224"/>
        <v/>
      </c>
    </row>
    <row r="2878" spans="5:17">
      <c r="E2878" s="17">
        <v>2872</v>
      </c>
      <c r="F2878" s="17"/>
      <c r="G2878" s="40"/>
      <c r="H2878" s="43"/>
      <c r="I2878" s="20"/>
      <c r="J2878" s="17" t="s">
        <v>11</v>
      </c>
      <c r="K2878" s="23">
        <f t="shared" ca="1" si="225"/>
        <v>4.4196776953538066</v>
      </c>
      <c r="L2878" s="23"/>
      <c r="M2878" s="26" t="str">
        <f t="shared" si="226"/>
        <v/>
      </c>
      <c r="N2878" s="48"/>
      <c r="O2878" s="28" t="str">
        <f t="shared" si="222"/>
        <v/>
      </c>
      <c r="P2878" s="26" t="str">
        <f t="shared" si="223"/>
        <v/>
      </c>
      <c r="Q2878" s="26" t="str">
        <f t="shared" si="224"/>
        <v/>
      </c>
    </row>
    <row r="2879" spans="5:17">
      <c r="E2879" s="17">
        <v>2873</v>
      </c>
      <c r="F2879" s="17"/>
      <c r="G2879" s="40"/>
      <c r="H2879" s="43"/>
      <c r="I2879" s="20"/>
      <c r="J2879" s="17" t="s">
        <v>11</v>
      </c>
      <c r="K2879" s="23">
        <f t="shared" ca="1" si="225"/>
        <v>3.4932901322419712</v>
      </c>
      <c r="L2879" s="23"/>
      <c r="M2879" s="26" t="str">
        <f t="shared" si="226"/>
        <v/>
      </c>
      <c r="N2879" s="48"/>
      <c r="O2879" s="28" t="str">
        <f t="shared" si="222"/>
        <v/>
      </c>
      <c r="P2879" s="26" t="str">
        <f t="shared" si="223"/>
        <v/>
      </c>
      <c r="Q2879" s="26" t="str">
        <f t="shared" si="224"/>
        <v/>
      </c>
    </row>
    <row r="2880" spans="5:17">
      <c r="E2880" s="17">
        <v>2874</v>
      </c>
      <c r="F2880" s="17"/>
      <c r="G2880" s="40"/>
      <c r="H2880" s="43"/>
      <c r="I2880" s="20"/>
      <c r="J2880" s="17" t="s">
        <v>11</v>
      </c>
      <c r="K2880" s="23">
        <f t="shared" ca="1" si="225"/>
        <v>3.3963756809388137</v>
      </c>
      <c r="L2880" s="23"/>
      <c r="M2880" s="26" t="str">
        <f t="shared" si="226"/>
        <v/>
      </c>
      <c r="N2880" s="48"/>
      <c r="O2880" s="28" t="str">
        <f t="shared" si="222"/>
        <v/>
      </c>
      <c r="P2880" s="26" t="str">
        <f t="shared" si="223"/>
        <v/>
      </c>
      <c r="Q2880" s="26" t="str">
        <f t="shared" si="224"/>
        <v/>
      </c>
    </row>
    <row r="2881" spans="5:17">
      <c r="E2881" s="17">
        <v>2875</v>
      </c>
      <c r="F2881" s="17"/>
      <c r="G2881" s="40"/>
      <c r="H2881" s="43"/>
      <c r="I2881" s="20"/>
      <c r="J2881" s="17" t="s">
        <v>11</v>
      </c>
      <c r="K2881" s="23">
        <f t="shared" ca="1" si="225"/>
        <v>4.5762833724312868</v>
      </c>
      <c r="L2881" s="23"/>
      <c r="M2881" s="26" t="str">
        <f t="shared" si="226"/>
        <v/>
      </c>
      <c r="N2881" s="48"/>
      <c r="O2881" s="28" t="str">
        <f t="shared" si="222"/>
        <v/>
      </c>
      <c r="P2881" s="26" t="str">
        <f t="shared" si="223"/>
        <v/>
      </c>
      <c r="Q2881" s="26" t="str">
        <f t="shared" si="224"/>
        <v/>
      </c>
    </row>
    <row r="2882" spans="5:17">
      <c r="E2882" s="17">
        <v>2876</v>
      </c>
      <c r="F2882" s="17"/>
      <c r="G2882" s="40"/>
      <c r="H2882" s="43"/>
      <c r="I2882" s="20"/>
      <c r="J2882" s="17" t="s">
        <v>11</v>
      </c>
      <c r="K2882" s="23">
        <f t="shared" ca="1" si="225"/>
        <v>2.8866691978489278</v>
      </c>
      <c r="L2882" s="23"/>
      <c r="M2882" s="26" t="str">
        <f t="shared" si="226"/>
        <v/>
      </c>
      <c r="N2882" s="48"/>
      <c r="O2882" s="28" t="str">
        <f t="shared" si="222"/>
        <v/>
      </c>
      <c r="P2882" s="26" t="str">
        <f t="shared" si="223"/>
        <v/>
      </c>
      <c r="Q2882" s="26" t="str">
        <f t="shared" si="224"/>
        <v/>
      </c>
    </row>
    <row r="2883" spans="5:17">
      <c r="E2883" s="17">
        <v>2877</v>
      </c>
      <c r="F2883" s="17"/>
      <c r="G2883" s="40"/>
      <c r="H2883" s="43"/>
      <c r="I2883" s="20"/>
      <c r="J2883" s="17" t="s">
        <v>11</v>
      </c>
      <c r="K2883" s="23">
        <f t="shared" ca="1" si="225"/>
        <v>2.7781300367433515</v>
      </c>
      <c r="L2883" s="23"/>
      <c r="M2883" s="26" t="str">
        <f t="shared" si="226"/>
        <v/>
      </c>
      <c r="N2883" s="48"/>
      <c r="O2883" s="28" t="str">
        <f t="shared" si="222"/>
        <v/>
      </c>
      <c r="P2883" s="26" t="str">
        <f t="shared" si="223"/>
        <v/>
      </c>
      <c r="Q2883" s="26" t="str">
        <f t="shared" si="224"/>
        <v/>
      </c>
    </row>
    <row r="2884" spans="5:17">
      <c r="E2884" s="17">
        <v>2878</v>
      </c>
      <c r="F2884" s="17"/>
      <c r="G2884" s="40"/>
      <c r="H2884" s="43"/>
      <c r="I2884" s="20"/>
      <c r="J2884" s="17" t="s">
        <v>11</v>
      </c>
      <c r="K2884" s="23">
        <f t="shared" ca="1" si="225"/>
        <v>3.2987791587697575</v>
      </c>
      <c r="L2884" s="23"/>
      <c r="M2884" s="26" t="str">
        <f t="shared" si="226"/>
        <v/>
      </c>
      <c r="N2884" s="48"/>
      <c r="O2884" s="28" t="str">
        <f t="shared" si="222"/>
        <v/>
      </c>
      <c r="P2884" s="26" t="str">
        <f t="shared" si="223"/>
        <v/>
      </c>
      <c r="Q2884" s="26" t="str">
        <f t="shared" si="224"/>
        <v/>
      </c>
    </row>
    <row r="2885" spans="5:17">
      <c r="E2885" s="17">
        <v>2879</v>
      </c>
      <c r="F2885" s="17"/>
      <c r="G2885" s="40"/>
      <c r="H2885" s="43"/>
      <c r="I2885" s="20"/>
      <c r="J2885" s="17" t="s">
        <v>11</v>
      </c>
      <c r="K2885" s="23">
        <f t="shared" ca="1" si="225"/>
        <v>3.1009687966179129</v>
      </c>
      <c r="L2885" s="23"/>
      <c r="M2885" s="26" t="str">
        <f t="shared" si="226"/>
        <v/>
      </c>
      <c r="N2885" s="48"/>
      <c r="O2885" s="28" t="str">
        <f t="shared" si="222"/>
        <v/>
      </c>
      <c r="P2885" s="26" t="str">
        <f t="shared" si="223"/>
        <v/>
      </c>
      <c r="Q2885" s="26" t="str">
        <f t="shared" si="224"/>
        <v/>
      </c>
    </row>
    <row r="2886" spans="5:17">
      <c r="E2886" s="17">
        <v>2880</v>
      </c>
      <c r="F2886" s="17"/>
      <c r="G2886" s="40"/>
      <c r="H2886" s="43"/>
      <c r="I2886" s="20"/>
      <c r="J2886" s="17" t="s">
        <v>11</v>
      </c>
      <c r="K2886" s="23">
        <f t="shared" ca="1" si="225"/>
        <v>3.4788657655066793</v>
      </c>
      <c r="L2886" s="23"/>
      <c r="M2886" s="26" t="str">
        <f t="shared" si="226"/>
        <v/>
      </c>
      <c r="N2886" s="48"/>
      <c r="O2886" s="28" t="str">
        <f t="shared" si="222"/>
        <v/>
      </c>
      <c r="P2886" s="26" t="str">
        <f t="shared" si="223"/>
        <v/>
      </c>
      <c r="Q2886" s="26" t="str">
        <f t="shared" si="224"/>
        <v/>
      </c>
    </row>
    <row r="2887" spans="5:17">
      <c r="E2887" s="17">
        <v>2881</v>
      </c>
      <c r="F2887" s="17"/>
      <c r="G2887" s="40"/>
      <c r="H2887" s="43"/>
      <c r="I2887" s="20"/>
      <c r="J2887" s="17" t="s">
        <v>11</v>
      </c>
      <c r="K2887" s="23">
        <f t="shared" ca="1" si="225"/>
        <v>4.0906111890254291</v>
      </c>
      <c r="L2887" s="23"/>
      <c r="M2887" s="26" t="str">
        <f t="shared" si="226"/>
        <v/>
      </c>
      <c r="N2887" s="48"/>
      <c r="O2887" s="28" t="str">
        <f t="shared" si="222"/>
        <v/>
      </c>
      <c r="P2887" s="26" t="str">
        <f t="shared" si="223"/>
        <v/>
      </c>
      <c r="Q2887" s="26" t="str">
        <f t="shared" si="224"/>
        <v/>
      </c>
    </row>
    <row r="2888" spans="5:17">
      <c r="E2888" s="17">
        <v>2882</v>
      </c>
      <c r="F2888" s="17"/>
      <c r="G2888" s="40"/>
      <c r="H2888" s="43"/>
      <c r="I2888" s="20"/>
      <c r="J2888" s="17" t="s">
        <v>11</v>
      </c>
      <c r="K2888" s="23">
        <f t="shared" ca="1" si="225"/>
        <v>2.9655054663376568</v>
      </c>
      <c r="L2888" s="23"/>
      <c r="M2888" s="26" t="str">
        <f t="shared" si="226"/>
        <v/>
      </c>
      <c r="N2888" s="48"/>
      <c r="O2888" s="28" t="str">
        <f t="shared" si="222"/>
        <v/>
      </c>
      <c r="P2888" s="26" t="str">
        <f t="shared" si="223"/>
        <v/>
      </c>
      <c r="Q2888" s="26" t="str">
        <f t="shared" si="224"/>
        <v/>
      </c>
    </row>
    <row r="2889" spans="5:17">
      <c r="E2889" s="17">
        <v>2883</v>
      </c>
      <c r="F2889" s="17"/>
      <c r="G2889" s="40"/>
      <c r="H2889" s="43"/>
      <c r="I2889" s="20"/>
      <c r="J2889" s="17" t="s">
        <v>11</v>
      </c>
      <c r="K2889" s="23">
        <f t="shared" ca="1" si="225"/>
        <v>4.4063563434797937</v>
      </c>
      <c r="L2889" s="23"/>
      <c r="M2889" s="26" t="str">
        <f t="shared" si="226"/>
        <v/>
      </c>
      <c r="N2889" s="48"/>
      <c r="O2889" s="28" t="str">
        <f t="shared" ref="O2889:O2952" si="227">IF(N2889="GAGNÉ",K2889*M2889,IF(N2889="PERDU","0,00 €",""))</f>
        <v/>
      </c>
      <c r="P2889" s="26" t="str">
        <f t="shared" ref="P2889:P2952" si="228">IF(N2889="GAGNÉ",O2889-M2889,IF(N2889="PERDU",-M2889,""))</f>
        <v/>
      </c>
      <c r="Q2889" s="26" t="str">
        <f t="shared" ref="Q2889:Q2952" si="229">IF(N2889="GAGNÉ",O2889-M2889+Q2888,IF(N2889="PERDU",Q2888-M2889,""))</f>
        <v/>
      </c>
    </row>
    <row r="2890" spans="5:17">
      <c r="E2890" s="17">
        <v>2884</v>
      </c>
      <c r="F2890" s="17"/>
      <c r="G2890" s="40"/>
      <c r="H2890" s="43"/>
      <c r="I2890" s="20"/>
      <c r="J2890" s="17" t="s">
        <v>11</v>
      </c>
      <c r="K2890" s="23">
        <f t="shared" ca="1" si="225"/>
        <v>3.6645586855880032</v>
      </c>
      <c r="L2890" s="23"/>
      <c r="M2890" s="26" t="str">
        <f t="shared" si="226"/>
        <v/>
      </c>
      <c r="N2890" s="48"/>
      <c r="O2890" s="28" t="str">
        <f t="shared" si="227"/>
        <v/>
      </c>
      <c r="P2890" s="26" t="str">
        <f t="shared" si="228"/>
        <v/>
      </c>
      <c r="Q2890" s="26" t="str">
        <f t="shared" si="229"/>
        <v/>
      </c>
    </row>
    <row r="2891" spans="5:17">
      <c r="E2891" s="17">
        <v>2885</v>
      </c>
      <c r="F2891" s="17"/>
      <c r="G2891" s="40"/>
      <c r="H2891" s="43"/>
      <c r="I2891" s="20"/>
      <c r="J2891" s="17" t="s">
        <v>11</v>
      </c>
      <c r="K2891" s="23">
        <f t="shared" ca="1" si="225"/>
        <v>3.4593715761904447</v>
      </c>
      <c r="L2891" s="23"/>
      <c r="M2891" s="26" t="str">
        <f t="shared" si="226"/>
        <v/>
      </c>
      <c r="N2891" s="48"/>
      <c r="O2891" s="28" t="str">
        <f t="shared" si="227"/>
        <v/>
      </c>
      <c r="P2891" s="26" t="str">
        <f t="shared" si="228"/>
        <v/>
      </c>
      <c r="Q2891" s="26" t="str">
        <f t="shared" si="229"/>
        <v/>
      </c>
    </row>
    <row r="2892" spans="5:17">
      <c r="E2892" s="17">
        <v>2886</v>
      </c>
      <c r="F2892" s="17"/>
      <c r="G2892" s="40"/>
      <c r="H2892" s="43"/>
      <c r="I2892" s="20"/>
      <c r="J2892" s="17" t="s">
        <v>11</v>
      </c>
      <c r="K2892" s="23">
        <f t="shared" ca="1" si="225"/>
        <v>3.5605134987861238</v>
      </c>
      <c r="L2892" s="23"/>
      <c r="M2892" s="26" t="str">
        <f t="shared" si="226"/>
        <v/>
      </c>
      <c r="N2892" s="48"/>
      <c r="O2892" s="28" t="str">
        <f t="shared" si="227"/>
        <v/>
      </c>
      <c r="P2892" s="26" t="str">
        <f t="shared" si="228"/>
        <v/>
      </c>
      <c r="Q2892" s="26" t="str">
        <f t="shared" si="229"/>
        <v/>
      </c>
    </row>
    <row r="2893" spans="5:17">
      <c r="E2893" s="17">
        <v>2887</v>
      </c>
      <c r="F2893" s="17"/>
      <c r="G2893" s="40"/>
      <c r="H2893" s="43"/>
      <c r="I2893" s="20"/>
      <c r="J2893" s="17" t="s">
        <v>11</v>
      </c>
      <c r="K2893" s="23">
        <f t="shared" ca="1" si="225"/>
        <v>3.1906395710793163</v>
      </c>
      <c r="L2893" s="23"/>
      <c r="M2893" s="26" t="str">
        <f t="shared" si="226"/>
        <v/>
      </c>
      <c r="N2893" s="48"/>
      <c r="O2893" s="28" t="str">
        <f t="shared" si="227"/>
        <v/>
      </c>
      <c r="P2893" s="26" t="str">
        <f t="shared" si="228"/>
        <v/>
      </c>
      <c r="Q2893" s="26" t="str">
        <f t="shared" si="229"/>
        <v/>
      </c>
    </row>
    <row r="2894" spans="5:17">
      <c r="E2894" s="17">
        <v>2888</v>
      </c>
      <c r="F2894" s="17"/>
      <c r="G2894" s="40"/>
      <c r="H2894" s="43"/>
      <c r="I2894" s="20"/>
      <c r="J2894" s="17" t="s">
        <v>11</v>
      </c>
      <c r="K2894" s="23">
        <f t="shared" ca="1" si="225"/>
        <v>2.9543861320868041</v>
      </c>
      <c r="L2894" s="23"/>
      <c r="M2894" s="26" t="str">
        <f t="shared" si="226"/>
        <v/>
      </c>
      <c r="N2894" s="48"/>
      <c r="O2894" s="28" t="str">
        <f t="shared" si="227"/>
        <v/>
      </c>
      <c r="P2894" s="26" t="str">
        <f t="shared" si="228"/>
        <v/>
      </c>
      <c r="Q2894" s="26" t="str">
        <f t="shared" si="229"/>
        <v/>
      </c>
    </row>
    <row r="2895" spans="5:17">
      <c r="E2895" s="17">
        <v>2889</v>
      </c>
      <c r="F2895" s="17"/>
      <c r="G2895" s="40"/>
      <c r="H2895" s="43"/>
      <c r="I2895" s="20"/>
      <c r="J2895" s="17" t="s">
        <v>11</v>
      </c>
      <c r="K2895" s="23">
        <f t="shared" ca="1" si="225"/>
        <v>3.7934780087382598</v>
      </c>
      <c r="L2895" s="23"/>
      <c r="M2895" s="26" t="str">
        <f t="shared" si="226"/>
        <v/>
      </c>
      <c r="N2895" s="48"/>
      <c r="O2895" s="28" t="str">
        <f t="shared" si="227"/>
        <v/>
      </c>
      <c r="P2895" s="26" t="str">
        <f t="shared" si="228"/>
        <v/>
      </c>
      <c r="Q2895" s="26" t="str">
        <f t="shared" si="229"/>
        <v/>
      </c>
    </row>
    <row r="2896" spans="5:17">
      <c r="E2896" s="17">
        <v>2890</v>
      </c>
      <c r="F2896" s="17"/>
      <c r="G2896" s="40"/>
      <c r="H2896" s="43"/>
      <c r="I2896" s="20"/>
      <c r="J2896" s="17" t="s">
        <v>11</v>
      </c>
      <c r="K2896" s="23">
        <f t="shared" ca="1" si="225"/>
        <v>4.0465749476281427</v>
      </c>
      <c r="L2896" s="23"/>
      <c r="M2896" s="26" t="str">
        <f t="shared" si="226"/>
        <v/>
      </c>
      <c r="N2896" s="48"/>
      <c r="O2896" s="28" t="str">
        <f t="shared" si="227"/>
        <v/>
      </c>
      <c r="P2896" s="26" t="str">
        <f t="shared" si="228"/>
        <v/>
      </c>
      <c r="Q2896" s="26" t="str">
        <f t="shared" si="229"/>
        <v/>
      </c>
    </row>
    <row r="2897" spans="5:17">
      <c r="E2897" s="17">
        <v>2891</v>
      </c>
      <c r="F2897" s="17"/>
      <c r="G2897" s="40"/>
      <c r="H2897" s="43"/>
      <c r="I2897" s="20"/>
      <c r="J2897" s="17" t="s">
        <v>11</v>
      </c>
      <c r="K2897" s="23">
        <f t="shared" ca="1" si="225"/>
        <v>3.1193651447538371</v>
      </c>
      <c r="L2897" s="23"/>
      <c r="M2897" s="26" t="str">
        <f t="shared" si="226"/>
        <v/>
      </c>
      <c r="N2897" s="48"/>
      <c r="O2897" s="28" t="str">
        <f t="shared" si="227"/>
        <v/>
      </c>
      <c r="P2897" s="26" t="str">
        <f t="shared" si="228"/>
        <v/>
      </c>
      <c r="Q2897" s="26" t="str">
        <f t="shared" si="229"/>
        <v/>
      </c>
    </row>
    <row r="2898" spans="5:17">
      <c r="E2898" s="17">
        <v>2892</v>
      </c>
      <c r="F2898" s="17"/>
      <c r="G2898" s="40"/>
      <c r="H2898" s="43"/>
      <c r="I2898" s="20"/>
      <c r="J2898" s="17" t="s">
        <v>11</v>
      </c>
      <c r="K2898" s="23">
        <f t="shared" ca="1" si="225"/>
        <v>4.084616968866098</v>
      </c>
      <c r="L2898" s="23"/>
      <c r="M2898" s="26" t="str">
        <f t="shared" si="226"/>
        <v/>
      </c>
      <c r="N2898" s="48"/>
      <c r="O2898" s="28" t="str">
        <f t="shared" si="227"/>
        <v/>
      </c>
      <c r="P2898" s="26" t="str">
        <f t="shared" si="228"/>
        <v/>
      </c>
      <c r="Q2898" s="26" t="str">
        <f t="shared" si="229"/>
        <v/>
      </c>
    </row>
    <row r="2899" spans="5:17">
      <c r="E2899" s="17">
        <v>2893</v>
      </c>
      <c r="F2899" s="17"/>
      <c r="G2899" s="40"/>
      <c r="H2899" s="43"/>
      <c r="I2899" s="20"/>
      <c r="J2899" s="17" t="s">
        <v>11</v>
      </c>
      <c r="K2899" s="23">
        <f t="shared" ca="1" si="225"/>
        <v>2.8654937337137274</v>
      </c>
      <c r="L2899" s="23"/>
      <c r="M2899" s="26" t="str">
        <f t="shared" si="226"/>
        <v/>
      </c>
      <c r="N2899" s="48"/>
      <c r="O2899" s="28" t="str">
        <f t="shared" si="227"/>
        <v/>
      </c>
      <c r="P2899" s="26" t="str">
        <f t="shared" si="228"/>
        <v/>
      </c>
      <c r="Q2899" s="26" t="str">
        <f t="shared" si="229"/>
        <v/>
      </c>
    </row>
    <row r="2900" spans="5:17">
      <c r="E2900" s="17">
        <v>2894</v>
      </c>
      <c r="F2900" s="17"/>
      <c r="G2900" s="40"/>
      <c r="H2900" s="43"/>
      <c r="I2900" s="20"/>
      <c r="J2900" s="17" t="s">
        <v>11</v>
      </c>
      <c r="K2900" s="23">
        <f t="shared" ca="1" si="225"/>
        <v>4.0864931615443076</v>
      </c>
      <c r="L2900" s="23"/>
      <c r="M2900" s="26" t="str">
        <f t="shared" si="226"/>
        <v/>
      </c>
      <c r="N2900" s="48"/>
      <c r="O2900" s="28" t="str">
        <f t="shared" si="227"/>
        <v/>
      </c>
      <c r="P2900" s="26" t="str">
        <f t="shared" si="228"/>
        <v/>
      </c>
      <c r="Q2900" s="26" t="str">
        <f t="shared" si="229"/>
        <v/>
      </c>
    </row>
    <row r="2901" spans="5:17">
      <c r="E2901" s="17">
        <v>2895</v>
      </c>
      <c r="F2901" s="17"/>
      <c r="G2901" s="40"/>
      <c r="H2901" s="43"/>
      <c r="I2901" s="20"/>
      <c r="J2901" s="17" t="s">
        <v>11</v>
      </c>
      <c r="K2901" s="23">
        <f t="shared" ca="1" si="225"/>
        <v>4.2190184286919665</v>
      </c>
      <c r="L2901" s="23"/>
      <c r="M2901" s="26" t="str">
        <f t="shared" si="226"/>
        <v/>
      </c>
      <c r="N2901" s="48"/>
      <c r="O2901" s="28" t="str">
        <f t="shared" si="227"/>
        <v/>
      </c>
      <c r="P2901" s="26" t="str">
        <f t="shared" si="228"/>
        <v/>
      </c>
      <c r="Q2901" s="26" t="str">
        <f t="shared" si="229"/>
        <v/>
      </c>
    </row>
    <row r="2902" spans="5:17">
      <c r="E2902" s="17">
        <v>2896</v>
      </c>
      <c r="F2902" s="17"/>
      <c r="G2902" s="40"/>
      <c r="H2902" s="43"/>
      <c r="I2902" s="20"/>
      <c r="J2902" s="17" t="s">
        <v>11</v>
      </c>
      <c r="K2902" s="23">
        <f t="shared" ca="1" si="225"/>
        <v>3.0294888839014673</v>
      </c>
      <c r="L2902" s="23"/>
      <c r="M2902" s="26" t="str">
        <f t="shared" si="226"/>
        <v/>
      </c>
      <c r="N2902" s="48"/>
      <c r="O2902" s="28" t="str">
        <f t="shared" si="227"/>
        <v/>
      </c>
      <c r="P2902" s="26" t="str">
        <f t="shared" si="228"/>
        <v/>
      </c>
      <c r="Q2902" s="26" t="str">
        <f t="shared" si="229"/>
        <v/>
      </c>
    </row>
    <row r="2903" spans="5:17">
      <c r="E2903" s="17">
        <v>2897</v>
      </c>
      <c r="F2903" s="17"/>
      <c r="G2903" s="40"/>
      <c r="H2903" s="43"/>
      <c r="I2903" s="20"/>
      <c r="J2903" s="17" t="s">
        <v>11</v>
      </c>
      <c r="K2903" s="23">
        <f t="shared" ca="1" si="225"/>
        <v>3.9310078805527038</v>
      </c>
      <c r="L2903" s="23"/>
      <c r="M2903" s="26" t="str">
        <f t="shared" si="226"/>
        <v/>
      </c>
      <c r="N2903" s="48"/>
      <c r="O2903" s="28" t="str">
        <f t="shared" si="227"/>
        <v/>
      </c>
      <c r="P2903" s="26" t="str">
        <f t="shared" si="228"/>
        <v/>
      </c>
      <c r="Q2903" s="26" t="str">
        <f t="shared" si="229"/>
        <v/>
      </c>
    </row>
    <row r="2904" spans="5:17">
      <c r="E2904" s="17">
        <v>2898</v>
      </c>
      <c r="F2904" s="17"/>
      <c r="G2904" s="40"/>
      <c r="H2904" s="43"/>
      <c r="I2904" s="20"/>
      <c r="J2904" s="17" t="s">
        <v>11</v>
      </c>
      <c r="K2904" s="23">
        <f t="shared" ca="1" si="225"/>
        <v>2.9468442984623957</v>
      </c>
      <c r="L2904" s="23"/>
      <c r="M2904" s="26" t="str">
        <f t="shared" si="226"/>
        <v/>
      </c>
      <c r="N2904" s="48"/>
      <c r="O2904" s="28" t="str">
        <f t="shared" si="227"/>
        <v/>
      </c>
      <c r="P2904" s="26" t="str">
        <f t="shared" si="228"/>
        <v/>
      </c>
      <c r="Q2904" s="26" t="str">
        <f t="shared" si="229"/>
        <v/>
      </c>
    </row>
    <row r="2905" spans="5:17">
      <c r="E2905" s="17">
        <v>2899</v>
      </c>
      <c r="F2905" s="17"/>
      <c r="G2905" s="40"/>
      <c r="H2905" s="43"/>
      <c r="I2905" s="20"/>
      <c r="J2905" s="17" t="s">
        <v>11</v>
      </c>
      <c r="K2905" s="23">
        <f t="shared" ca="1" si="225"/>
        <v>3.6904762771501325</v>
      </c>
      <c r="L2905" s="23"/>
      <c r="M2905" s="26" t="str">
        <f t="shared" si="226"/>
        <v/>
      </c>
      <c r="N2905" s="48"/>
      <c r="O2905" s="28" t="str">
        <f t="shared" si="227"/>
        <v/>
      </c>
      <c r="P2905" s="26" t="str">
        <f t="shared" si="228"/>
        <v/>
      </c>
      <c r="Q2905" s="26" t="str">
        <f t="shared" si="229"/>
        <v/>
      </c>
    </row>
    <row r="2906" spans="5:17">
      <c r="E2906" s="17">
        <v>2900</v>
      </c>
      <c r="F2906" s="17"/>
      <c r="G2906" s="40"/>
      <c r="H2906" s="43"/>
      <c r="I2906" s="20"/>
      <c r="J2906" s="17" t="s">
        <v>11</v>
      </c>
      <c r="K2906" s="23">
        <f t="shared" ca="1" si="225"/>
        <v>4.3078807125510288</v>
      </c>
      <c r="L2906" s="23"/>
      <c r="M2906" s="26" t="str">
        <f t="shared" si="226"/>
        <v/>
      </c>
      <c r="N2906" s="48"/>
      <c r="O2906" s="28" t="str">
        <f t="shared" si="227"/>
        <v/>
      </c>
      <c r="P2906" s="26" t="str">
        <f t="shared" si="228"/>
        <v/>
      </c>
      <c r="Q2906" s="26" t="str">
        <f t="shared" si="229"/>
        <v/>
      </c>
    </row>
    <row r="2907" spans="5:17">
      <c r="E2907" s="17">
        <v>2901</v>
      </c>
      <c r="F2907" s="17"/>
      <c r="G2907" s="40"/>
      <c r="H2907" s="43"/>
      <c r="I2907" s="20"/>
      <c r="J2907" s="17" t="s">
        <v>11</v>
      </c>
      <c r="K2907" s="23">
        <f t="shared" ca="1" si="225"/>
        <v>3.2768394261474256</v>
      </c>
      <c r="L2907" s="23"/>
      <c r="M2907" s="26" t="str">
        <f t="shared" si="226"/>
        <v/>
      </c>
      <c r="N2907" s="48"/>
      <c r="O2907" s="28" t="str">
        <f t="shared" si="227"/>
        <v/>
      </c>
      <c r="P2907" s="26" t="str">
        <f t="shared" si="228"/>
        <v/>
      </c>
      <c r="Q2907" s="26" t="str">
        <f t="shared" si="229"/>
        <v/>
      </c>
    </row>
    <row r="2908" spans="5:17">
      <c r="E2908" s="17">
        <v>2902</v>
      </c>
      <c r="F2908" s="17"/>
      <c r="G2908" s="40"/>
      <c r="H2908" s="43"/>
      <c r="I2908" s="20"/>
      <c r="J2908" s="17" t="s">
        <v>11</v>
      </c>
      <c r="K2908" s="23">
        <f t="shared" ca="1" si="225"/>
        <v>4.5903113909608138</v>
      </c>
      <c r="L2908" s="23"/>
      <c r="M2908" s="26" t="str">
        <f t="shared" si="226"/>
        <v/>
      </c>
      <c r="N2908" s="48"/>
      <c r="O2908" s="28" t="str">
        <f t="shared" si="227"/>
        <v/>
      </c>
      <c r="P2908" s="26" t="str">
        <f t="shared" si="228"/>
        <v/>
      </c>
      <c r="Q2908" s="26" t="str">
        <f t="shared" si="229"/>
        <v/>
      </c>
    </row>
    <row r="2909" spans="5:17">
      <c r="E2909" s="17">
        <v>2903</v>
      </c>
      <c r="F2909" s="17"/>
      <c r="G2909" s="40"/>
      <c r="H2909" s="43"/>
      <c r="I2909" s="20"/>
      <c r="J2909" s="17" t="s">
        <v>11</v>
      </c>
      <c r="K2909" s="23">
        <f t="shared" ca="1" si="225"/>
        <v>4.1388004362455257</v>
      </c>
      <c r="L2909" s="23"/>
      <c r="M2909" s="26" t="str">
        <f t="shared" si="226"/>
        <v/>
      </c>
      <c r="N2909" s="48"/>
      <c r="O2909" s="28" t="str">
        <f t="shared" si="227"/>
        <v/>
      </c>
      <c r="P2909" s="26" t="str">
        <f t="shared" si="228"/>
        <v/>
      </c>
      <c r="Q2909" s="26" t="str">
        <f t="shared" si="229"/>
        <v/>
      </c>
    </row>
    <row r="2910" spans="5:17">
      <c r="E2910" s="17">
        <v>2904</v>
      </c>
      <c r="F2910" s="17"/>
      <c r="G2910" s="40"/>
      <c r="H2910" s="43"/>
      <c r="I2910" s="20"/>
      <c r="J2910" s="17" t="s">
        <v>11</v>
      </c>
      <c r="K2910" s="23">
        <f t="shared" ca="1" si="225"/>
        <v>3.7477205582998243</v>
      </c>
      <c r="L2910" s="23"/>
      <c r="M2910" s="26" t="str">
        <f t="shared" si="226"/>
        <v/>
      </c>
      <c r="N2910" s="48"/>
      <c r="O2910" s="28" t="str">
        <f t="shared" si="227"/>
        <v/>
      </c>
      <c r="P2910" s="26" t="str">
        <f t="shared" si="228"/>
        <v/>
      </c>
      <c r="Q2910" s="26" t="str">
        <f t="shared" si="229"/>
        <v/>
      </c>
    </row>
    <row r="2911" spans="5:17">
      <c r="E2911" s="17">
        <v>2905</v>
      </c>
      <c r="F2911" s="17"/>
      <c r="G2911" s="40"/>
      <c r="H2911" s="43"/>
      <c r="I2911" s="20"/>
      <c r="J2911" s="17" t="s">
        <v>11</v>
      </c>
      <c r="K2911" s="23">
        <f t="shared" ca="1" si="225"/>
        <v>3.632875069919701</v>
      </c>
      <c r="L2911" s="23"/>
      <c r="M2911" s="26" t="str">
        <f t="shared" si="226"/>
        <v/>
      </c>
      <c r="N2911" s="48"/>
      <c r="O2911" s="28" t="str">
        <f t="shared" si="227"/>
        <v/>
      </c>
      <c r="P2911" s="26" t="str">
        <f t="shared" si="228"/>
        <v/>
      </c>
      <c r="Q2911" s="26" t="str">
        <f t="shared" si="229"/>
        <v/>
      </c>
    </row>
    <row r="2912" spans="5:17">
      <c r="E2912" s="17">
        <v>2906</v>
      </c>
      <c r="F2912" s="17"/>
      <c r="G2912" s="40"/>
      <c r="H2912" s="43"/>
      <c r="I2912" s="20"/>
      <c r="J2912" s="17" t="s">
        <v>11</v>
      </c>
      <c r="K2912" s="23">
        <f t="shared" ca="1" si="225"/>
        <v>4.266530977396191</v>
      </c>
      <c r="L2912" s="23"/>
      <c r="M2912" s="26" t="str">
        <f t="shared" si="226"/>
        <v/>
      </c>
      <c r="N2912" s="48"/>
      <c r="O2912" s="28" t="str">
        <f t="shared" si="227"/>
        <v/>
      </c>
      <c r="P2912" s="26" t="str">
        <f t="shared" si="228"/>
        <v/>
      </c>
      <c r="Q2912" s="26" t="str">
        <f t="shared" si="229"/>
        <v/>
      </c>
    </row>
    <row r="2913" spans="5:17">
      <c r="E2913" s="17">
        <v>2907</v>
      </c>
      <c r="F2913" s="17"/>
      <c r="G2913" s="40"/>
      <c r="H2913" s="43"/>
      <c r="I2913" s="20"/>
      <c r="J2913" s="17" t="s">
        <v>11</v>
      </c>
      <c r="K2913" s="23">
        <f t="shared" ca="1" si="225"/>
        <v>2.8930794934162503</v>
      </c>
      <c r="L2913" s="23"/>
      <c r="M2913" s="26" t="str">
        <f t="shared" si="226"/>
        <v/>
      </c>
      <c r="N2913" s="48"/>
      <c r="O2913" s="28" t="str">
        <f t="shared" si="227"/>
        <v/>
      </c>
      <c r="P2913" s="26" t="str">
        <f t="shared" si="228"/>
        <v/>
      </c>
      <c r="Q2913" s="26" t="str">
        <f t="shared" si="229"/>
        <v/>
      </c>
    </row>
    <row r="2914" spans="5:17">
      <c r="E2914" s="17">
        <v>2908</v>
      </c>
      <c r="F2914" s="17"/>
      <c r="G2914" s="40"/>
      <c r="H2914" s="43"/>
      <c r="I2914" s="20"/>
      <c r="J2914" s="17" t="s">
        <v>11</v>
      </c>
      <c r="K2914" s="23">
        <f t="shared" ca="1" si="225"/>
        <v>4.2396130876454396</v>
      </c>
      <c r="L2914" s="23"/>
      <c r="M2914" s="26" t="str">
        <f t="shared" si="226"/>
        <v/>
      </c>
      <c r="N2914" s="48"/>
      <c r="O2914" s="28" t="str">
        <f t="shared" si="227"/>
        <v/>
      </c>
      <c r="P2914" s="26" t="str">
        <f t="shared" si="228"/>
        <v/>
      </c>
      <c r="Q2914" s="26" t="str">
        <f t="shared" si="229"/>
        <v/>
      </c>
    </row>
    <row r="2915" spans="5:17">
      <c r="E2915" s="17">
        <v>2909</v>
      </c>
      <c r="F2915" s="17"/>
      <c r="G2915" s="40"/>
      <c r="H2915" s="43"/>
      <c r="I2915" s="20"/>
      <c r="J2915" s="17" t="s">
        <v>11</v>
      </c>
      <c r="K2915" s="23">
        <f t="shared" ca="1" si="225"/>
        <v>3.1629318926567809</v>
      </c>
      <c r="L2915" s="23"/>
      <c r="M2915" s="26" t="str">
        <f t="shared" si="226"/>
        <v/>
      </c>
      <c r="N2915" s="48"/>
      <c r="O2915" s="28" t="str">
        <f t="shared" si="227"/>
        <v/>
      </c>
      <c r="P2915" s="26" t="str">
        <f t="shared" si="228"/>
        <v/>
      </c>
      <c r="Q2915" s="26" t="str">
        <f t="shared" si="229"/>
        <v/>
      </c>
    </row>
    <row r="2916" spans="5:17">
      <c r="E2916" s="17">
        <v>2910</v>
      </c>
      <c r="F2916" s="17"/>
      <c r="G2916" s="40"/>
      <c r="H2916" s="43"/>
      <c r="I2916" s="20"/>
      <c r="J2916" s="17" t="s">
        <v>11</v>
      </c>
      <c r="K2916" s="23">
        <f t="shared" ca="1" si="225"/>
        <v>2.7800470600880862</v>
      </c>
      <c r="L2916" s="23"/>
      <c r="M2916" s="26" t="str">
        <f t="shared" si="226"/>
        <v/>
      </c>
      <c r="N2916" s="48"/>
      <c r="O2916" s="28" t="str">
        <f t="shared" si="227"/>
        <v/>
      </c>
      <c r="P2916" s="26" t="str">
        <f t="shared" si="228"/>
        <v/>
      </c>
      <c r="Q2916" s="26" t="str">
        <f t="shared" si="229"/>
        <v/>
      </c>
    </row>
    <row r="2917" spans="5:17">
      <c r="E2917" s="17">
        <v>2911</v>
      </c>
      <c r="F2917" s="17"/>
      <c r="G2917" s="40"/>
      <c r="H2917" s="43"/>
      <c r="I2917" s="20"/>
      <c r="J2917" s="17" t="s">
        <v>11</v>
      </c>
      <c r="K2917" s="23">
        <f t="shared" ca="1" si="225"/>
        <v>2.8617142107441844</v>
      </c>
      <c r="L2917" s="23"/>
      <c r="M2917" s="26" t="str">
        <f t="shared" si="226"/>
        <v/>
      </c>
      <c r="N2917" s="48"/>
      <c r="O2917" s="28" t="str">
        <f t="shared" si="227"/>
        <v/>
      </c>
      <c r="P2917" s="26" t="str">
        <f t="shared" si="228"/>
        <v/>
      </c>
      <c r="Q2917" s="26" t="str">
        <f t="shared" si="229"/>
        <v/>
      </c>
    </row>
    <row r="2918" spans="5:17">
      <c r="E2918" s="17">
        <v>2912</v>
      </c>
      <c r="F2918" s="17"/>
      <c r="G2918" s="40"/>
      <c r="H2918" s="43"/>
      <c r="I2918" s="20"/>
      <c r="J2918" s="17" t="s">
        <v>11</v>
      </c>
      <c r="K2918" s="23">
        <f t="shared" ca="1" si="225"/>
        <v>4.4230312160574243</v>
      </c>
      <c r="L2918" s="23"/>
      <c r="M2918" s="26" t="str">
        <f t="shared" si="226"/>
        <v/>
      </c>
      <c r="N2918" s="48"/>
      <c r="O2918" s="28" t="str">
        <f t="shared" si="227"/>
        <v/>
      </c>
      <c r="P2918" s="26" t="str">
        <f t="shared" si="228"/>
        <v/>
      </c>
      <c r="Q2918" s="26" t="str">
        <f t="shared" si="229"/>
        <v/>
      </c>
    </row>
    <row r="2919" spans="5:17">
      <c r="E2919" s="17">
        <v>2913</v>
      </c>
      <c r="F2919" s="17"/>
      <c r="G2919" s="40"/>
      <c r="H2919" s="43"/>
      <c r="I2919" s="20"/>
      <c r="J2919" s="17" t="s">
        <v>11</v>
      </c>
      <c r="K2919" s="23">
        <f t="shared" ca="1" si="225"/>
        <v>3.0449365073646337</v>
      </c>
      <c r="L2919" s="23"/>
      <c r="M2919" s="26" t="str">
        <f t="shared" si="226"/>
        <v/>
      </c>
      <c r="N2919" s="48"/>
      <c r="O2919" s="28" t="str">
        <f t="shared" si="227"/>
        <v/>
      </c>
      <c r="P2919" s="26" t="str">
        <f t="shared" si="228"/>
        <v/>
      </c>
      <c r="Q2919" s="26" t="str">
        <f t="shared" si="229"/>
        <v/>
      </c>
    </row>
    <row r="2920" spans="5:17">
      <c r="E2920" s="17">
        <v>2914</v>
      </c>
      <c r="F2920" s="17"/>
      <c r="G2920" s="40"/>
      <c r="H2920" s="43"/>
      <c r="I2920" s="20"/>
      <c r="J2920" s="17" t="s">
        <v>11</v>
      </c>
      <c r="K2920" s="23">
        <f t="shared" ca="1" si="225"/>
        <v>2.9167438077666197</v>
      </c>
      <c r="L2920" s="23"/>
      <c r="M2920" s="26" t="str">
        <f t="shared" si="226"/>
        <v/>
      </c>
      <c r="N2920" s="48"/>
      <c r="O2920" s="28" t="str">
        <f t="shared" si="227"/>
        <v/>
      </c>
      <c r="P2920" s="26" t="str">
        <f t="shared" si="228"/>
        <v/>
      </c>
      <c r="Q2920" s="26" t="str">
        <f t="shared" si="229"/>
        <v/>
      </c>
    </row>
    <row r="2921" spans="5:17">
      <c r="E2921" s="17">
        <v>2915</v>
      </c>
      <c r="F2921" s="17"/>
      <c r="G2921" s="40"/>
      <c r="H2921" s="43"/>
      <c r="I2921" s="20"/>
      <c r="J2921" s="17" t="s">
        <v>11</v>
      </c>
      <c r="K2921" s="23">
        <f t="shared" ca="1" si="225"/>
        <v>4.0471682915104212</v>
      </c>
      <c r="L2921" s="23"/>
      <c r="M2921" s="26" t="str">
        <f t="shared" si="226"/>
        <v/>
      </c>
      <c r="N2921" s="48"/>
      <c r="O2921" s="28" t="str">
        <f t="shared" si="227"/>
        <v/>
      </c>
      <c r="P2921" s="26" t="str">
        <f t="shared" si="228"/>
        <v/>
      </c>
      <c r="Q2921" s="26" t="str">
        <f t="shared" si="229"/>
        <v/>
      </c>
    </row>
    <row r="2922" spans="5:17">
      <c r="E2922" s="17">
        <v>2916</v>
      </c>
      <c r="F2922" s="17"/>
      <c r="G2922" s="40"/>
      <c r="H2922" s="43"/>
      <c r="I2922" s="20"/>
      <c r="J2922" s="17" t="s">
        <v>11</v>
      </c>
      <c r="K2922" s="23">
        <f t="shared" ca="1" si="225"/>
        <v>4.3954512686317981</v>
      </c>
      <c r="L2922" s="23"/>
      <c r="M2922" s="26" t="str">
        <f t="shared" si="226"/>
        <v/>
      </c>
      <c r="N2922" s="48"/>
      <c r="O2922" s="28" t="str">
        <f t="shared" si="227"/>
        <v/>
      </c>
      <c r="P2922" s="26" t="str">
        <f t="shared" si="228"/>
        <v/>
      </c>
      <c r="Q2922" s="26" t="str">
        <f t="shared" si="229"/>
        <v/>
      </c>
    </row>
    <row r="2923" spans="5:17">
      <c r="E2923" s="17">
        <v>2917</v>
      </c>
      <c r="F2923" s="17"/>
      <c r="G2923" s="40"/>
      <c r="H2923" s="43"/>
      <c r="I2923" s="20"/>
      <c r="J2923" s="17" t="s">
        <v>11</v>
      </c>
      <c r="K2923" s="23">
        <f t="shared" ref="K2923:K2986" ca="1" si="230">2.75+RAND()*(4.6-2.75)</f>
        <v>4.3809048251555369</v>
      </c>
      <c r="L2923" s="23"/>
      <c r="M2923" s="26" t="str">
        <f t="shared" si="226"/>
        <v/>
      </c>
      <c r="N2923" s="48"/>
      <c r="O2923" s="28" t="str">
        <f t="shared" si="227"/>
        <v/>
      </c>
      <c r="P2923" s="26" t="str">
        <f t="shared" si="228"/>
        <v/>
      </c>
      <c r="Q2923" s="26" t="str">
        <f t="shared" si="229"/>
        <v/>
      </c>
    </row>
    <row r="2924" spans="5:17">
      <c r="E2924" s="17">
        <v>2918</v>
      </c>
      <c r="F2924" s="17"/>
      <c r="G2924" s="40"/>
      <c r="H2924" s="43"/>
      <c r="I2924" s="20"/>
      <c r="J2924" s="17" t="s">
        <v>11</v>
      </c>
      <c r="K2924" s="23">
        <f t="shared" ca="1" si="230"/>
        <v>3.4990714821473308</v>
      </c>
      <c r="L2924" s="23"/>
      <c r="M2924" s="26" t="str">
        <f t="shared" si="226"/>
        <v/>
      </c>
      <c r="N2924" s="48"/>
      <c r="O2924" s="28" t="str">
        <f t="shared" si="227"/>
        <v/>
      </c>
      <c r="P2924" s="26" t="str">
        <f t="shared" si="228"/>
        <v/>
      </c>
      <c r="Q2924" s="26" t="str">
        <f t="shared" si="229"/>
        <v/>
      </c>
    </row>
    <row r="2925" spans="5:17">
      <c r="E2925" s="17">
        <v>2919</v>
      </c>
      <c r="F2925" s="17"/>
      <c r="G2925" s="40"/>
      <c r="H2925" s="43"/>
      <c r="I2925" s="20"/>
      <c r="J2925" s="17" t="s">
        <v>11</v>
      </c>
      <c r="K2925" s="23">
        <f t="shared" ca="1" si="230"/>
        <v>4.3629324492665331</v>
      </c>
      <c r="L2925" s="23"/>
      <c r="M2925" s="26" t="str">
        <f t="shared" si="226"/>
        <v/>
      </c>
      <c r="N2925" s="48"/>
      <c r="O2925" s="28" t="str">
        <f t="shared" si="227"/>
        <v/>
      </c>
      <c r="P2925" s="26" t="str">
        <f t="shared" si="228"/>
        <v/>
      </c>
      <c r="Q2925" s="26" t="str">
        <f t="shared" si="229"/>
        <v/>
      </c>
    </row>
    <row r="2926" spans="5:17">
      <c r="E2926" s="17">
        <v>2920</v>
      </c>
      <c r="F2926" s="17"/>
      <c r="G2926" s="40"/>
      <c r="H2926" s="43"/>
      <c r="I2926" s="20"/>
      <c r="J2926" s="17" t="s">
        <v>11</v>
      </c>
      <c r="K2926" s="23">
        <f t="shared" ca="1" si="230"/>
        <v>3.3425020073612561</v>
      </c>
      <c r="L2926" s="23"/>
      <c r="M2926" s="26" t="str">
        <f t="shared" si="226"/>
        <v/>
      </c>
      <c r="N2926" s="48"/>
      <c r="O2926" s="28" t="str">
        <f t="shared" si="227"/>
        <v/>
      </c>
      <c r="P2926" s="26" t="str">
        <f t="shared" si="228"/>
        <v/>
      </c>
      <c r="Q2926" s="26" t="str">
        <f t="shared" si="229"/>
        <v/>
      </c>
    </row>
    <row r="2927" spans="5:17">
      <c r="E2927" s="17">
        <v>2921</v>
      </c>
      <c r="F2927" s="17"/>
      <c r="G2927" s="40"/>
      <c r="H2927" s="43"/>
      <c r="I2927" s="20"/>
      <c r="J2927" s="17" t="s">
        <v>11</v>
      </c>
      <c r="K2927" s="23">
        <f t="shared" ca="1" si="230"/>
        <v>3.9907885695499354</v>
      </c>
      <c r="L2927" s="23"/>
      <c r="M2927" s="26" t="str">
        <f t="shared" si="226"/>
        <v/>
      </c>
      <c r="N2927" s="48"/>
      <c r="O2927" s="28" t="str">
        <f t="shared" si="227"/>
        <v/>
      </c>
      <c r="P2927" s="26" t="str">
        <f t="shared" si="228"/>
        <v/>
      </c>
      <c r="Q2927" s="26" t="str">
        <f t="shared" si="229"/>
        <v/>
      </c>
    </row>
    <row r="2928" spans="5:17">
      <c r="E2928" s="17">
        <v>2922</v>
      </c>
      <c r="F2928" s="17"/>
      <c r="G2928" s="40"/>
      <c r="H2928" s="43"/>
      <c r="I2928" s="20"/>
      <c r="J2928" s="17" t="s">
        <v>11</v>
      </c>
      <c r="K2928" s="23">
        <f t="shared" ca="1" si="230"/>
        <v>4.4659835513637578</v>
      </c>
      <c r="L2928" s="23"/>
      <c r="M2928" s="26" t="str">
        <f t="shared" si="226"/>
        <v/>
      </c>
      <c r="N2928" s="48"/>
      <c r="O2928" s="28" t="str">
        <f t="shared" si="227"/>
        <v/>
      </c>
      <c r="P2928" s="26" t="str">
        <f t="shared" si="228"/>
        <v/>
      </c>
      <c r="Q2928" s="26" t="str">
        <f t="shared" si="229"/>
        <v/>
      </c>
    </row>
    <row r="2929" spans="5:17">
      <c r="E2929" s="17">
        <v>2923</v>
      </c>
      <c r="F2929" s="17"/>
      <c r="G2929" s="40"/>
      <c r="H2929" s="43"/>
      <c r="I2929" s="20"/>
      <c r="J2929" s="17" t="s">
        <v>11</v>
      </c>
      <c r="K2929" s="23">
        <f t="shared" ca="1" si="230"/>
        <v>2.8405868261423168</v>
      </c>
      <c r="L2929" s="23"/>
      <c r="M2929" s="26" t="str">
        <f t="shared" si="226"/>
        <v/>
      </c>
      <c r="N2929" s="48"/>
      <c r="O2929" s="28" t="str">
        <f t="shared" si="227"/>
        <v/>
      </c>
      <c r="P2929" s="26" t="str">
        <f t="shared" si="228"/>
        <v/>
      </c>
      <c r="Q2929" s="26" t="str">
        <f t="shared" si="229"/>
        <v/>
      </c>
    </row>
    <row r="2930" spans="5:17">
      <c r="E2930" s="17">
        <v>2924</v>
      </c>
      <c r="F2930" s="17"/>
      <c r="G2930" s="40"/>
      <c r="H2930" s="43"/>
      <c r="I2930" s="20"/>
      <c r="J2930" s="17" t="s">
        <v>11</v>
      </c>
      <c r="K2930" s="23">
        <f t="shared" ca="1" si="230"/>
        <v>4.5828729252536098</v>
      </c>
      <c r="L2930" s="23"/>
      <c r="M2930" s="26" t="str">
        <f t="shared" si="226"/>
        <v/>
      </c>
      <c r="N2930" s="48"/>
      <c r="O2930" s="28" t="str">
        <f t="shared" si="227"/>
        <v/>
      </c>
      <c r="P2930" s="26" t="str">
        <f t="shared" si="228"/>
        <v/>
      </c>
      <c r="Q2930" s="26" t="str">
        <f t="shared" si="229"/>
        <v/>
      </c>
    </row>
    <row r="2931" spans="5:17">
      <c r="E2931" s="17">
        <v>2925</v>
      </c>
      <c r="F2931" s="17"/>
      <c r="G2931" s="40"/>
      <c r="H2931" s="43"/>
      <c r="I2931" s="20"/>
      <c r="J2931" s="17" t="s">
        <v>11</v>
      </c>
      <c r="K2931" s="23">
        <f t="shared" ca="1" si="230"/>
        <v>4.0813911065460973</v>
      </c>
      <c r="L2931" s="23"/>
      <c r="M2931" s="26" t="str">
        <f t="shared" si="226"/>
        <v/>
      </c>
      <c r="N2931" s="48"/>
      <c r="O2931" s="28" t="str">
        <f t="shared" si="227"/>
        <v/>
      </c>
      <c r="P2931" s="26" t="str">
        <f t="shared" si="228"/>
        <v/>
      </c>
      <c r="Q2931" s="26" t="str">
        <f t="shared" si="229"/>
        <v/>
      </c>
    </row>
    <row r="2932" spans="5:17">
      <c r="E2932" s="17">
        <v>2926</v>
      </c>
      <c r="F2932" s="17"/>
      <c r="G2932" s="40"/>
      <c r="H2932" s="43"/>
      <c r="I2932" s="20"/>
      <c r="J2932" s="17" t="s">
        <v>11</v>
      </c>
      <c r="K2932" s="23">
        <f t="shared" ca="1" si="230"/>
        <v>4.0316444310739215</v>
      </c>
      <c r="L2932" s="23"/>
      <c r="M2932" s="26" t="str">
        <f t="shared" si="226"/>
        <v/>
      </c>
      <c r="N2932" s="48"/>
      <c r="O2932" s="28" t="str">
        <f t="shared" si="227"/>
        <v/>
      </c>
      <c r="P2932" s="26" t="str">
        <f t="shared" si="228"/>
        <v/>
      </c>
      <c r="Q2932" s="26" t="str">
        <f t="shared" si="229"/>
        <v/>
      </c>
    </row>
    <row r="2933" spans="5:17">
      <c r="E2933" s="17">
        <v>2927</v>
      </c>
      <c r="F2933" s="17"/>
      <c r="G2933" s="40"/>
      <c r="H2933" s="43"/>
      <c r="I2933" s="20"/>
      <c r="J2933" s="17" t="s">
        <v>11</v>
      </c>
      <c r="K2933" s="23">
        <f t="shared" ca="1" si="230"/>
        <v>4.5998150290224276</v>
      </c>
      <c r="L2933" s="23"/>
      <c r="M2933" s="26" t="str">
        <f t="shared" si="226"/>
        <v/>
      </c>
      <c r="N2933" s="48"/>
      <c r="O2933" s="28" t="str">
        <f t="shared" si="227"/>
        <v/>
      </c>
      <c r="P2933" s="26" t="str">
        <f t="shared" si="228"/>
        <v/>
      </c>
      <c r="Q2933" s="26" t="str">
        <f t="shared" si="229"/>
        <v/>
      </c>
    </row>
    <row r="2934" spans="5:17">
      <c r="E2934" s="17">
        <v>2928</v>
      </c>
      <c r="F2934" s="17"/>
      <c r="G2934" s="40"/>
      <c r="H2934" s="43"/>
      <c r="I2934" s="20"/>
      <c r="J2934" s="17" t="s">
        <v>11</v>
      </c>
      <c r="K2934" s="23">
        <f t="shared" ca="1" si="230"/>
        <v>3.4378250021461683</v>
      </c>
      <c r="L2934" s="23"/>
      <c r="M2934" s="26" t="str">
        <f t="shared" ref="M2934:M2997" si="231">IF(N2933="","",IF(OR(N2933="REPORTÉ",N2933="ANNULÉ"),M2933,IF(N2933="GAGNÉ",M2931,M2932+M2933)))</f>
        <v/>
      </c>
      <c r="N2934" s="48"/>
      <c r="O2934" s="28" t="str">
        <f t="shared" si="227"/>
        <v/>
      </c>
      <c r="P2934" s="26" t="str">
        <f t="shared" si="228"/>
        <v/>
      </c>
      <c r="Q2934" s="26" t="str">
        <f t="shared" si="229"/>
        <v/>
      </c>
    </row>
    <row r="2935" spans="5:17">
      <c r="E2935" s="17">
        <v>2929</v>
      </c>
      <c r="F2935" s="17"/>
      <c r="G2935" s="40"/>
      <c r="H2935" s="43"/>
      <c r="I2935" s="20"/>
      <c r="J2935" s="17" t="s">
        <v>11</v>
      </c>
      <c r="K2935" s="23">
        <f t="shared" ca="1" si="230"/>
        <v>3.7860213808040895</v>
      </c>
      <c r="L2935" s="23"/>
      <c r="M2935" s="26" t="str">
        <f t="shared" si="231"/>
        <v/>
      </c>
      <c r="N2935" s="48"/>
      <c r="O2935" s="28" t="str">
        <f t="shared" si="227"/>
        <v/>
      </c>
      <c r="P2935" s="26" t="str">
        <f t="shared" si="228"/>
        <v/>
      </c>
      <c r="Q2935" s="26" t="str">
        <f t="shared" si="229"/>
        <v/>
      </c>
    </row>
    <row r="2936" spans="5:17">
      <c r="E2936" s="17">
        <v>2930</v>
      </c>
      <c r="F2936" s="17"/>
      <c r="G2936" s="40"/>
      <c r="H2936" s="43"/>
      <c r="I2936" s="20"/>
      <c r="J2936" s="17" t="s">
        <v>11</v>
      </c>
      <c r="K2936" s="23">
        <f t="shared" ca="1" si="230"/>
        <v>3.4797236658762931</v>
      </c>
      <c r="L2936" s="23"/>
      <c r="M2936" s="26" t="str">
        <f t="shared" si="231"/>
        <v/>
      </c>
      <c r="N2936" s="48"/>
      <c r="O2936" s="28" t="str">
        <f t="shared" si="227"/>
        <v/>
      </c>
      <c r="P2936" s="26" t="str">
        <f t="shared" si="228"/>
        <v/>
      </c>
      <c r="Q2936" s="26" t="str">
        <f t="shared" si="229"/>
        <v/>
      </c>
    </row>
    <row r="2937" spans="5:17">
      <c r="E2937" s="17">
        <v>2931</v>
      </c>
      <c r="F2937" s="17"/>
      <c r="G2937" s="40"/>
      <c r="H2937" s="43"/>
      <c r="I2937" s="20"/>
      <c r="J2937" s="17" t="s">
        <v>11</v>
      </c>
      <c r="K2937" s="23">
        <f t="shared" ca="1" si="230"/>
        <v>3.0046205776924602</v>
      </c>
      <c r="L2937" s="23"/>
      <c r="M2937" s="26" t="str">
        <f t="shared" si="231"/>
        <v/>
      </c>
      <c r="N2937" s="48"/>
      <c r="O2937" s="28" t="str">
        <f t="shared" si="227"/>
        <v/>
      </c>
      <c r="P2937" s="26" t="str">
        <f t="shared" si="228"/>
        <v/>
      </c>
      <c r="Q2937" s="26" t="str">
        <f t="shared" si="229"/>
        <v/>
      </c>
    </row>
    <row r="2938" spans="5:17">
      <c r="E2938" s="17">
        <v>2932</v>
      </c>
      <c r="F2938" s="17"/>
      <c r="G2938" s="40"/>
      <c r="H2938" s="43"/>
      <c r="I2938" s="20"/>
      <c r="J2938" s="17" t="s">
        <v>11</v>
      </c>
      <c r="K2938" s="23">
        <f t="shared" ca="1" si="230"/>
        <v>4.1856142257702267</v>
      </c>
      <c r="L2938" s="23"/>
      <c r="M2938" s="26" t="str">
        <f t="shared" si="231"/>
        <v/>
      </c>
      <c r="N2938" s="48"/>
      <c r="O2938" s="28" t="str">
        <f t="shared" si="227"/>
        <v/>
      </c>
      <c r="P2938" s="26" t="str">
        <f t="shared" si="228"/>
        <v/>
      </c>
      <c r="Q2938" s="26" t="str">
        <f t="shared" si="229"/>
        <v/>
      </c>
    </row>
    <row r="2939" spans="5:17">
      <c r="E2939" s="17">
        <v>2933</v>
      </c>
      <c r="F2939" s="17"/>
      <c r="G2939" s="40"/>
      <c r="H2939" s="43"/>
      <c r="I2939" s="20"/>
      <c r="J2939" s="17" t="s">
        <v>11</v>
      </c>
      <c r="K2939" s="23">
        <f t="shared" ca="1" si="230"/>
        <v>3.2029011433309043</v>
      </c>
      <c r="L2939" s="23"/>
      <c r="M2939" s="26" t="str">
        <f t="shared" si="231"/>
        <v/>
      </c>
      <c r="N2939" s="48"/>
      <c r="O2939" s="28" t="str">
        <f t="shared" si="227"/>
        <v/>
      </c>
      <c r="P2939" s="26" t="str">
        <f t="shared" si="228"/>
        <v/>
      </c>
      <c r="Q2939" s="26" t="str">
        <f t="shared" si="229"/>
        <v/>
      </c>
    </row>
    <row r="2940" spans="5:17">
      <c r="E2940" s="17">
        <v>2934</v>
      </c>
      <c r="F2940" s="17"/>
      <c r="G2940" s="40"/>
      <c r="H2940" s="43"/>
      <c r="I2940" s="20"/>
      <c r="J2940" s="17" t="s">
        <v>11</v>
      </c>
      <c r="K2940" s="23">
        <f t="shared" ca="1" si="230"/>
        <v>3.5996645305918511</v>
      </c>
      <c r="L2940" s="23"/>
      <c r="M2940" s="26" t="str">
        <f t="shared" si="231"/>
        <v/>
      </c>
      <c r="N2940" s="48"/>
      <c r="O2940" s="28" t="str">
        <f t="shared" si="227"/>
        <v/>
      </c>
      <c r="P2940" s="26" t="str">
        <f t="shared" si="228"/>
        <v/>
      </c>
      <c r="Q2940" s="26" t="str">
        <f t="shared" si="229"/>
        <v/>
      </c>
    </row>
    <row r="2941" spans="5:17">
      <c r="E2941" s="17">
        <v>2935</v>
      </c>
      <c r="F2941" s="17"/>
      <c r="G2941" s="40"/>
      <c r="H2941" s="43"/>
      <c r="I2941" s="20"/>
      <c r="J2941" s="17" t="s">
        <v>11</v>
      </c>
      <c r="K2941" s="23">
        <f t="shared" ca="1" si="230"/>
        <v>3.6131432752767081</v>
      </c>
      <c r="L2941" s="23"/>
      <c r="M2941" s="26" t="str">
        <f t="shared" si="231"/>
        <v/>
      </c>
      <c r="N2941" s="48"/>
      <c r="O2941" s="28" t="str">
        <f t="shared" si="227"/>
        <v/>
      </c>
      <c r="P2941" s="26" t="str">
        <f t="shared" si="228"/>
        <v/>
      </c>
      <c r="Q2941" s="26" t="str">
        <f t="shared" si="229"/>
        <v/>
      </c>
    </row>
    <row r="2942" spans="5:17">
      <c r="E2942" s="17">
        <v>2936</v>
      </c>
      <c r="F2942" s="17"/>
      <c r="G2942" s="40"/>
      <c r="H2942" s="43"/>
      <c r="I2942" s="20"/>
      <c r="J2942" s="17" t="s">
        <v>11</v>
      </c>
      <c r="K2942" s="23">
        <f t="shared" ca="1" si="230"/>
        <v>3.6407471536822782</v>
      </c>
      <c r="L2942" s="23"/>
      <c r="M2942" s="26" t="str">
        <f t="shared" si="231"/>
        <v/>
      </c>
      <c r="N2942" s="48"/>
      <c r="O2942" s="28" t="str">
        <f t="shared" si="227"/>
        <v/>
      </c>
      <c r="P2942" s="26" t="str">
        <f t="shared" si="228"/>
        <v/>
      </c>
      <c r="Q2942" s="26" t="str">
        <f t="shared" si="229"/>
        <v/>
      </c>
    </row>
    <row r="2943" spans="5:17">
      <c r="E2943" s="17">
        <v>2937</v>
      </c>
      <c r="F2943" s="17"/>
      <c r="G2943" s="40"/>
      <c r="H2943" s="43"/>
      <c r="I2943" s="20"/>
      <c r="J2943" s="17" t="s">
        <v>11</v>
      </c>
      <c r="K2943" s="23">
        <f t="shared" ca="1" si="230"/>
        <v>3.7877775835789453</v>
      </c>
      <c r="L2943" s="23"/>
      <c r="M2943" s="26" t="str">
        <f t="shared" si="231"/>
        <v/>
      </c>
      <c r="N2943" s="48"/>
      <c r="O2943" s="28" t="str">
        <f t="shared" si="227"/>
        <v/>
      </c>
      <c r="P2943" s="26" t="str">
        <f t="shared" si="228"/>
        <v/>
      </c>
      <c r="Q2943" s="26" t="str">
        <f t="shared" si="229"/>
        <v/>
      </c>
    </row>
    <row r="2944" spans="5:17">
      <c r="E2944" s="17">
        <v>2938</v>
      </c>
      <c r="F2944" s="17"/>
      <c r="G2944" s="40"/>
      <c r="H2944" s="43"/>
      <c r="I2944" s="20"/>
      <c r="J2944" s="17" t="s">
        <v>11</v>
      </c>
      <c r="K2944" s="23">
        <f t="shared" ca="1" si="230"/>
        <v>3.7270224082772625</v>
      </c>
      <c r="L2944" s="23"/>
      <c r="M2944" s="26" t="str">
        <f t="shared" si="231"/>
        <v/>
      </c>
      <c r="N2944" s="48"/>
      <c r="O2944" s="28" t="str">
        <f t="shared" si="227"/>
        <v/>
      </c>
      <c r="P2944" s="26" t="str">
        <f t="shared" si="228"/>
        <v/>
      </c>
      <c r="Q2944" s="26" t="str">
        <f t="shared" si="229"/>
        <v/>
      </c>
    </row>
    <row r="2945" spans="5:17">
      <c r="E2945" s="17">
        <v>2939</v>
      </c>
      <c r="F2945" s="17"/>
      <c r="G2945" s="40"/>
      <c r="H2945" s="43"/>
      <c r="I2945" s="20"/>
      <c r="J2945" s="17" t="s">
        <v>11</v>
      </c>
      <c r="K2945" s="23">
        <f t="shared" ca="1" si="230"/>
        <v>3.3532209236178243</v>
      </c>
      <c r="L2945" s="23"/>
      <c r="M2945" s="26" t="str">
        <f t="shared" si="231"/>
        <v/>
      </c>
      <c r="N2945" s="48"/>
      <c r="O2945" s="28" t="str">
        <f t="shared" si="227"/>
        <v/>
      </c>
      <c r="P2945" s="26" t="str">
        <f t="shared" si="228"/>
        <v/>
      </c>
      <c r="Q2945" s="26" t="str">
        <f t="shared" si="229"/>
        <v/>
      </c>
    </row>
    <row r="2946" spans="5:17">
      <c r="E2946" s="17">
        <v>2940</v>
      </c>
      <c r="F2946" s="17"/>
      <c r="G2946" s="40"/>
      <c r="H2946" s="43"/>
      <c r="I2946" s="20"/>
      <c r="J2946" s="17" t="s">
        <v>11</v>
      </c>
      <c r="K2946" s="23">
        <f t="shared" ca="1" si="230"/>
        <v>2.8130931934068792</v>
      </c>
      <c r="L2946" s="23"/>
      <c r="M2946" s="26" t="str">
        <f t="shared" si="231"/>
        <v/>
      </c>
      <c r="N2946" s="48"/>
      <c r="O2946" s="28" t="str">
        <f t="shared" si="227"/>
        <v/>
      </c>
      <c r="P2946" s="26" t="str">
        <f t="shared" si="228"/>
        <v/>
      </c>
      <c r="Q2946" s="26" t="str">
        <f t="shared" si="229"/>
        <v/>
      </c>
    </row>
    <row r="2947" spans="5:17">
      <c r="E2947" s="17">
        <v>2941</v>
      </c>
      <c r="F2947" s="17"/>
      <c r="G2947" s="40"/>
      <c r="H2947" s="43"/>
      <c r="I2947" s="20"/>
      <c r="J2947" s="17" t="s">
        <v>11</v>
      </c>
      <c r="K2947" s="23">
        <f t="shared" ca="1" si="230"/>
        <v>3.0900628872465208</v>
      </c>
      <c r="L2947" s="23"/>
      <c r="M2947" s="26" t="str">
        <f t="shared" si="231"/>
        <v/>
      </c>
      <c r="N2947" s="48"/>
      <c r="O2947" s="28" t="str">
        <f t="shared" si="227"/>
        <v/>
      </c>
      <c r="P2947" s="26" t="str">
        <f t="shared" si="228"/>
        <v/>
      </c>
      <c r="Q2947" s="26" t="str">
        <f t="shared" si="229"/>
        <v/>
      </c>
    </row>
    <row r="2948" spans="5:17">
      <c r="E2948" s="17">
        <v>2942</v>
      </c>
      <c r="F2948" s="17"/>
      <c r="G2948" s="40"/>
      <c r="H2948" s="43"/>
      <c r="I2948" s="20"/>
      <c r="J2948" s="17" t="s">
        <v>11</v>
      </c>
      <c r="K2948" s="23">
        <f t="shared" ca="1" si="230"/>
        <v>3.7725886550899643</v>
      </c>
      <c r="L2948" s="23"/>
      <c r="M2948" s="26" t="str">
        <f t="shared" si="231"/>
        <v/>
      </c>
      <c r="N2948" s="48"/>
      <c r="O2948" s="28" t="str">
        <f t="shared" si="227"/>
        <v/>
      </c>
      <c r="P2948" s="26" t="str">
        <f t="shared" si="228"/>
        <v/>
      </c>
      <c r="Q2948" s="26" t="str">
        <f t="shared" si="229"/>
        <v/>
      </c>
    </row>
    <row r="2949" spans="5:17">
      <c r="E2949" s="17">
        <v>2943</v>
      </c>
      <c r="F2949" s="17"/>
      <c r="G2949" s="40"/>
      <c r="H2949" s="43"/>
      <c r="I2949" s="20"/>
      <c r="J2949" s="17" t="s">
        <v>11</v>
      </c>
      <c r="K2949" s="23">
        <f t="shared" ca="1" si="230"/>
        <v>3.4607957795223294</v>
      </c>
      <c r="L2949" s="23"/>
      <c r="M2949" s="26" t="str">
        <f t="shared" si="231"/>
        <v/>
      </c>
      <c r="N2949" s="48"/>
      <c r="O2949" s="28" t="str">
        <f t="shared" si="227"/>
        <v/>
      </c>
      <c r="P2949" s="26" t="str">
        <f t="shared" si="228"/>
        <v/>
      </c>
      <c r="Q2949" s="26" t="str">
        <f t="shared" si="229"/>
        <v/>
      </c>
    </row>
    <row r="2950" spans="5:17">
      <c r="E2950" s="17">
        <v>2944</v>
      </c>
      <c r="F2950" s="17"/>
      <c r="G2950" s="40"/>
      <c r="H2950" s="43"/>
      <c r="I2950" s="20"/>
      <c r="J2950" s="17" t="s">
        <v>11</v>
      </c>
      <c r="K2950" s="23">
        <f t="shared" ca="1" si="230"/>
        <v>2.877398924568261</v>
      </c>
      <c r="L2950" s="23"/>
      <c r="M2950" s="26" t="str">
        <f t="shared" si="231"/>
        <v/>
      </c>
      <c r="N2950" s="48"/>
      <c r="O2950" s="28" t="str">
        <f t="shared" si="227"/>
        <v/>
      </c>
      <c r="P2950" s="26" t="str">
        <f t="shared" si="228"/>
        <v/>
      </c>
      <c r="Q2950" s="26" t="str">
        <f t="shared" si="229"/>
        <v/>
      </c>
    </row>
    <row r="2951" spans="5:17">
      <c r="E2951" s="17">
        <v>2945</v>
      </c>
      <c r="F2951" s="17"/>
      <c r="G2951" s="40"/>
      <c r="H2951" s="43"/>
      <c r="I2951" s="20"/>
      <c r="J2951" s="17" t="s">
        <v>11</v>
      </c>
      <c r="K2951" s="23">
        <f t="shared" ca="1" si="230"/>
        <v>4.4303900728013819</v>
      </c>
      <c r="L2951" s="23"/>
      <c r="M2951" s="26" t="str">
        <f t="shared" si="231"/>
        <v/>
      </c>
      <c r="N2951" s="48"/>
      <c r="O2951" s="28" t="str">
        <f t="shared" si="227"/>
        <v/>
      </c>
      <c r="P2951" s="26" t="str">
        <f t="shared" si="228"/>
        <v/>
      </c>
      <c r="Q2951" s="26" t="str">
        <f t="shared" si="229"/>
        <v/>
      </c>
    </row>
    <row r="2952" spans="5:17">
      <c r="E2952" s="17">
        <v>2946</v>
      </c>
      <c r="F2952" s="17"/>
      <c r="G2952" s="40"/>
      <c r="H2952" s="43"/>
      <c r="I2952" s="20"/>
      <c r="J2952" s="17" t="s">
        <v>11</v>
      </c>
      <c r="K2952" s="23">
        <f t="shared" ca="1" si="230"/>
        <v>3.9499457494826054</v>
      </c>
      <c r="L2952" s="23"/>
      <c r="M2952" s="26" t="str">
        <f t="shared" si="231"/>
        <v/>
      </c>
      <c r="N2952" s="48"/>
      <c r="O2952" s="28" t="str">
        <f t="shared" si="227"/>
        <v/>
      </c>
      <c r="P2952" s="26" t="str">
        <f t="shared" si="228"/>
        <v/>
      </c>
      <c r="Q2952" s="26" t="str">
        <f t="shared" si="229"/>
        <v/>
      </c>
    </row>
    <row r="2953" spans="5:17">
      <c r="E2953" s="17">
        <v>2947</v>
      </c>
      <c r="F2953" s="17"/>
      <c r="G2953" s="40"/>
      <c r="H2953" s="43"/>
      <c r="I2953" s="20"/>
      <c r="J2953" s="17" t="s">
        <v>11</v>
      </c>
      <c r="K2953" s="23">
        <f t="shared" ca="1" si="230"/>
        <v>3.8513113844423499</v>
      </c>
      <c r="L2953" s="23"/>
      <c r="M2953" s="26" t="str">
        <f t="shared" si="231"/>
        <v/>
      </c>
      <c r="N2953" s="48"/>
      <c r="O2953" s="28" t="str">
        <f t="shared" ref="O2953:O3016" si="232">IF(N2953="GAGNÉ",K2953*M2953,IF(N2953="PERDU","0,00 €",""))</f>
        <v/>
      </c>
      <c r="P2953" s="26" t="str">
        <f t="shared" ref="P2953:P3016" si="233">IF(N2953="GAGNÉ",O2953-M2953,IF(N2953="PERDU",-M2953,""))</f>
        <v/>
      </c>
      <c r="Q2953" s="26" t="str">
        <f t="shared" ref="Q2953:Q3016" si="234">IF(N2953="GAGNÉ",O2953-M2953+Q2952,IF(N2953="PERDU",Q2952-M2953,""))</f>
        <v/>
      </c>
    </row>
    <row r="2954" spans="5:17">
      <c r="E2954" s="17">
        <v>2948</v>
      </c>
      <c r="F2954" s="17"/>
      <c r="G2954" s="40"/>
      <c r="H2954" s="43"/>
      <c r="I2954" s="20"/>
      <c r="J2954" s="17" t="s">
        <v>11</v>
      </c>
      <c r="K2954" s="23">
        <f t="shared" ca="1" si="230"/>
        <v>4.3164959634059556</v>
      </c>
      <c r="L2954" s="23"/>
      <c r="M2954" s="26" t="str">
        <f t="shared" si="231"/>
        <v/>
      </c>
      <c r="N2954" s="48"/>
      <c r="O2954" s="28" t="str">
        <f t="shared" si="232"/>
        <v/>
      </c>
      <c r="P2954" s="26" t="str">
        <f t="shared" si="233"/>
        <v/>
      </c>
      <c r="Q2954" s="26" t="str">
        <f t="shared" si="234"/>
        <v/>
      </c>
    </row>
    <row r="2955" spans="5:17">
      <c r="E2955" s="17">
        <v>2949</v>
      </c>
      <c r="F2955" s="17"/>
      <c r="G2955" s="40"/>
      <c r="H2955" s="43"/>
      <c r="I2955" s="20"/>
      <c r="J2955" s="17" t="s">
        <v>11</v>
      </c>
      <c r="K2955" s="23">
        <f t="shared" ca="1" si="230"/>
        <v>4.2808369533882749</v>
      </c>
      <c r="L2955" s="23"/>
      <c r="M2955" s="26" t="str">
        <f t="shared" si="231"/>
        <v/>
      </c>
      <c r="N2955" s="48"/>
      <c r="O2955" s="28" t="str">
        <f t="shared" si="232"/>
        <v/>
      </c>
      <c r="P2955" s="26" t="str">
        <f t="shared" si="233"/>
        <v/>
      </c>
      <c r="Q2955" s="26" t="str">
        <f t="shared" si="234"/>
        <v/>
      </c>
    </row>
    <row r="2956" spans="5:17">
      <c r="E2956" s="17">
        <v>2950</v>
      </c>
      <c r="F2956" s="17"/>
      <c r="G2956" s="40"/>
      <c r="H2956" s="43"/>
      <c r="I2956" s="20"/>
      <c r="J2956" s="17" t="s">
        <v>11</v>
      </c>
      <c r="K2956" s="23">
        <f t="shared" ca="1" si="230"/>
        <v>3.9738574143936694</v>
      </c>
      <c r="L2956" s="23"/>
      <c r="M2956" s="26" t="str">
        <f t="shared" si="231"/>
        <v/>
      </c>
      <c r="N2956" s="48"/>
      <c r="O2956" s="28" t="str">
        <f t="shared" si="232"/>
        <v/>
      </c>
      <c r="P2956" s="26" t="str">
        <f t="shared" si="233"/>
        <v/>
      </c>
      <c r="Q2956" s="26" t="str">
        <f t="shared" si="234"/>
        <v/>
      </c>
    </row>
    <row r="2957" spans="5:17">
      <c r="E2957" s="17">
        <v>2951</v>
      </c>
      <c r="F2957" s="17"/>
      <c r="G2957" s="40"/>
      <c r="H2957" s="43"/>
      <c r="I2957" s="20"/>
      <c r="J2957" s="17" t="s">
        <v>11</v>
      </c>
      <c r="K2957" s="23">
        <f t="shared" ca="1" si="230"/>
        <v>4.4671269251578778</v>
      </c>
      <c r="L2957" s="23"/>
      <c r="M2957" s="26" t="str">
        <f t="shared" si="231"/>
        <v/>
      </c>
      <c r="N2957" s="48"/>
      <c r="O2957" s="28" t="str">
        <f t="shared" si="232"/>
        <v/>
      </c>
      <c r="P2957" s="26" t="str">
        <f t="shared" si="233"/>
        <v/>
      </c>
      <c r="Q2957" s="26" t="str">
        <f t="shared" si="234"/>
        <v/>
      </c>
    </row>
    <row r="2958" spans="5:17">
      <c r="E2958" s="17">
        <v>2952</v>
      </c>
      <c r="F2958" s="17"/>
      <c r="G2958" s="40"/>
      <c r="H2958" s="43"/>
      <c r="I2958" s="20"/>
      <c r="J2958" s="17" t="s">
        <v>11</v>
      </c>
      <c r="K2958" s="23">
        <f t="shared" ca="1" si="230"/>
        <v>4.2450896752122524</v>
      </c>
      <c r="L2958" s="23"/>
      <c r="M2958" s="26" t="str">
        <f t="shared" si="231"/>
        <v/>
      </c>
      <c r="N2958" s="48"/>
      <c r="O2958" s="28" t="str">
        <f t="shared" si="232"/>
        <v/>
      </c>
      <c r="P2958" s="26" t="str">
        <f t="shared" si="233"/>
        <v/>
      </c>
      <c r="Q2958" s="26" t="str">
        <f t="shared" si="234"/>
        <v/>
      </c>
    </row>
    <row r="2959" spans="5:17">
      <c r="E2959" s="17">
        <v>2953</v>
      </c>
      <c r="F2959" s="17"/>
      <c r="G2959" s="40"/>
      <c r="H2959" s="43"/>
      <c r="I2959" s="20"/>
      <c r="J2959" s="17" t="s">
        <v>11</v>
      </c>
      <c r="K2959" s="23">
        <f t="shared" ca="1" si="230"/>
        <v>4.3518563993129273</v>
      </c>
      <c r="L2959" s="23"/>
      <c r="M2959" s="26" t="str">
        <f t="shared" si="231"/>
        <v/>
      </c>
      <c r="N2959" s="48"/>
      <c r="O2959" s="28" t="str">
        <f t="shared" si="232"/>
        <v/>
      </c>
      <c r="P2959" s="26" t="str">
        <f t="shared" si="233"/>
        <v/>
      </c>
      <c r="Q2959" s="26" t="str">
        <f t="shared" si="234"/>
        <v/>
      </c>
    </row>
    <row r="2960" spans="5:17">
      <c r="E2960" s="17">
        <v>2954</v>
      </c>
      <c r="F2960" s="17"/>
      <c r="G2960" s="40"/>
      <c r="H2960" s="43"/>
      <c r="I2960" s="20"/>
      <c r="J2960" s="17" t="s">
        <v>11</v>
      </c>
      <c r="K2960" s="23">
        <f t="shared" ca="1" si="230"/>
        <v>4.2581134949568993</v>
      </c>
      <c r="L2960" s="23"/>
      <c r="M2960" s="26" t="str">
        <f t="shared" si="231"/>
        <v/>
      </c>
      <c r="N2960" s="48"/>
      <c r="O2960" s="28" t="str">
        <f t="shared" si="232"/>
        <v/>
      </c>
      <c r="P2960" s="26" t="str">
        <f t="shared" si="233"/>
        <v/>
      </c>
      <c r="Q2960" s="26" t="str">
        <f t="shared" si="234"/>
        <v/>
      </c>
    </row>
    <row r="2961" spans="5:17">
      <c r="E2961" s="17">
        <v>2955</v>
      </c>
      <c r="F2961" s="17"/>
      <c r="G2961" s="40"/>
      <c r="H2961" s="43"/>
      <c r="I2961" s="20"/>
      <c r="J2961" s="17" t="s">
        <v>11</v>
      </c>
      <c r="K2961" s="23">
        <f t="shared" ca="1" si="230"/>
        <v>3.1826758546954532</v>
      </c>
      <c r="L2961" s="23"/>
      <c r="M2961" s="26" t="str">
        <f t="shared" si="231"/>
        <v/>
      </c>
      <c r="N2961" s="48"/>
      <c r="O2961" s="28" t="str">
        <f t="shared" si="232"/>
        <v/>
      </c>
      <c r="P2961" s="26" t="str">
        <f t="shared" si="233"/>
        <v/>
      </c>
      <c r="Q2961" s="26" t="str">
        <f t="shared" si="234"/>
        <v/>
      </c>
    </row>
    <row r="2962" spans="5:17">
      <c r="E2962" s="17">
        <v>2956</v>
      </c>
      <c r="F2962" s="17"/>
      <c r="G2962" s="40"/>
      <c r="H2962" s="43"/>
      <c r="I2962" s="20"/>
      <c r="J2962" s="17" t="s">
        <v>11</v>
      </c>
      <c r="K2962" s="23">
        <f t="shared" ca="1" si="230"/>
        <v>3.3631059955121567</v>
      </c>
      <c r="L2962" s="23"/>
      <c r="M2962" s="26" t="str">
        <f t="shared" si="231"/>
        <v/>
      </c>
      <c r="N2962" s="48"/>
      <c r="O2962" s="28" t="str">
        <f t="shared" si="232"/>
        <v/>
      </c>
      <c r="P2962" s="26" t="str">
        <f t="shared" si="233"/>
        <v/>
      </c>
      <c r="Q2962" s="26" t="str">
        <f t="shared" si="234"/>
        <v/>
      </c>
    </row>
    <row r="2963" spans="5:17">
      <c r="E2963" s="17">
        <v>2957</v>
      </c>
      <c r="F2963" s="17"/>
      <c r="G2963" s="40"/>
      <c r="H2963" s="43"/>
      <c r="I2963" s="20"/>
      <c r="J2963" s="17" t="s">
        <v>11</v>
      </c>
      <c r="K2963" s="23">
        <f t="shared" ca="1" si="230"/>
        <v>3.331073412485082</v>
      </c>
      <c r="L2963" s="23"/>
      <c r="M2963" s="26" t="str">
        <f t="shared" si="231"/>
        <v/>
      </c>
      <c r="N2963" s="48"/>
      <c r="O2963" s="28" t="str">
        <f t="shared" si="232"/>
        <v/>
      </c>
      <c r="P2963" s="26" t="str">
        <f t="shared" si="233"/>
        <v/>
      </c>
      <c r="Q2963" s="26" t="str">
        <f t="shared" si="234"/>
        <v/>
      </c>
    </row>
    <row r="2964" spans="5:17">
      <c r="E2964" s="17">
        <v>2958</v>
      </c>
      <c r="F2964" s="17"/>
      <c r="G2964" s="40"/>
      <c r="H2964" s="43"/>
      <c r="I2964" s="20"/>
      <c r="J2964" s="17" t="s">
        <v>11</v>
      </c>
      <c r="K2964" s="23">
        <f t="shared" ca="1" si="230"/>
        <v>3.5039208677909355</v>
      </c>
      <c r="L2964" s="23"/>
      <c r="M2964" s="26" t="str">
        <f t="shared" si="231"/>
        <v/>
      </c>
      <c r="N2964" s="48"/>
      <c r="O2964" s="28" t="str">
        <f t="shared" si="232"/>
        <v/>
      </c>
      <c r="P2964" s="26" t="str">
        <f t="shared" si="233"/>
        <v/>
      </c>
      <c r="Q2964" s="26" t="str">
        <f t="shared" si="234"/>
        <v/>
      </c>
    </row>
    <row r="2965" spans="5:17">
      <c r="E2965" s="17">
        <v>2959</v>
      </c>
      <c r="F2965" s="17"/>
      <c r="G2965" s="40"/>
      <c r="H2965" s="43"/>
      <c r="I2965" s="20"/>
      <c r="J2965" s="17" t="s">
        <v>11</v>
      </c>
      <c r="K2965" s="23">
        <f t="shared" ca="1" si="230"/>
        <v>2.8919848752574873</v>
      </c>
      <c r="L2965" s="23"/>
      <c r="M2965" s="26" t="str">
        <f t="shared" si="231"/>
        <v/>
      </c>
      <c r="N2965" s="48"/>
      <c r="O2965" s="28" t="str">
        <f t="shared" si="232"/>
        <v/>
      </c>
      <c r="P2965" s="26" t="str">
        <f t="shared" si="233"/>
        <v/>
      </c>
      <c r="Q2965" s="26" t="str">
        <f t="shared" si="234"/>
        <v/>
      </c>
    </row>
    <row r="2966" spans="5:17">
      <c r="E2966" s="17">
        <v>2960</v>
      </c>
      <c r="F2966" s="17"/>
      <c r="G2966" s="40"/>
      <c r="H2966" s="43"/>
      <c r="I2966" s="20"/>
      <c r="J2966" s="17" t="s">
        <v>11</v>
      </c>
      <c r="K2966" s="23">
        <f t="shared" ca="1" si="230"/>
        <v>4.108891890815741</v>
      </c>
      <c r="L2966" s="23"/>
      <c r="M2966" s="26" t="str">
        <f t="shared" si="231"/>
        <v/>
      </c>
      <c r="N2966" s="48"/>
      <c r="O2966" s="28" t="str">
        <f t="shared" si="232"/>
        <v/>
      </c>
      <c r="P2966" s="26" t="str">
        <f t="shared" si="233"/>
        <v/>
      </c>
      <c r="Q2966" s="26" t="str">
        <f t="shared" si="234"/>
        <v/>
      </c>
    </row>
    <row r="2967" spans="5:17">
      <c r="E2967" s="17">
        <v>2961</v>
      </c>
      <c r="F2967" s="17"/>
      <c r="G2967" s="40"/>
      <c r="H2967" s="43"/>
      <c r="I2967" s="20"/>
      <c r="J2967" s="17" t="s">
        <v>11</v>
      </c>
      <c r="K2967" s="23">
        <f t="shared" ca="1" si="230"/>
        <v>3.383293706241866</v>
      </c>
      <c r="L2967" s="23"/>
      <c r="M2967" s="26" t="str">
        <f t="shared" si="231"/>
        <v/>
      </c>
      <c r="N2967" s="48"/>
      <c r="O2967" s="28" t="str">
        <f t="shared" si="232"/>
        <v/>
      </c>
      <c r="P2967" s="26" t="str">
        <f t="shared" si="233"/>
        <v/>
      </c>
      <c r="Q2967" s="26" t="str">
        <f t="shared" si="234"/>
        <v/>
      </c>
    </row>
    <row r="2968" spans="5:17">
      <c r="E2968" s="17">
        <v>2962</v>
      </c>
      <c r="F2968" s="17"/>
      <c r="G2968" s="40"/>
      <c r="H2968" s="43"/>
      <c r="I2968" s="20"/>
      <c r="J2968" s="17" t="s">
        <v>11</v>
      </c>
      <c r="K2968" s="23">
        <f t="shared" ca="1" si="230"/>
        <v>3.0838745897837945</v>
      </c>
      <c r="L2968" s="23"/>
      <c r="M2968" s="26" t="str">
        <f t="shared" si="231"/>
        <v/>
      </c>
      <c r="N2968" s="48"/>
      <c r="O2968" s="28" t="str">
        <f t="shared" si="232"/>
        <v/>
      </c>
      <c r="P2968" s="26" t="str">
        <f t="shared" si="233"/>
        <v/>
      </c>
      <c r="Q2968" s="26" t="str">
        <f t="shared" si="234"/>
        <v/>
      </c>
    </row>
    <row r="2969" spans="5:17">
      <c r="E2969" s="17">
        <v>2963</v>
      </c>
      <c r="F2969" s="17"/>
      <c r="G2969" s="40"/>
      <c r="H2969" s="43"/>
      <c r="I2969" s="20"/>
      <c r="J2969" s="17" t="s">
        <v>11</v>
      </c>
      <c r="K2969" s="23">
        <f t="shared" ca="1" si="230"/>
        <v>2.8767781283924965</v>
      </c>
      <c r="L2969" s="23"/>
      <c r="M2969" s="26" t="str">
        <f t="shared" si="231"/>
        <v/>
      </c>
      <c r="N2969" s="48"/>
      <c r="O2969" s="28" t="str">
        <f t="shared" si="232"/>
        <v/>
      </c>
      <c r="P2969" s="26" t="str">
        <f t="shared" si="233"/>
        <v/>
      </c>
      <c r="Q2969" s="26" t="str">
        <f t="shared" si="234"/>
        <v/>
      </c>
    </row>
    <row r="2970" spans="5:17">
      <c r="E2970" s="17">
        <v>2964</v>
      </c>
      <c r="F2970" s="17"/>
      <c r="G2970" s="40"/>
      <c r="H2970" s="43"/>
      <c r="I2970" s="20"/>
      <c r="J2970" s="17" t="s">
        <v>11</v>
      </c>
      <c r="K2970" s="23">
        <f t="shared" ca="1" si="230"/>
        <v>4.5036016623030601</v>
      </c>
      <c r="L2970" s="23"/>
      <c r="M2970" s="26" t="str">
        <f t="shared" si="231"/>
        <v/>
      </c>
      <c r="N2970" s="48"/>
      <c r="O2970" s="28" t="str">
        <f t="shared" si="232"/>
        <v/>
      </c>
      <c r="P2970" s="26" t="str">
        <f t="shared" si="233"/>
        <v/>
      </c>
      <c r="Q2970" s="26" t="str">
        <f t="shared" si="234"/>
        <v/>
      </c>
    </row>
    <row r="2971" spans="5:17">
      <c r="E2971" s="17">
        <v>2965</v>
      </c>
      <c r="F2971" s="17"/>
      <c r="G2971" s="40"/>
      <c r="H2971" s="43"/>
      <c r="I2971" s="20"/>
      <c r="J2971" s="17" t="s">
        <v>11</v>
      </c>
      <c r="K2971" s="23">
        <f t="shared" ca="1" si="230"/>
        <v>3.0530800515286338</v>
      </c>
      <c r="L2971" s="23"/>
      <c r="M2971" s="26" t="str">
        <f t="shared" si="231"/>
        <v/>
      </c>
      <c r="N2971" s="48"/>
      <c r="O2971" s="28" t="str">
        <f t="shared" si="232"/>
        <v/>
      </c>
      <c r="P2971" s="26" t="str">
        <f t="shared" si="233"/>
        <v/>
      </c>
      <c r="Q2971" s="26" t="str">
        <f t="shared" si="234"/>
        <v/>
      </c>
    </row>
    <row r="2972" spans="5:17">
      <c r="E2972" s="17">
        <v>2966</v>
      </c>
      <c r="F2972" s="17"/>
      <c r="G2972" s="40"/>
      <c r="H2972" s="43"/>
      <c r="I2972" s="20"/>
      <c r="J2972" s="17" t="s">
        <v>11</v>
      </c>
      <c r="K2972" s="23">
        <f t="shared" ca="1" si="230"/>
        <v>4.2756814225004076</v>
      </c>
      <c r="L2972" s="23"/>
      <c r="M2972" s="26" t="str">
        <f t="shared" si="231"/>
        <v/>
      </c>
      <c r="N2972" s="48"/>
      <c r="O2972" s="28" t="str">
        <f t="shared" si="232"/>
        <v/>
      </c>
      <c r="P2972" s="26" t="str">
        <f t="shared" si="233"/>
        <v/>
      </c>
      <c r="Q2972" s="26" t="str">
        <f t="shared" si="234"/>
        <v/>
      </c>
    </row>
    <row r="2973" spans="5:17">
      <c r="E2973" s="17">
        <v>2967</v>
      </c>
      <c r="F2973" s="17"/>
      <c r="G2973" s="40"/>
      <c r="H2973" s="43"/>
      <c r="I2973" s="20"/>
      <c r="J2973" s="17" t="s">
        <v>11</v>
      </c>
      <c r="K2973" s="23">
        <f t="shared" ca="1" si="230"/>
        <v>3.7214195599342044</v>
      </c>
      <c r="L2973" s="23"/>
      <c r="M2973" s="26" t="str">
        <f t="shared" si="231"/>
        <v/>
      </c>
      <c r="N2973" s="48"/>
      <c r="O2973" s="28" t="str">
        <f t="shared" si="232"/>
        <v/>
      </c>
      <c r="P2973" s="26" t="str">
        <f t="shared" si="233"/>
        <v/>
      </c>
      <c r="Q2973" s="26" t="str">
        <f t="shared" si="234"/>
        <v/>
      </c>
    </row>
    <row r="2974" spans="5:17">
      <c r="E2974" s="17">
        <v>2968</v>
      </c>
      <c r="F2974" s="17"/>
      <c r="G2974" s="40"/>
      <c r="H2974" s="43"/>
      <c r="I2974" s="20"/>
      <c r="J2974" s="17" t="s">
        <v>11</v>
      </c>
      <c r="K2974" s="23">
        <f t="shared" ca="1" si="230"/>
        <v>4.3744462231260872</v>
      </c>
      <c r="L2974" s="23"/>
      <c r="M2974" s="26" t="str">
        <f t="shared" si="231"/>
        <v/>
      </c>
      <c r="N2974" s="48"/>
      <c r="O2974" s="28" t="str">
        <f t="shared" si="232"/>
        <v/>
      </c>
      <c r="P2974" s="26" t="str">
        <f t="shared" si="233"/>
        <v/>
      </c>
      <c r="Q2974" s="26" t="str">
        <f t="shared" si="234"/>
        <v/>
      </c>
    </row>
    <row r="2975" spans="5:17">
      <c r="E2975" s="17">
        <v>2969</v>
      </c>
      <c r="F2975" s="17"/>
      <c r="G2975" s="40"/>
      <c r="H2975" s="43"/>
      <c r="I2975" s="20"/>
      <c r="J2975" s="17" t="s">
        <v>11</v>
      </c>
      <c r="K2975" s="23">
        <f t="shared" ca="1" si="230"/>
        <v>4.050464693069566</v>
      </c>
      <c r="L2975" s="23"/>
      <c r="M2975" s="26" t="str">
        <f t="shared" si="231"/>
        <v/>
      </c>
      <c r="N2975" s="48"/>
      <c r="O2975" s="28" t="str">
        <f t="shared" si="232"/>
        <v/>
      </c>
      <c r="P2975" s="26" t="str">
        <f t="shared" si="233"/>
        <v/>
      </c>
      <c r="Q2975" s="26" t="str">
        <f t="shared" si="234"/>
        <v/>
      </c>
    </row>
    <row r="2976" spans="5:17">
      <c r="E2976" s="17">
        <v>2970</v>
      </c>
      <c r="F2976" s="17"/>
      <c r="G2976" s="40"/>
      <c r="H2976" s="43"/>
      <c r="I2976" s="20"/>
      <c r="J2976" s="17" t="s">
        <v>11</v>
      </c>
      <c r="K2976" s="23">
        <f t="shared" ca="1" si="230"/>
        <v>3.2160149198602066</v>
      </c>
      <c r="L2976" s="23"/>
      <c r="M2976" s="26" t="str">
        <f t="shared" si="231"/>
        <v/>
      </c>
      <c r="N2976" s="48"/>
      <c r="O2976" s="28" t="str">
        <f t="shared" si="232"/>
        <v/>
      </c>
      <c r="P2976" s="26" t="str">
        <f t="shared" si="233"/>
        <v/>
      </c>
      <c r="Q2976" s="26" t="str">
        <f t="shared" si="234"/>
        <v/>
      </c>
    </row>
    <row r="2977" spans="5:17">
      <c r="E2977" s="17">
        <v>2971</v>
      </c>
      <c r="F2977" s="17"/>
      <c r="G2977" s="40"/>
      <c r="H2977" s="43"/>
      <c r="I2977" s="20"/>
      <c r="J2977" s="17" t="s">
        <v>11</v>
      </c>
      <c r="K2977" s="23">
        <f t="shared" ca="1" si="230"/>
        <v>4.5047499589316393</v>
      </c>
      <c r="L2977" s="23"/>
      <c r="M2977" s="26" t="str">
        <f t="shared" si="231"/>
        <v/>
      </c>
      <c r="N2977" s="48"/>
      <c r="O2977" s="28" t="str">
        <f t="shared" si="232"/>
        <v/>
      </c>
      <c r="P2977" s="26" t="str">
        <f t="shared" si="233"/>
        <v/>
      </c>
      <c r="Q2977" s="26" t="str">
        <f t="shared" si="234"/>
        <v/>
      </c>
    </row>
    <row r="2978" spans="5:17">
      <c r="E2978" s="17">
        <v>2972</v>
      </c>
      <c r="F2978" s="17"/>
      <c r="G2978" s="40"/>
      <c r="H2978" s="43"/>
      <c r="I2978" s="20"/>
      <c r="J2978" s="17" t="s">
        <v>11</v>
      </c>
      <c r="K2978" s="23">
        <f t="shared" ca="1" si="230"/>
        <v>2.9127266901018505</v>
      </c>
      <c r="L2978" s="23"/>
      <c r="M2978" s="26" t="str">
        <f t="shared" si="231"/>
        <v/>
      </c>
      <c r="N2978" s="48"/>
      <c r="O2978" s="28" t="str">
        <f t="shared" si="232"/>
        <v/>
      </c>
      <c r="P2978" s="26" t="str">
        <f t="shared" si="233"/>
        <v/>
      </c>
      <c r="Q2978" s="26" t="str">
        <f t="shared" si="234"/>
        <v/>
      </c>
    </row>
    <row r="2979" spans="5:17">
      <c r="E2979" s="17">
        <v>2973</v>
      </c>
      <c r="F2979" s="17"/>
      <c r="G2979" s="40"/>
      <c r="H2979" s="43"/>
      <c r="I2979" s="20"/>
      <c r="J2979" s="17" t="s">
        <v>11</v>
      </c>
      <c r="K2979" s="23">
        <f t="shared" ca="1" si="230"/>
        <v>3.6275336744342446</v>
      </c>
      <c r="L2979" s="23"/>
      <c r="M2979" s="26" t="str">
        <f t="shared" si="231"/>
        <v/>
      </c>
      <c r="N2979" s="48"/>
      <c r="O2979" s="28" t="str">
        <f t="shared" si="232"/>
        <v/>
      </c>
      <c r="P2979" s="26" t="str">
        <f t="shared" si="233"/>
        <v/>
      </c>
      <c r="Q2979" s="26" t="str">
        <f t="shared" si="234"/>
        <v/>
      </c>
    </row>
    <row r="2980" spans="5:17">
      <c r="E2980" s="17">
        <v>2974</v>
      </c>
      <c r="F2980" s="17"/>
      <c r="G2980" s="40"/>
      <c r="H2980" s="43"/>
      <c r="I2980" s="20"/>
      <c r="J2980" s="17" t="s">
        <v>11</v>
      </c>
      <c r="K2980" s="23">
        <f t="shared" ca="1" si="230"/>
        <v>4.0439693874229219</v>
      </c>
      <c r="L2980" s="23"/>
      <c r="M2980" s="26" t="str">
        <f t="shared" si="231"/>
        <v/>
      </c>
      <c r="N2980" s="48"/>
      <c r="O2980" s="28" t="str">
        <f t="shared" si="232"/>
        <v/>
      </c>
      <c r="P2980" s="26" t="str">
        <f t="shared" si="233"/>
        <v/>
      </c>
      <c r="Q2980" s="26" t="str">
        <f t="shared" si="234"/>
        <v/>
      </c>
    </row>
    <row r="2981" spans="5:17">
      <c r="E2981" s="17">
        <v>2975</v>
      </c>
      <c r="F2981" s="17"/>
      <c r="G2981" s="40"/>
      <c r="H2981" s="43"/>
      <c r="I2981" s="20"/>
      <c r="J2981" s="17" t="s">
        <v>11</v>
      </c>
      <c r="K2981" s="23">
        <f t="shared" ca="1" si="230"/>
        <v>3.7021146104029907</v>
      </c>
      <c r="L2981" s="23"/>
      <c r="M2981" s="26" t="str">
        <f t="shared" si="231"/>
        <v/>
      </c>
      <c r="N2981" s="48"/>
      <c r="O2981" s="28" t="str">
        <f t="shared" si="232"/>
        <v/>
      </c>
      <c r="P2981" s="26" t="str">
        <f t="shared" si="233"/>
        <v/>
      </c>
      <c r="Q2981" s="26" t="str">
        <f t="shared" si="234"/>
        <v/>
      </c>
    </row>
    <row r="2982" spans="5:17">
      <c r="E2982" s="17">
        <v>2976</v>
      </c>
      <c r="F2982" s="17"/>
      <c r="G2982" s="40"/>
      <c r="H2982" s="43"/>
      <c r="I2982" s="20"/>
      <c r="J2982" s="17" t="s">
        <v>11</v>
      </c>
      <c r="K2982" s="23">
        <f t="shared" ca="1" si="230"/>
        <v>3.0238374058809416</v>
      </c>
      <c r="L2982" s="23"/>
      <c r="M2982" s="26" t="str">
        <f t="shared" si="231"/>
        <v/>
      </c>
      <c r="N2982" s="48"/>
      <c r="O2982" s="28" t="str">
        <f t="shared" si="232"/>
        <v/>
      </c>
      <c r="P2982" s="26" t="str">
        <f t="shared" si="233"/>
        <v/>
      </c>
      <c r="Q2982" s="26" t="str">
        <f t="shared" si="234"/>
        <v/>
      </c>
    </row>
    <row r="2983" spans="5:17">
      <c r="E2983" s="17">
        <v>2977</v>
      </c>
      <c r="F2983" s="17"/>
      <c r="G2983" s="40"/>
      <c r="H2983" s="43"/>
      <c r="I2983" s="20"/>
      <c r="J2983" s="17" t="s">
        <v>11</v>
      </c>
      <c r="K2983" s="23">
        <f t="shared" ca="1" si="230"/>
        <v>3.0273864946533955</v>
      </c>
      <c r="L2983" s="23"/>
      <c r="M2983" s="26" t="str">
        <f t="shared" si="231"/>
        <v/>
      </c>
      <c r="N2983" s="48"/>
      <c r="O2983" s="28" t="str">
        <f t="shared" si="232"/>
        <v/>
      </c>
      <c r="P2983" s="26" t="str">
        <f t="shared" si="233"/>
        <v/>
      </c>
      <c r="Q2983" s="26" t="str">
        <f t="shared" si="234"/>
        <v/>
      </c>
    </row>
    <row r="2984" spans="5:17">
      <c r="E2984" s="17">
        <v>2978</v>
      </c>
      <c r="F2984" s="17"/>
      <c r="G2984" s="40"/>
      <c r="H2984" s="43"/>
      <c r="I2984" s="20"/>
      <c r="J2984" s="17" t="s">
        <v>11</v>
      </c>
      <c r="K2984" s="23">
        <f t="shared" ca="1" si="230"/>
        <v>4.0458491181527307</v>
      </c>
      <c r="L2984" s="23"/>
      <c r="M2984" s="26" t="str">
        <f t="shared" si="231"/>
        <v/>
      </c>
      <c r="N2984" s="48"/>
      <c r="O2984" s="28" t="str">
        <f t="shared" si="232"/>
        <v/>
      </c>
      <c r="P2984" s="26" t="str">
        <f t="shared" si="233"/>
        <v/>
      </c>
      <c r="Q2984" s="26" t="str">
        <f t="shared" si="234"/>
        <v/>
      </c>
    </row>
    <row r="2985" spans="5:17">
      <c r="E2985" s="17">
        <v>2979</v>
      </c>
      <c r="F2985" s="17"/>
      <c r="G2985" s="40"/>
      <c r="H2985" s="43"/>
      <c r="I2985" s="20"/>
      <c r="J2985" s="17" t="s">
        <v>11</v>
      </c>
      <c r="K2985" s="23">
        <f t="shared" ca="1" si="230"/>
        <v>3.9824320148964909</v>
      </c>
      <c r="L2985" s="23"/>
      <c r="M2985" s="26" t="str">
        <f t="shared" si="231"/>
        <v/>
      </c>
      <c r="N2985" s="48"/>
      <c r="O2985" s="28" t="str">
        <f t="shared" si="232"/>
        <v/>
      </c>
      <c r="P2985" s="26" t="str">
        <f t="shared" si="233"/>
        <v/>
      </c>
      <c r="Q2985" s="26" t="str">
        <f t="shared" si="234"/>
        <v/>
      </c>
    </row>
    <row r="2986" spans="5:17">
      <c r="E2986" s="17">
        <v>2980</v>
      </c>
      <c r="F2986" s="17"/>
      <c r="G2986" s="40"/>
      <c r="H2986" s="43"/>
      <c r="I2986" s="20"/>
      <c r="J2986" s="17" t="s">
        <v>11</v>
      </c>
      <c r="K2986" s="23">
        <f t="shared" ca="1" si="230"/>
        <v>3.6718110576060745</v>
      </c>
      <c r="L2986" s="23"/>
      <c r="M2986" s="26" t="str">
        <f t="shared" si="231"/>
        <v/>
      </c>
      <c r="N2986" s="48"/>
      <c r="O2986" s="28" t="str">
        <f t="shared" si="232"/>
        <v/>
      </c>
      <c r="P2986" s="26" t="str">
        <f t="shared" si="233"/>
        <v/>
      </c>
      <c r="Q2986" s="26" t="str">
        <f t="shared" si="234"/>
        <v/>
      </c>
    </row>
    <row r="2987" spans="5:17">
      <c r="E2987" s="17">
        <v>2981</v>
      </c>
      <c r="F2987" s="17"/>
      <c r="G2987" s="40"/>
      <c r="H2987" s="43"/>
      <c r="I2987" s="20"/>
      <c r="J2987" s="17" t="s">
        <v>11</v>
      </c>
      <c r="K2987" s="23">
        <f t="shared" ref="K2987:K3050" ca="1" si="235">2.75+RAND()*(4.6-2.75)</f>
        <v>4.3022247075879809</v>
      </c>
      <c r="L2987" s="23"/>
      <c r="M2987" s="26" t="str">
        <f t="shared" si="231"/>
        <v/>
      </c>
      <c r="N2987" s="48"/>
      <c r="O2987" s="28" t="str">
        <f t="shared" si="232"/>
        <v/>
      </c>
      <c r="P2987" s="26" t="str">
        <f t="shared" si="233"/>
        <v/>
      </c>
      <c r="Q2987" s="26" t="str">
        <f t="shared" si="234"/>
        <v/>
      </c>
    </row>
    <row r="2988" spans="5:17">
      <c r="E2988" s="17">
        <v>2982</v>
      </c>
      <c r="F2988" s="17"/>
      <c r="G2988" s="40"/>
      <c r="H2988" s="43"/>
      <c r="I2988" s="20"/>
      <c r="J2988" s="17" t="s">
        <v>11</v>
      </c>
      <c r="K2988" s="23">
        <f t="shared" ca="1" si="235"/>
        <v>4.3659715900035456</v>
      </c>
      <c r="L2988" s="23"/>
      <c r="M2988" s="26" t="str">
        <f t="shared" si="231"/>
        <v/>
      </c>
      <c r="N2988" s="48"/>
      <c r="O2988" s="28" t="str">
        <f t="shared" si="232"/>
        <v/>
      </c>
      <c r="P2988" s="26" t="str">
        <f t="shared" si="233"/>
        <v/>
      </c>
      <c r="Q2988" s="26" t="str">
        <f t="shared" si="234"/>
        <v/>
      </c>
    </row>
    <row r="2989" spans="5:17">
      <c r="E2989" s="17">
        <v>2983</v>
      </c>
      <c r="F2989" s="17"/>
      <c r="G2989" s="40"/>
      <c r="H2989" s="43"/>
      <c r="I2989" s="20"/>
      <c r="J2989" s="17" t="s">
        <v>11</v>
      </c>
      <c r="K2989" s="23">
        <f t="shared" ca="1" si="235"/>
        <v>4.53052893275862</v>
      </c>
      <c r="L2989" s="23"/>
      <c r="M2989" s="26" t="str">
        <f t="shared" si="231"/>
        <v/>
      </c>
      <c r="N2989" s="48"/>
      <c r="O2989" s="28" t="str">
        <f t="shared" si="232"/>
        <v/>
      </c>
      <c r="P2989" s="26" t="str">
        <f t="shared" si="233"/>
        <v/>
      </c>
      <c r="Q2989" s="26" t="str">
        <f t="shared" si="234"/>
        <v/>
      </c>
    </row>
    <row r="2990" spans="5:17">
      <c r="E2990" s="17">
        <v>2984</v>
      </c>
      <c r="F2990" s="17"/>
      <c r="G2990" s="40"/>
      <c r="H2990" s="43"/>
      <c r="I2990" s="20"/>
      <c r="J2990" s="17" t="s">
        <v>11</v>
      </c>
      <c r="K2990" s="23">
        <f t="shared" ca="1" si="235"/>
        <v>3.6871981428700167</v>
      </c>
      <c r="L2990" s="23"/>
      <c r="M2990" s="26" t="str">
        <f t="shared" si="231"/>
        <v/>
      </c>
      <c r="N2990" s="48"/>
      <c r="O2990" s="28" t="str">
        <f t="shared" si="232"/>
        <v/>
      </c>
      <c r="P2990" s="26" t="str">
        <f t="shared" si="233"/>
        <v/>
      </c>
      <c r="Q2990" s="26" t="str">
        <f t="shared" si="234"/>
        <v/>
      </c>
    </row>
    <row r="2991" spans="5:17">
      <c r="E2991" s="17">
        <v>2985</v>
      </c>
      <c r="F2991" s="17"/>
      <c r="G2991" s="40"/>
      <c r="H2991" s="43"/>
      <c r="I2991" s="20"/>
      <c r="J2991" s="17" t="s">
        <v>11</v>
      </c>
      <c r="K2991" s="23">
        <f t="shared" ca="1" si="235"/>
        <v>4.5491758570891667</v>
      </c>
      <c r="L2991" s="23"/>
      <c r="M2991" s="26" t="str">
        <f t="shared" si="231"/>
        <v/>
      </c>
      <c r="N2991" s="48"/>
      <c r="O2991" s="28" t="str">
        <f t="shared" si="232"/>
        <v/>
      </c>
      <c r="P2991" s="26" t="str">
        <f t="shared" si="233"/>
        <v/>
      </c>
      <c r="Q2991" s="26" t="str">
        <f t="shared" si="234"/>
        <v/>
      </c>
    </row>
    <row r="2992" spans="5:17">
      <c r="E2992" s="17">
        <v>2986</v>
      </c>
      <c r="F2992" s="17"/>
      <c r="G2992" s="40"/>
      <c r="H2992" s="43"/>
      <c r="I2992" s="20"/>
      <c r="J2992" s="17" t="s">
        <v>11</v>
      </c>
      <c r="K2992" s="23">
        <f t="shared" ca="1" si="235"/>
        <v>3.3494665078598649</v>
      </c>
      <c r="L2992" s="23"/>
      <c r="M2992" s="26" t="str">
        <f t="shared" si="231"/>
        <v/>
      </c>
      <c r="N2992" s="48"/>
      <c r="O2992" s="28" t="str">
        <f t="shared" si="232"/>
        <v/>
      </c>
      <c r="P2992" s="26" t="str">
        <f t="shared" si="233"/>
        <v/>
      </c>
      <c r="Q2992" s="26" t="str">
        <f t="shared" si="234"/>
        <v/>
      </c>
    </row>
    <row r="2993" spans="5:17">
      <c r="E2993" s="17">
        <v>2987</v>
      </c>
      <c r="F2993" s="17"/>
      <c r="G2993" s="40"/>
      <c r="H2993" s="43"/>
      <c r="I2993" s="20"/>
      <c r="J2993" s="17" t="s">
        <v>11</v>
      </c>
      <c r="K2993" s="23">
        <f t="shared" ca="1" si="235"/>
        <v>4.0711119449788358</v>
      </c>
      <c r="L2993" s="23"/>
      <c r="M2993" s="26" t="str">
        <f t="shared" si="231"/>
        <v/>
      </c>
      <c r="N2993" s="48"/>
      <c r="O2993" s="28" t="str">
        <f t="shared" si="232"/>
        <v/>
      </c>
      <c r="P2993" s="26" t="str">
        <f t="shared" si="233"/>
        <v/>
      </c>
      <c r="Q2993" s="26" t="str">
        <f t="shared" si="234"/>
        <v/>
      </c>
    </row>
    <row r="2994" spans="5:17">
      <c r="E2994" s="17">
        <v>2988</v>
      </c>
      <c r="F2994" s="17"/>
      <c r="G2994" s="40"/>
      <c r="H2994" s="43"/>
      <c r="I2994" s="20"/>
      <c r="J2994" s="17" t="s">
        <v>11</v>
      </c>
      <c r="K2994" s="23">
        <f t="shared" ca="1" si="235"/>
        <v>2.878084581281851</v>
      </c>
      <c r="L2994" s="23"/>
      <c r="M2994" s="26" t="str">
        <f t="shared" si="231"/>
        <v/>
      </c>
      <c r="N2994" s="48"/>
      <c r="O2994" s="28" t="str">
        <f t="shared" si="232"/>
        <v/>
      </c>
      <c r="P2994" s="26" t="str">
        <f t="shared" si="233"/>
        <v/>
      </c>
      <c r="Q2994" s="26" t="str">
        <f t="shared" si="234"/>
        <v/>
      </c>
    </row>
    <row r="2995" spans="5:17">
      <c r="E2995" s="17">
        <v>2989</v>
      </c>
      <c r="F2995" s="17"/>
      <c r="G2995" s="40"/>
      <c r="H2995" s="43"/>
      <c r="I2995" s="20"/>
      <c r="J2995" s="17" t="s">
        <v>11</v>
      </c>
      <c r="K2995" s="23">
        <f t="shared" ca="1" si="235"/>
        <v>4.2127891923688647</v>
      </c>
      <c r="L2995" s="23"/>
      <c r="M2995" s="26" t="str">
        <f t="shared" si="231"/>
        <v/>
      </c>
      <c r="N2995" s="48"/>
      <c r="O2995" s="28" t="str">
        <f t="shared" si="232"/>
        <v/>
      </c>
      <c r="P2995" s="26" t="str">
        <f t="shared" si="233"/>
        <v/>
      </c>
      <c r="Q2995" s="26" t="str">
        <f t="shared" si="234"/>
        <v/>
      </c>
    </row>
    <row r="2996" spans="5:17">
      <c r="E2996" s="17">
        <v>2990</v>
      </c>
      <c r="F2996" s="17"/>
      <c r="G2996" s="40"/>
      <c r="H2996" s="43"/>
      <c r="I2996" s="20"/>
      <c r="J2996" s="17" t="s">
        <v>11</v>
      </c>
      <c r="K2996" s="23">
        <f t="shared" ca="1" si="235"/>
        <v>3.5019150971505129</v>
      </c>
      <c r="L2996" s="23"/>
      <c r="M2996" s="26" t="str">
        <f t="shared" si="231"/>
        <v/>
      </c>
      <c r="N2996" s="48"/>
      <c r="O2996" s="28" t="str">
        <f t="shared" si="232"/>
        <v/>
      </c>
      <c r="P2996" s="26" t="str">
        <f t="shared" si="233"/>
        <v/>
      </c>
      <c r="Q2996" s="26" t="str">
        <f t="shared" si="234"/>
        <v/>
      </c>
    </row>
    <row r="2997" spans="5:17">
      <c r="E2997" s="17">
        <v>2991</v>
      </c>
      <c r="F2997" s="17"/>
      <c r="G2997" s="40"/>
      <c r="H2997" s="43"/>
      <c r="I2997" s="20"/>
      <c r="J2997" s="17" t="s">
        <v>11</v>
      </c>
      <c r="K2997" s="23">
        <f t="shared" ca="1" si="235"/>
        <v>3.6791591235297698</v>
      </c>
      <c r="L2997" s="23"/>
      <c r="M2997" s="26" t="str">
        <f t="shared" si="231"/>
        <v/>
      </c>
      <c r="N2997" s="48"/>
      <c r="O2997" s="28" t="str">
        <f t="shared" si="232"/>
        <v/>
      </c>
      <c r="P2997" s="26" t="str">
        <f t="shared" si="233"/>
        <v/>
      </c>
      <c r="Q2997" s="26" t="str">
        <f t="shared" si="234"/>
        <v/>
      </c>
    </row>
    <row r="2998" spans="5:17">
      <c r="E2998" s="17">
        <v>2992</v>
      </c>
      <c r="F2998" s="17"/>
      <c r="G2998" s="40"/>
      <c r="H2998" s="43"/>
      <c r="I2998" s="20"/>
      <c r="J2998" s="17" t="s">
        <v>11</v>
      </c>
      <c r="K2998" s="23">
        <f t="shared" ca="1" si="235"/>
        <v>3.5626778760878133</v>
      </c>
      <c r="L2998" s="23"/>
      <c r="M2998" s="26" t="str">
        <f t="shared" ref="M2998:M3061" si="236">IF(N2997="","",IF(OR(N2997="REPORTÉ",N2997="ANNULÉ"),M2997,IF(N2997="GAGNÉ",M2995,M2996+M2997)))</f>
        <v/>
      </c>
      <c r="N2998" s="48"/>
      <c r="O2998" s="28" t="str">
        <f t="shared" si="232"/>
        <v/>
      </c>
      <c r="P2998" s="26" t="str">
        <f t="shared" si="233"/>
        <v/>
      </c>
      <c r="Q2998" s="26" t="str">
        <f t="shared" si="234"/>
        <v/>
      </c>
    </row>
    <row r="2999" spans="5:17">
      <c r="E2999" s="17">
        <v>2993</v>
      </c>
      <c r="F2999" s="17"/>
      <c r="G2999" s="40"/>
      <c r="H2999" s="43"/>
      <c r="I2999" s="20"/>
      <c r="J2999" s="17" t="s">
        <v>11</v>
      </c>
      <c r="K2999" s="23">
        <f t="shared" ca="1" si="235"/>
        <v>3.3340397882654678</v>
      </c>
      <c r="L2999" s="23"/>
      <c r="M2999" s="26" t="str">
        <f t="shared" si="236"/>
        <v/>
      </c>
      <c r="N2999" s="48"/>
      <c r="O2999" s="28" t="str">
        <f t="shared" si="232"/>
        <v/>
      </c>
      <c r="P2999" s="26" t="str">
        <f t="shared" si="233"/>
        <v/>
      </c>
      <c r="Q2999" s="26" t="str">
        <f t="shared" si="234"/>
        <v/>
      </c>
    </row>
    <row r="3000" spans="5:17">
      <c r="E3000" s="17">
        <v>2994</v>
      </c>
      <c r="F3000" s="17"/>
      <c r="G3000" s="40"/>
      <c r="H3000" s="43"/>
      <c r="I3000" s="20"/>
      <c r="J3000" s="17" t="s">
        <v>11</v>
      </c>
      <c r="K3000" s="23">
        <f t="shared" ca="1" si="235"/>
        <v>3.5201754049985876</v>
      </c>
      <c r="L3000" s="23"/>
      <c r="M3000" s="26" t="str">
        <f t="shared" si="236"/>
        <v/>
      </c>
      <c r="N3000" s="48"/>
      <c r="O3000" s="28" t="str">
        <f t="shared" si="232"/>
        <v/>
      </c>
      <c r="P3000" s="26" t="str">
        <f t="shared" si="233"/>
        <v/>
      </c>
      <c r="Q3000" s="26" t="str">
        <f t="shared" si="234"/>
        <v/>
      </c>
    </row>
    <row r="3001" spans="5:17">
      <c r="E3001" s="17">
        <v>2995</v>
      </c>
      <c r="F3001" s="17"/>
      <c r="G3001" s="40"/>
      <c r="H3001" s="43"/>
      <c r="I3001" s="20"/>
      <c r="J3001" s="17" t="s">
        <v>11</v>
      </c>
      <c r="K3001" s="23">
        <f t="shared" ca="1" si="235"/>
        <v>4.5077893068052894</v>
      </c>
      <c r="L3001" s="23"/>
      <c r="M3001" s="26" t="str">
        <f t="shared" si="236"/>
        <v/>
      </c>
      <c r="N3001" s="48"/>
      <c r="O3001" s="28" t="str">
        <f t="shared" si="232"/>
        <v/>
      </c>
      <c r="P3001" s="26" t="str">
        <f t="shared" si="233"/>
        <v/>
      </c>
      <c r="Q3001" s="26" t="str">
        <f t="shared" si="234"/>
        <v/>
      </c>
    </row>
    <row r="3002" spans="5:17">
      <c r="E3002" s="17">
        <v>2996</v>
      </c>
      <c r="F3002" s="17"/>
      <c r="G3002" s="40"/>
      <c r="H3002" s="43"/>
      <c r="I3002" s="20"/>
      <c r="J3002" s="17" t="s">
        <v>11</v>
      </c>
      <c r="K3002" s="23">
        <f t="shared" ca="1" si="235"/>
        <v>3.1811389943786716</v>
      </c>
      <c r="L3002" s="23"/>
      <c r="M3002" s="26" t="str">
        <f t="shared" si="236"/>
        <v/>
      </c>
      <c r="N3002" s="48"/>
      <c r="O3002" s="28" t="str">
        <f t="shared" si="232"/>
        <v/>
      </c>
      <c r="P3002" s="26" t="str">
        <f t="shared" si="233"/>
        <v/>
      </c>
      <c r="Q3002" s="26" t="str">
        <f t="shared" si="234"/>
        <v/>
      </c>
    </row>
    <row r="3003" spans="5:17">
      <c r="E3003" s="17">
        <v>2997</v>
      </c>
      <c r="F3003" s="17"/>
      <c r="G3003" s="40"/>
      <c r="H3003" s="43"/>
      <c r="I3003" s="20"/>
      <c r="J3003" s="17" t="s">
        <v>11</v>
      </c>
      <c r="K3003" s="23">
        <f t="shared" ca="1" si="235"/>
        <v>2.9193976047303476</v>
      </c>
      <c r="L3003" s="23"/>
      <c r="M3003" s="26" t="str">
        <f t="shared" si="236"/>
        <v/>
      </c>
      <c r="N3003" s="48"/>
      <c r="O3003" s="28" t="str">
        <f t="shared" si="232"/>
        <v/>
      </c>
      <c r="P3003" s="26" t="str">
        <f t="shared" si="233"/>
        <v/>
      </c>
      <c r="Q3003" s="26" t="str">
        <f t="shared" si="234"/>
        <v/>
      </c>
    </row>
    <row r="3004" spans="5:17">
      <c r="E3004" s="17">
        <v>2998</v>
      </c>
      <c r="F3004" s="17"/>
      <c r="G3004" s="40"/>
      <c r="H3004" s="43"/>
      <c r="I3004" s="20"/>
      <c r="J3004" s="17" t="s">
        <v>11</v>
      </c>
      <c r="K3004" s="23">
        <f t="shared" ca="1" si="235"/>
        <v>3.0061724112900921</v>
      </c>
      <c r="L3004" s="23"/>
      <c r="M3004" s="26" t="str">
        <f t="shared" si="236"/>
        <v/>
      </c>
      <c r="N3004" s="48"/>
      <c r="O3004" s="28" t="str">
        <f t="shared" si="232"/>
        <v/>
      </c>
      <c r="P3004" s="26" t="str">
        <f t="shared" si="233"/>
        <v/>
      </c>
      <c r="Q3004" s="26" t="str">
        <f t="shared" si="234"/>
        <v/>
      </c>
    </row>
    <row r="3005" spans="5:17">
      <c r="E3005" s="17">
        <v>2999</v>
      </c>
      <c r="F3005" s="17"/>
      <c r="G3005" s="40"/>
      <c r="H3005" s="43"/>
      <c r="I3005" s="20"/>
      <c r="J3005" s="17" t="s">
        <v>11</v>
      </c>
      <c r="K3005" s="23">
        <f t="shared" ca="1" si="235"/>
        <v>4.2714989959319425</v>
      </c>
      <c r="L3005" s="23"/>
      <c r="M3005" s="26" t="str">
        <f t="shared" si="236"/>
        <v/>
      </c>
      <c r="N3005" s="48"/>
      <c r="O3005" s="28" t="str">
        <f t="shared" si="232"/>
        <v/>
      </c>
      <c r="P3005" s="26" t="str">
        <f t="shared" si="233"/>
        <v/>
      </c>
      <c r="Q3005" s="26" t="str">
        <f t="shared" si="234"/>
        <v/>
      </c>
    </row>
    <row r="3006" spans="5:17">
      <c r="E3006" s="17">
        <v>3000</v>
      </c>
      <c r="F3006" s="17"/>
      <c r="G3006" s="40"/>
      <c r="H3006" s="43"/>
      <c r="I3006" s="20"/>
      <c r="J3006" s="17" t="s">
        <v>11</v>
      </c>
      <c r="K3006" s="23">
        <f t="shared" ca="1" si="235"/>
        <v>4.101825657450787</v>
      </c>
      <c r="L3006" s="23"/>
      <c r="M3006" s="26" t="str">
        <f t="shared" si="236"/>
        <v/>
      </c>
      <c r="N3006" s="48"/>
      <c r="O3006" s="28" t="str">
        <f t="shared" si="232"/>
        <v/>
      </c>
      <c r="P3006" s="26" t="str">
        <f t="shared" si="233"/>
        <v/>
      </c>
      <c r="Q3006" s="26" t="str">
        <f t="shared" si="234"/>
        <v/>
      </c>
    </row>
    <row r="3007" spans="5:17">
      <c r="E3007" s="17">
        <v>3001</v>
      </c>
      <c r="F3007" s="17"/>
      <c r="G3007" s="40"/>
      <c r="H3007" s="43"/>
      <c r="I3007" s="20"/>
      <c r="J3007" s="17" t="s">
        <v>11</v>
      </c>
      <c r="K3007" s="23">
        <f t="shared" ca="1" si="235"/>
        <v>4.1128782941549673</v>
      </c>
      <c r="L3007" s="23"/>
      <c r="M3007" s="26" t="str">
        <f t="shared" si="236"/>
        <v/>
      </c>
      <c r="N3007" s="48"/>
      <c r="O3007" s="28" t="str">
        <f t="shared" si="232"/>
        <v/>
      </c>
      <c r="P3007" s="26" t="str">
        <f t="shared" si="233"/>
        <v/>
      </c>
      <c r="Q3007" s="26" t="str">
        <f t="shared" si="234"/>
        <v/>
      </c>
    </row>
    <row r="3008" spans="5:17">
      <c r="E3008" s="17">
        <v>3002</v>
      </c>
      <c r="F3008" s="17"/>
      <c r="G3008" s="40"/>
      <c r="H3008" s="43"/>
      <c r="I3008" s="20"/>
      <c r="J3008" s="17" t="s">
        <v>11</v>
      </c>
      <c r="K3008" s="23">
        <f t="shared" ca="1" si="235"/>
        <v>3.4041109039839936</v>
      </c>
      <c r="L3008" s="23"/>
      <c r="M3008" s="26" t="str">
        <f t="shared" si="236"/>
        <v/>
      </c>
      <c r="N3008" s="48"/>
      <c r="O3008" s="28" t="str">
        <f t="shared" si="232"/>
        <v/>
      </c>
      <c r="P3008" s="26" t="str">
        <f t="shared" si="233"/>
        <v/>
      </c>
      <c r="Q3008" s="26" t="str">
        <f t="shared" si="234"/>
        <v/>
      </c>
    </row>
    <row r="3009" spans="5:17">
      <c r="E3009" s="17">
        <v>3003</v>
      </c>
      <c r="F3009" s="17"/>
      <c r="G3009" s="40"/>
      <c r="H3009" s="43"/>
      <c r="I3009" s="20"/>
      <c r="J3009" s="17" t="s">
        <v>11</v>
      </c>
      <c r="K3009" s="23">
        <f t="shared" ca="1" si="235"/>
        <v>3.7201007979525795</v>
      </c>
      <c r="L3009" s="23"/>
      <c r="M3009" s="26" t="str">
        <f t="shared" si="236"/>
        <v/>
      </c>
      <c r="N3009" s="48"/>
      <c r="O3009" s="28" t="str">
        <f t="shared" si="232"/>
        <v/>
      </c>
      <c r="P3009" s="26" t="str">
        <f t="shared" si="233"/>
        <v/>
      </c>
      <c r="Q3009" s="26" t="str">
        <f t="shared" si="234"/>
        <v/>
      </c>
    </row>
    <row r="3010" spans="5:17">
      <c r="E3010" s="17">
        <v>3004</v>
      </c>
      <c r="F3010" s="17"/>
      <c r="G3010" s="40"/>
      <c r="H3010" s="43"/>
      <c r="I3010" s="20"/>
      <c r="J3010" s="17" t="s">
        <v>11</v>
      </c>
      <c r="K3010" s="23">
        <f t="shared" ca="1" si="235"/>
        <v>3.6050981821922048</v>
      </c>
      <c r="L3010" s="23"/>
      <c r="M3010" s="26" t="str">
        <f t="shared" si="236"/>
        <v/>
      </c>
      <c r="N3010" s="48"/>
      <c r="O3010" s="28" t="str">
        <f t="shared" si="232"/>
        <v/>
      </c>
      <c r="P3010" s="26" t="str">
        <f t="shared" si="233"/>
        <v/>
      </c>
      <c r="Q3010" s="26" t="str">
        <f t="shared" si="234"/>
        <v/>
      </c>
    </row>
    <row r="3011" spans="5:17">
      <c r="E3011" s="17">
        <v>3005</v>
      </c>
      <c r="F3011" s="17"/>
      <c r="G3011" s="40"/>
      <c r="H3011" s="43"/>
      <c r="I3011" s="20"/>
      <c r="J3011" s="17" t="s">
        <v>11</v>
      </c>
      <c r="K3011" s="23">
        <f t="shared" ca="1" si="235"/>
        <v>4.1858230581056324</v>
      </c>
      <c r="L3011" s="23"/>
      <c r="M3011" s="26" t="str">
        <f t="shared" si="236"/>
        <v/>
      </c>
      <c r="N3011" s="48"/>
      <c r="O3011" s="28" t="str">
        <f t="shared" si="232"/>
        <v/>
      </c>
      <c r="P3011" s="26" t="str">
        <f t="shared" si="233"/>
        <v/>
      </c>
      <c r="Q3011" s="26" t="str">
        <f t="shared" si="234"/>
        <v/>
      </c>
    </row>
    <row r="3012" spans="5:17">
      <c r="E3012" s="17">
        <v>3006</v>
      </c>
      <c r="F3012" s="17"/>
      <c r="G3012" s="40"/>
      <c r="H3012" s="43"/>
      <c r="I3012" s="20"/>
      <c r="J3012" s="17" t="s">
        <v>11</v>
      </c>
      <c r="K3012" s="23">
        <f t="shared" ca="1" si="235"/>
        <v>2.9777357135664579</v>
      </c>
      <c r="L3012" s="23"/>
      <c r="M3012" s="26" t="str">
        <f t="shared" si="236"/>
        <v/>
      </c>
      <c r="N3012" s="48"/>
      <c r="O3012" s="28" t="str">
        <f t="shared" si="232"/>
        <v/>
      </c>
      <c r="P3012" s="26" t="str">
        <f t="shared" si="233"/>
        <v/>
      </c>
      <c r="Q3012" s="26" t="str">
        <f t="shared" si="234"/>
        <v/>
      </c>
    </row>
    <row r="3013" spans="5:17">
      <c r="E3013" s="17">
        <v>3007</v>
      </c>
      <c r="F3013" s="17"/>
      <c r="G3013" s="40"/>
      <c r="H3013" s="43"/>
      <c r="I3013" s="20"/>
      <c r="J3013" s="17" t="s">
        <v>11</v>
      </c>
      <c r="K3013" s="23">
        <f t="shared" ca="1" si="235"/>
        <v>3.7591211744002404</v>
      </c>
      <c r="L3013" s="23"/>
      <c r="M3013" s="26" t="str">
        <f t="shared" si="236"/>
        <v/>
      </c>
      <c r="N3013" s="48"/>
      <c r="O3013" s="28" t="str">
        <f t="shared" si="232"/>
        <v/>
      </c>
      <c r="P3013" s="26" t="str">
        <f t="shared" si="233"/>
        <v/>
      </c>
      <c r="Q3013" s="26" t="str">
        <f t="shared" si="234"/>
        <v/>
      </c>
    </row>
    <row r="3014" spans="5:17">
      <c r="E3014" s="17">
        <v>3008</v>
      </c>
      <c r="F3014" s="17"/>
      <c r="G3014" s="40"/>
      <c r="H3014" s="43"/>
      <c r="I3014" s="20"/>
      <c r="J3014" s="17" t="s">
        <v>11</v>
      </c>
      <c r="K3014" s="23">
        <f t="shared" ca="1" si="235"/>
        <v>3.9682132431607138</v>
      </c>
      <c r="L3014" s="23"/>
      <c r="M3014" s="26" t="str">
        <f t="shared" si="236"/>
        <v/>
      </c>
      <c r="N3014" s="48"/>
      <c r="O3014" s="28" t="str">
        <f t="shared" si="232"/>
        <v/>
      </c>
      <c r="P3014" s="26" t="str">
        <f t="shared" si="233"/>
        <v/>
      </c>
      <c r="Q3014" s="26" t="str">
        <f t="shared" si="234"/>
        <v/>
      </c>
    </row>
    <row r="3015" spans="5:17">
      <c r="E3015" s="17">
        <v>3009</v>
      </c>
      <c r="F3015" s="17"/>
      <c r="G3015" s="40"/>
      <c r="H3015" s="43"/>
      <c r="I3015" s="20"/>
      <c r="J3015" s="17" t="s">
        <v>11</v>
      </c>
      <c r="K3015" s="23">
        <f t="shared" ca="1" si="235"/>
        <v>4.1600899857030766</v>
      </c>
      <c r="L3015" s="23"/>
      <c r="M3015" s="26" t="str">
        <f t="shared" si="236"/>
        <v/>
      </c>
      <c r="N3015" s="48"/>
      <c r="O3015" s="28" t="str">
        <f t="shared" si="232"/>
        <v/>
      </c>
      <c r="P3015" s="26" t="str">
        <f t="shared" si="233"/>
        <v/>
      </c>
      <c r="Q3015" s="26" t="str">
        <f t="shared" si="234"/>
        <v/>
      </c>
    </row>
    <row r="3016" spans="5:17">
      <c r="E3016" s="17">
        <v>3010</v>
      </c>
      <c r="F3016" s="17"/>
      <c r="G3016" s="40"/>
      <c r="H3016" s="43"/>
      <c r="I3016" s="20"/>
      <c r="J3016" s="17" t="s">
        <v>11</v>
      </c>
      <c r="K3016" s="23">
        <f t="shared" ca="1" si="235"/>
        <v>2.9124670513978255</v>
      </c>
      <c r="L3016" s="23"/>
      <c r="M3016" s="26" t="str">
        <f t="shared" si="236"/>
        <v/>
      </c>
      <c r="N3016" s="48"/>
      <c r="O3016" s="28" t="str">
        <f t="shared" si="232"/>
        <v/>
      </c>
      <c r="P3016" s="26" t="str">
        <f t="shared" si="233"/>
        <v/>
      </c>
      <c r="Q3016" s="26" t="str">
        <f t="shared" si="234"/>
        <v/>
      </c>
    </row>
    <row r="3017" spans="5:17">
      <c r="E3017" s="17">
        <v>3011</v>
      </c>
      <c r="F3017" s="17"/>
      <c r="G3017" s="40"/>
      <c r="H3017" s="43"/>
      <c r="I3017" s="20"/>
      <c r="J3017" s="17" t="s">
        <v>11</v>
      </c>
      <c r="K3017" s="23">
        <f t="shared" ca="1" si="235"/>
        <v>3.1135835528497715</v>
      </c>
      <c r="L3017" s="23"/>
      <c r="M3017" s="26" t="str">
        <f t="shared" si="236"/>
        <v/>
      </c>
      <c r="N3017" s="48"/>
      <c r="O3017" s="28" t="str">
        <f t="shared" ref="O3017:O3080" si="237">IF(N3017="GAGNÉ",K3017*M3017,IF(N3017="PERDU","0,00 €",""))</f>
        <v/>
      </c>
      <c r="P3017" s="26" t="str">
        <f t="shared" ref="P3017:P3080" si="238">IF(N3017="GAGNÉ",O3017-M3017,IF(N3017="PERDU",-M3017,""))</f>
        <v/>
      </c>
      <c r="Q3017" s="26" t="str">
        <f t="shared" ref="Q3017:Q3080" si="239">IF(N3017="GAGNÉ",O3017-M3017+Q3016,IF(N3017="PERDU",Q3016-M3017,""))</f>
        <v/>
      </c>
    </row>
    <row r="3018" spans="5:17">
      <c r="E3018" s="17">
        <v>3012</v>
      </c>
      <c r="F3018" s="17"/>
      <c r="G3018" s="40"/>
      <c r="H3018" s="43"/>
      <c r="I3018" s="20"/>
      <c r="J3018" s="17" t="s">
        <v>11</v>
      </c>
      <c r="K3018" s="23">
        <f t="shared" ca="1" si="235"/>
        <v>3.5139911063768476</v>
      </c>
      <c r="L3018" s="23"/>
      <c r="M3018" s="26" t="str">
        <f t="shared" si="236"/>
        <v/>
      </c>
      <c r="N3018" s="48"/>
      <c r="O3018" s="28" t="str">
        <f t="shared" si="237"/>
        <v/>
      </c>
      <c r="P3018" s="26" t="str">
        <f t="shared" si="238"/>
        <v/>
      </c>
      <c r="Q3018" s="26" t="str">
        <f t="shared" si="239"/>
        <v/>
      </c>
    </row>
    <row r="3019" spans="5:17">
      <c r="E3019" s="17">
        <v>3013</v>
      </c>
      <c r="F3019" s="17"/>
      <c r="G3019" s="40"/>
      <c r="H3019" s="43"/>
      <c r="I3019" s="20"/>
      <c r="J3019" s="17" t="s">
        <v>11</v>
      </c>
      <c r="K3019" s="23">
        <f t="shared" ca="1" si="235"/>
        <v>3.1472601987203466</v>
      </c>
      <c r="L3019" s="23"/>
      <c r="M3019" s="26" t="str">
        <f t="shared" si="236"/>
        <v/>
      </c>
      <c r="N3019" s="48"/>
      <c r="O3019" s="28" t="str">
        <f t="shared" si="237"/>
        <v/>
      </c>
      <c r="P3019" s="26" t="str">
        <f t="shared" si="238"/>
        <v/>
      </c>
      <c r="Q3019" s="26" t="str">
        <f t="shared" si="239"/>
        <v/>
      </c>
    </row>
    <row r="3020" spans="5:17">
      <c r="E3020" s="17">
        <v>3014</v>
      </c>
      <c r="F3020" s="17"/>
      <c r="G3020" s="40"/>
      <c r="H3020" s="43"/>
      <c r="I3020" s="20"/>
      <c r="J3020" s="17" t="s">
        <v>11</v>
      </c>
      <c r="K3020" s="23">
        <f t="shared" ca="1" si="235"/>
        <v>4.4298280563117114</v>
      </c>
      <c r="L3020" s="23"/>
      <c r="M3020" s="26" t="str">
        <f t="shared" si="236"/>
        <v/>
      </c>
      <c r="N3020" s="48"/>
      <c r="O3020" s="28" t="str">
        <f t="shared" si="237"/>
        <v/>
      </c>
      <c r="P3020" s="26" t="str">
        <f t="shared" si="238"/>
        <v/>
      </c>
      <c r="Q3020" s="26" t="str">
        <f t="shared" si="239"/>
        <v/>
      </c>
    </row>
    <row r="3021" spans="5:17">
      <c r="E3021" s="17">
        <v>3015</v>
      </c>
      <c r="F3021" s="17"/>
      <c r="G3021" s="40"/>
      <c r="H3021" s="43"/>
      <c r="I3021" s="20"/>
      <c r="J3021" s="17" t="s">
        <v>11</v>
      </c>
      <c r="K3021" s="23">
        <f t="shared" ca="1" si="235"/>
        <v>4.1137170814453441</v>
      </c>
      <c r="L3021" s="23"/>
      <c r="M3021" s="26" t="str">
        <f t="shared" si="236"/>
        <v/>
      </c>
      <c r="N3021" s="48"/>
      <c r="O3021" s="28" t="str">
        <f t="shared" si="237"/>
        <v/>
      </c>
      <c r="P3021" s="26" t="str">
        <f t="shared" si="238"/>
        <v/>
      </c>
      <c r="Q3021" s="26" t="str">
        <f t="shared" si="239"/>
        <v/>
      </c>
    </row>
    <row r="3022" spans="5:17">
      <c r="E3022" s="17">
        <v>3016</v>
      </c>
      <c r="F3022" s="17"/>
      <c r="G3022" s="40"/>
      <c r="H3022" s="43"/>
      <c r="I3022" s="20"/>
      <c r="J3022" s="17" t="s">
        <v>11</v>
      </c>
      <c r="K3022" s="23">
        <f t="shared" ca="1" si="235"/>
        <v>3.7619186990266149</v>
      </c>
      <c r="L3022" s="23"/>
      <c r="M3022" s="26" t="str">
        <f t="shared" si="236"/>
        <v/>
      </c>
      <c r="N3022" s="48"/>
      <c r="O3022" s="28" t="str">
        <f t="shared" si="237"/>
        <v/>
      </c>
      <c r="P3022" s="26" t="str">
        <f t="shared" si="238"/>
        <v/>
      </c>
      <c r="Q3022" s="26" t="str">
        <f t="shared" si="239"/>
        <v/>
      </c>
    </row>
    <row r="3023" spans="5:17">
      <c r="E3023" s="17">
        <v>3017</v>
      </c>
      <c r="F3023" s="17"/>
      <c r="G3023" s="40"/>
      <c r="H3023" s="43"/>
      <c r="I3023" s="20"/>
      <c r="J3023" s="17" t="s">
        <v>11</v>
      </c>
      <c r="K3023" s="23">
        <f t="shared" ca="1" si="235"/>
        <v>4.0374576590905162</v>
      </c>
      <c r="L3023" s="23"/>
      <c r="M3023" s="26" t="str">
        <f t="shared" si="236"/>
        <v/>
      </c>
      <c r="N3023" s="48"/>
      <c r="O3023" s="28" t="str">
        <f t="shared" si="237"/>
        <v/>
      </c>
      <c r="P3023" s="26" t="str">
        <f t="shared" si="238"/>
        <v/>
      </c>
      <c r="Q3023" s="26" t="str">
        <f t="shared" si="239"/>
        <v/>
      </c>
    </row>
    <row r="3024" spans="5:17">
      <c r="E3024" s="17">
        <v>3018</v>
      </c>
      <c r="F3024" s="17"/>
      <c r="G3024" s="40"/>
      <c r="H3024" s="43"/>
      <c r="I3024" s="20"/>
      <c r="J3024" s="17" t="s">
        <v>11</v>
      </c>
      <c r="K3024" s="23">
        <f t="shared" ca="1" si="235"/>
        <v>3.5439213922698363</v>
      </c>
      <c r="L3024" s="23"/>
      <c r="M3024" s="26" t="str">
        <f t="shared" si="236"/>
        <v/>
      </c>
      <c r="N3024" s="48"/>
      <c r="O3024" s="28" t="str">
        <f t="shared" si="237"/>
        <v/>
      </c>
      <c r="P3024" s="26" t="str">
        <f t="shared" si="238"/>
        <v/>
      </c>
      <c r="Q3024" s="26" t="str">
        <f t="shared" si="239"/>
        <v/>
      </c>
    </row>
    <row r="3025" spans="5:17">
      <c r="E3025" s="17">
        <v>3019</v>
      </c>
      <c r="F3025" s="17"/>
      <c r="G3025" s="40"/>
      <c r="H3025" s="43"/>
      <c r="I3025" s="20"/>
      <c r="J3025" s="17" t="s">
        <v>11</v>
      </c>
      <c r="K3025" s="23">
        <f t="shared" ca="1" si="235"/>
        <v>4.5544632023878044</v>
      </c>
      <c r="L3025" s="23"/>
      <c r="M3025" s="26" t="str">
        <f t="shared" si="236"/>
        <v/>
      </c>
      <c r="N3025" s="48"/>
      <c r="O3025" s="28" t="str">
        <f t="shared" si="237"/>
        <v/>
      </c>
      <c r="P3025" s="26" t="str">
        <f t="shared" si="238"/>
        <v/>
      </c>
      <c r="Q3025" s="26" t="str">
        <f t="shared" si="239"/>
        <v/>
      </c>
    </row>
    <row r="3026" spans="5:17">
      <c r="E3026" s="17">
        <v>3020</v>
      </c>
      <c r="F3026" s="17"/>
      <c r="G3026" s="40"/>
      <c r="H3026" s="43"/>
      <c r="I3026" s="20"/>
      <c r="J3026" s="17" t="s">
        <v>11</v>
      </c>
      <c r="K3026" s="23">
        <f t="shared" ca="1" si="235"/>
        <v>4.3555215960246194</v>
      </c>
      <c r="L3026" s="23"/>
      <c r="M3026" s="26" t="str">
        <f t="shared" si="236"/>
        <v/>
      </c>
      <c r="N3026" s="48"/>
      <c r="O3026" s="28" t="str">
        <f t="shared" si="237"/>
        <v/>
      </c>
      <c r="P3026" s="26" t="str">
        <f t="shared" si="238"/>
        <v/>
      </c>
      <c r="Q3026" s="26" t="str">
        <f t="shared" si="239"/>
        <v/>
      </c>
    </row>
    <row r="3027" spans="5:17">
      <c r="E3027" s="17">
        <v>3021</v>
      </c>
      <c r="F3027" s="17"/>
      <c r="G3027" s="40"/>
      <c r="H3027" s="43"/>
      <c r="I3027" s="20"/>
      <c r="J3027" s="17" t="s">
        <v>11</v>
      </c>
      <c r="K3027" s="23">
        <f t="shared" ca="1" si="235"/>
        <v>3.9734766579976299</v>
      </c>
      <c r="L3027" s="23"/>
      <c r="M3027" s="26" t="str">
        <f t="shared" si="236"/>
        <v/>
      </c>
      <c r="N3027" s="48"/>
      <c r="O3027" s="28" t="str">
        <f t="shared" si="237"/>
        <v/>
      </c>
      <c r="P3027" s="26" t="str">
        <f t="shared" si="238"/>
        <v/>
      </c>
      <c r="Q3027" s="26" t="str">
        <f t="shared" si="239"/>
        <v/>
      </c>
    </row>
    <row r="3028" spans="5:17">
      <c r="E3028" s="17">
        <v>3022</v>
      </c>
      <c r="F3028" s="17"/>
      <c r="G3028" s="40"/>
      <c r="H3028" s="43"/>
      <c r="I3028" s="20"/>
      <c r="J3028" s="17" t="s">
        <v>11</v>
      </c>
      <c r="K3028" s="23">
        <f t="shared" ca="1" si="235"/>
        <v>2.8867906050750283</v>
      </c>
      <c r="L3028" s="23"/>
      <c r="M3028" s="26" t="str">
        <f t="shared" si="236"/>
        <v/>
      </c>
      <c r="N3028" s="48"/>
      <c r="O3028" s="28" t="str">
        <f t="shared" si="237"/>
        <v/>
      </c>
      <c r="P3028" s="26" t="str">
        <f t="shared" si="238"/>
        <v/>
      </c>
      <c r="Q3028" s="26" t="str">
        <f t="shared" si="239"/>
        <v/>
      </c>
    </row>
    <row r="3029" spans="5:17">
      <c r="E3029" s="17">
        <v>3023</v>
      </c>
      <c r="F3029" s="17"/>
      <c r="G3029" s="40"/>
      <c r="H3029" s="43"/>
      <c r="I3029" s="20"/>
      <c r="J3029" s="17" t="s">
        <v>11</v>
      </c>
      <c r="K3029" s="23">
        <f t="shared" ca="1" si="235"/>
        <v>4.0059913852827158</v>
      </c>
      <c r="L3029" s="23"/>
      <c r="M3029" s="26" t="str">
        <f t="shared" si="236"/>
        <v/>
      </c>
      <c r="N3029" s="48"/>
      <c r="O3029" s="28" t="str">
        <f t="shared" si="237"/>
        <v/>
      </c>
      <c r="P3029" s="26" t="str">
        <f t="shared" si="238"/>
        <v/>
      </c>
      <c r="Q3029" s="26" t="str">
        <f t="shared" si="239"/>
        <v/>
      </c>
    </row>
    <row r="3030" spans="5:17">
      <c r="E3030" s="17">
        <v>3024</v>
      </c>
      <c r="F3030" s="17"/>
      <c r="G3030" s="40"/>
      <c r="H3030" s="43"/>
      <c r="I3030" s="20"/>
      <c r="J3030" s="17" t="s">
        <v>11</v>
      </c>
      <c r="K3030" s="23">
        <f t="shared" ca="1" si="235"/>
        <v>4.361510240974166</v>
      </c>
      <c r="L3030" s="23"/>
      <c r="M3030" s="26" t="str">
        <f t="shared" si="236"/>
        <v/>
      </c>
      <c r="N3030" s="48"/>
      <c r="O3030" s="28" t="str">
        <f t="shared" si="237"/>
        <v/>
      </c>
      <c r="P3030" s="26" t="str">
        <f t="shared" si="238"/>
        <v/>
      </c>
      <c r="Q3030" s="26" t="str">
        <f t="shared" si="239"/>
        <v/>
      </c>
    </row>
    <row r="3031" spans="5:17">
      <c r="E3031" s="17">
        <v>3025</v>
      </c>
      <c r="F3031" s="17"/>
      <c r="G3031" s="40"/>
      <c r="H3031" s="43"/>
      <c r="I3031" s="20"/>
      <c r="J3031" s="17" t="s">
        <v>11</v>
      </c>
      <c r="K3031" s="23">
        <f t="shared" ca="1" si="235"/>
        <v>4.4666819862616416</v>
      </c>
      <c r="L3031" s="23"/>
      <c r="M3031" s="26" t="str">
        <f t="shared" si="236"/>
        <v/>
      </c>
      <c r="N3031" s="48"/>
      <c r="O3031" s="28" t="str">
        <f t="shared" si="237"/>
        <v/>
      </c>
      <c r="P3031" s="26" t="str">
        <f t="shared" si="238"/>
        <v/>
      </c>
      <c r="Q3031" s="26" t="str">
        <f t="shared" si="239"/>
        <v/>
      </c>
    </row>
    <row r="3032" spans="5:17">
      <c r="E3032" s="17">
        <v>3026</v>
      </c>
      <c r="F3032" s="17"/>
      <c r="G3032" s="40"/>
      <c r="H3032" s="43"/>
      <c r="I3032" s="20"/>
      <c r="J3032" s="17" t="s">
        <v>11</v>
      </c>
      <c r="K3032" s="23">
        <f t="shared" ca="1" si="235"/>
        <v>4.5964454514720119</v>
      </c>
      <c r="L3032" s="23"/>
      <c r="M3032" s="26" t="str">
        <f t="shared" si="236"/>
        <v/>
      </c>
      <c r="N3032" s="48"/>
      <c r="O3032" s="28" t="str">
        <f t="shared" si="237"/>
        <v/>
      </c>
      <c r="P3032" s="26" t="str">
        <f t="shared" si="238"/>
        <v/>
      </c>
      <c r="Q3032" s="26" t="str">
        <f t="shared" si="239"/>
        <v/>
      </c>
    </row>
    <row r="3033" spans="5:17">
      <c r="E3033" s="17">
        <v>3027</v>
      </c>
      <c r="F3033" s="17"/>
      <c r="G3033" s="40"/>
      <c r="H3033" s="43"/>
      <c r="I3033" s="20"/>
      <c r="J3033" s="17" t="s">
        <v>11</v>
      </c>
      <c r="K3033" s="23">
        <f t="shared" ca="1" si="235"/>
        <v>3.7938337753636056</v>
      </c>
      <c r="L3033" s="23"/>
      <c r="M3033" s="26" t="str">
        <f t="shared" si="236"/>
        <v/>
      </c>
      <c r="N3033" s="48"/>
      <c r="O3033" s="28" t="str">
        <f t="shared" si="237"/>
        <v/>
      </c>
      <c r="P3033" s="26" t="str">
        <f t="shared" si="238"/>
        <v/>
      </c>
      <c r="Q3033" s="26" t="str">
        <f t="shared" si="239"/>
        <v/>
      </c>
    </row>
    <row r="3034" spans="5:17">
      <c r="E3034" s="17">
        <v>3028</v>
      </c>
      <c r="F3034" s="17"/>
      <c r="G3034" s="40"/>
      <c r="H3034" s="43"/>
      <c r="I3034" s="20"/>
      <c r="J3034" s="17" t="s">
        <v>11</v>
      </c>
      <c r="K3034" s="23">
        <f t="shared" ca="1" si="235"/>
        <v>3.1358454876902382</v>
      </c>
      <c r="L3034" s="23"/>
      <c r="M3034" s="26" t="str">
        <f t="shared" si="236"/>
        <v/>
      </c>
      <c r="N3034" s="48"/>
      <c r="O3034" s="28" t="str">
        <f t="shared" si="237"/>
        <v/>
      </c>
      <c r="P3034" s="26" t="str">
        <f t="shared" si="238"/>
        <v/>
      </c>
      <c r="Q3034" s="26" t="str">
        <f t="shared" si="239"/>
        <v/>
      </c>
    </row>
    <row r="3035" spans="5:17">
      <c r="E3035" s="17">
        <v>3029</v>
      </c>
      <c r="F3035" s="17"/>
      <c r="G3035" s="40"/>
      <c r="H3035" s="43"/>
      <c r="I3035" s="20"/>
      <c r="J3035" s="17" t="s">
        <v>11</v>
      </c>
      <c r="K3035" s="23">
        <f t="shared" ca="1" si="235"/>
        <v>4.2308731231163295</v>
      </c>
      <c r="L3035" s="23"/>
      <c r="M3035" s="26" t="str">
        <f t="shared" si="236"/>
        <v/>
      </c>
      <c r="N3035" s="48"/>
      <c r="O3035" s="28" t="str">
        <f t="shared" si="237"/>
        <v/>
      </c>
      <c r="P3035" s="26" t="str">
        <f t="shared" si="238"/>
        <v/>
      </c>
      <c r="Q3035" s="26" t="str">
        <f t="shared" si="239"/>
        <v/>
      </c>
    </row>
    <row r="3036" spans="5:17">
      <c r="E3036" s="17">
        <v>3030</v>
      </c>
      <c r="F3036" s="17"/>
      <c r="G3036" s="40"/>
      <c r="H3036" s="43"/>
      <c r="I3036" s="20"/>
      <c r="J3036" s="17" t="s">
        <v>11</v>
      </c>
      <c r="K3036" s="23">
        <f t="shared" ca="1" si="235"/>
        <v>4.3357477593186964</v>
      </c>
      <c r="L3036" s="23"/>
      <c r="M3036" s="26" t="str">
        <f t="shared" si="236"/>
        <v/>
      </c>
      <c r="N3036" s="48"/>
      <c r="O3036" s="28" t="str">
        <f t="shared" si="237"/>
        <v/>
      </c>
      <c r="P3036" s="26" t="str">
        <f t="shared" si="238"/>
        <v/>
      </c>
      <c r="Q3036" s="26" t="str">
        <f t="shared" si="239"/>
        <v/>
      </c>
    </row>
    <row r="3037" spans="5:17">
      <c r="E3037" s="17">
        <v>3031</v>
      </c>
      <c r="F3037" s="17"/>
      <c r="G3037" s="40"/>
      <c r="H3037" s="43"/>
      <c r="I3037" s="20"/>
      <c r="J3037" s="17" t="s">
        <v>11</v>
      </c>
      <c r="K3037" s="23">
        <f t="shared" ca="1" si="235"/>
        <v>2.8696560549585874</v>
      </c>
      <c r="L3037" s="23"/>
      <c r="M3037" s="26" t="str">
        <f t="shared" si="236"/>
        <v/>
      </c>
      <c r="N3037" s="48"/>
      <c r="O3037" s="28" t="str">
        <f t="shared" si="237"/>
        <v/>
      </c>
      <c r="P3037" s="26" t="str">
        <f t="shared" si="238"/>
        <v/>
      </c>
      <c r="Q3037" s="26" t="str">
        <f t="shared" si="239"/>
        <v/>
      </c>
    </row>
    <row r="3038" spans="5:17">
      <c r="E3038" s="17">
        <v>3032</v>
      </c>
      <c r="F3038" s="17"/>
      <c r="G3038" s="40"/>
      <c r="H3038" s="43"/>
      <c r="I3038" s="20"/>
      <c r="J3038" s="17" t="s">
        <v>11</v>
      </c>
      <c r="K3038" s="23">
        <f t="shared" ca="1" si="235"/>
        <v>3.8453459320370014</v>
      </c>
      <c r="L3038" s="23"/>
      <c r="M3038" s="26" t="str">
        <f t="shared" si="236"/>
        <v/>
      </c>
      <c r="N3038" s="48"/>
      <c r="O3038" s="28" t="str">
        <f t="shared" si="237"/>
        <v/>
      </c>
      <c r="P3038" s="26" t="str">
        <f t="shared" si="238"/>
        <v/>
      </c>
      <c r="Q3038" s="26" t="str">
        <f t="shared" si="239"/>
        <v/>
      </c>
    </row>
    <row r="3039" spans="5:17">
      <c r="E3039" s="17">
        <v>3033</v>
      </c>
      <c r="F3039" s="17"/>
      <c r="G3039" s="40"/>
      <c r="H3039" s="43"/>
      <c r="I3039" s="20"/>
      <c r="J3039" s="17" t="s">
        <v>11</v>
      </c>
      <c r="K3039" s="23">
        <f t="shared" ca="1" si="235"/>
        <v>3.059973675448239</v>
      </c>
      <c r="L3039" s="23"/>
      <c r="M3039" s="26" t="str">
        <f t="shared" si="236"/>
        <v/>
      </c>
      <c r="N3039" s="48"/>
      <c r="O3039" s="28" t="str">
        <f t="shared" si="237"/>
        <v/>
      </c>
      <c r="P3039" s="26" t="str">
        <f t="shared" si="238"/>
        <v/>
      </c>
      <c r="Q3039" s="26" t="str">
        <f t="shared" si="239"/>
        <v/>
      </c>
    </row>
    <row r="3040" spans="5:17">
      <c r="E3040" s="17">
        <v>3034</v>
      </c>
      <c r="F3040" s="17"/>
      <c r="G3040" s="40"/>
      <c r="H3040" s="43"/>
      <c r="I3040" s="20"/>
      <c r="J3040" s="17" t="s">
        <v>11</v>
      </c>
      <c r="K3040" s="23">
        <f t="shared" ca="1" si="235"/>
        <v>4.0931032891416361</v>
      </c>
      <c r="L3040" s="23"/>
      <c r="M3040" s="26" t="str">
        <f t="shared" si="236"/>
        <v/>
      </c>
      <c r="N3040" s="48"/>
      <c r="O3040" s="28" t="str">
        <f t="shared" si="237"/>
        <v/>
      </c>
      <c r="P3040" s="26" t="str">
        <f t="shared" si="238"/>
        <v/>
      </c>
      <c r="Q3040" s="26" t="str">
        <f t="shared" si="239"/>
        <v/>
      </c>
    </row>
    <row r="3041" spans="5:17">
      <c r="E3041" s="17">
        <v>3035</v>
      </c>
      <c r="F3041" s="17"/>
      <c r="G3041" s="40"/>
      <c r="H3041" s="43"/>
      <c r="I3041" s="20"/>
      <c r="J3041" s="17" t="s">
        <v>11</v>
      </c>
      <c r="K3041" s="23">
        <f t="shared" ca="1" si="235"/>
        <v>3.864736646561334</v>
      </c>
      <c r="L3041" s="23"/>
      <c r="M3041" s="26" t="str">
        <f t="shared" si="236"/>
        <v/>
      </c>
      <c r="N3041" s="48"/>
      <c r="O3041" s="28" t="str">
        <f t="shared" si="237"/>
        <v/>
      </c>
      <c r="P3041" s="26" t="str">
        <f t="shared" si="238"/>
        <v/>
      </c>
      <c r="Q3041" s="26" t="str">
        <f t="shared" si="239"/>
        <v/>
      </c>
    </row>
    <row r="3042" spans="5:17">
      <c r="E3042" s="17">
        <v>3036</v>
      </c>
      <c r="F3042" s="17"/>
      <c r="G3042" s="40"/>
      <c r="H3042" s="43"/>
      <c r="I3042" s="20"/>
      <c r="J3042" s="17" t="s">
        <v>11</v>
      </c>
      <c r="K3042" s="23">
        <f t="shared" ca="1" si="235"/>
        <v>2.7645781694577023</v>
      </c>
      <c r="L3042" s="23"/>
      <c r="M3042" s="26" t="str">
        <f t="shared" si="236"/>
        <v/>
      </c>
      <c r="N3042" s="48"/>
      <c r="O3042" s="28" t="str">
        <f t="shared" si="237"/>
        <v/>
      </c>
      <c r="P3042" s="26" t="str">
        <f t="shared" si="238"/>
        <v/>
      </c>
      <c r="Q3042" s="26" t="str">
        <f t="shared" si="239"/>
        <v/>
      </c>
    </row>
    <row r="3043" spans="5:17">
      <c r="E3043" s="17">
        <v>3037</v>
      </c>
      <c r="F3043" s="17"/>
      <c r="G3043" s="40"/>
      <c r="H3043" s="43"/>
      <c r="I3043" s="20"/>
      <c r="J3043" s="17" t="s">
        <v>11</v>
      </c>
      <c r="K3043" s="23">
        <f t="shared" ca="1" si="235"/>
        <v>3.8391803442851922</v>
      </c>
      <c r="L3043" s="23"/>
      <c r="M3043" s="26" t="str">
        <f t="shared" si="236"/>
        <v/>
      </c>
      <c r="N3043" s="48"/>
      <c r="O3043" s="28" t="str">
        <f t="shared" si="237"/>
        <v/>
      </c>
      <c r="P3043" s="26" t="str">
        <f t="shared" si="238"/>
        <v/>
      </c>
      <c r="Q3043" s="26" t="str">
        <f t="shared" si="239"/>
        <v/>
      </c>
    </row>
    <row r="3044" spans="5:17">
      <c r="E3044" s="17">
        <v>3038</v>
      </c>
      <c r="F3044" s="17"/>
      <c r="G3044" s="40"/>
      <c r="H3044" s="43"/>
      <c r="I3044" s="20"/>
      <c r="J3044" s="17" t="s">
        <v>11</v>
      </c>
      <c r="K3044" s="23">
        <f t="shared" ca="1" si="235"/>
        <v>4.2292916432537471</v>
      </c>
      <c r="L3044" s="23"/>
      <c r="M3044" s="26" t="str">
        <f t="shared" si="236"/>
        <v/>
      </c>
      <c r="N3044" s="48"/>
      <c r="O3044" s="28" t="str">
        <f t="shared" si="237"/>
        <v/>
      </c>
      <c r="P3044" s="26" t="str">
        <f t="shared" si="238"/>
        <v/>
      </c>
      <c r="Q3044" s="26" t="str">
        <f t="shared" si="239"/>
        <v/>
      </c>
    </row>
    <row r="3045" spans="5:17">
      <c r="E3045" s="17">
        <v>3039</v>
      </c>
      <c r="F3045" s="17"/>
      <c r="G3045" s="40"/>
      <c r="H3045" s="43"/>
      <c r="I3045" s="20"/>
      <c r="J3045" s="17" t="s">
        <v>11</v>
      </c>
      <c r="K3045" s="23">
        <f t="shared" ca="1" si="235"/>
        <v>4.1883698087016255</v>
      </c>
      <c r="L3045" s="23"/>
      <c r="M3045" s="26" t="str">
        <f t="shared" si="236"/>
        <v/>
      </c>
      <c r="N3045" s="48"/>
      <c r="O3045" s="28" t="str">
        <f t="shared" si="237"/>
        <v/>
      </c>
      <c r="P3045" s="26" t="str">
        <f t="shared" si="238"/>
        <v/>
      </c>
      <c r="Q3045" s="26" t="str">
        <f t="shared" si="239"/>
        <v/>
      </c>
    </row>
    <row r="3046" spans="5:17">
      <c r="E3046" s="17">
        <v>3040</v>
      </c>
      <c r="F3046" s="17"/>
      <c r="G3046" s="40"/>
      <c r="H3046" s="43"/>
      <c r="I3046" s="20"/>
      <c r="J3046" s="17" t="s">
        <v>11</v>
      </c>
      <c r="K3046" s="23">
        <f t="shared" ca="1" si="235"/>
        <v>3.0602595897777101</v>
      </c>
      <c r="L3046" s="23"/>
      <c r="M3046" s="26" t="str">
        <f t="shared" si="236"/>
        <v/>
      </c>
      <c r="N3046" s="48"/>
      <c r="O3046" s="28" t="str">
        <f t="shared" si="237"/>
        <v/>
      </c>
      <c r="P3046" s="26" t="str">
        <f t="shared" si="238"/>
        <v/>
      </c>
      <c r="Q3046" s="26" t="str">
        <f t="shared" si="239"/>
        <v/>
      </c>
    </row>
    <row r="3047" spans="5:17">
      <c r="E3047" s="17">
        <v>3041</v>
      </c>
      <c r="F3047" s="17"/>
      <c r="G3047" s="40"/>
      <c r="H3047" s="43"/>
      <c r="I3047" s="20"/>
      <c r="J3047" s="17" t="s">
        <v>11</v>
      </c>
      <c r="K3047" s="23">
        <f t="shared" ca="1" si="235"/>
        <v>3.9401105269290895</v>
      </c>
      <c r="L3047" s="23"/>
      <c r="M3047" s="26" t="str">
        <f t="shared" si="236"/>
        <v/>
      </c>
      <c r="N3047" s="48"/>
      <c r="O3047" s="28" t="str">
        <f t="shared" si="237"/>
        <v/>
      </c>
      <c r="P3047" s="26" t="str">
        <f t="shared" si="238"/>
        <v/>
      </c>
      <c r="Q3047" s="26" t="str">
        <f t="shared" si="239"/>
        <v/>
      </c>
    </row>
    <row r="3048" spans="5:17">
      <c r="E3048" s="17">
        <v>3042</v>
      </c>
      <c r="F3048" s="17"/>
      <c r="G3048" s="40"/>
      <c r="H3048" s="43"/>
      <c r="I3048" s="20"/>
      <c r="J3048" s="17" t="s">
        <v>11</v>
      </c>
      <c r="K3048" s="23">
        <f t="shared" ca="1" si="235"/>
        <v>3.8958156587733104</v>
      </c>
      <c r="L3048" s="23"/>
      <c r="M3048" s="26" t="str">
        <f t="shared" si="236"/>
        <v/>
      </c>
      <c r="N3048" s="48"/>
      <c r="O3048" s="28" t="str">
        <f t="shared" si="237"/>
        <v/>
      </c>
      <c r="P3048" s="26" t="str">
        <f t="shared" si="238"/>
        <v/>
      </c>
      <c r="Q3048" s="26" t="str">
        <f t="shared" si="239"/>
        <v/>
      </c>
    </row>
    <row r="3049" spans="5:17">
      <c r="E3049" s="17">
        <v>3043</v>
      </c>
      <c r="F3049" s="17"/>
      <c r="G3049" s="40"/>
      <c r="H3049" s="43"/>
      <c r="I3049" s="20"/>
      <c r="J3049" s="17" t="s">
        <v>11</v>
      </c>
      <c r="K3049" s="23">
        <f t="shared" ca="1" si="235"/>
        <v>3.2870491251927074</v>
      </c>
      <c r="L3049" s="23"/>
      <c r="M3049" s="26" t="str">
        <f t="shared" si="236"/>
        <v/>
      </c>
      <c r="N3049" s="48"/>
      <c r="O3049" s="28" t="str">
        <f t="shared" si="237"/>
        <v/>
      </c>
      <c r="P3049" s="26" t="str">
        <f t="shared" si="238"/>
        <v/>
      </c>
      <c r="Q3049" s="26" t="str">
        <f t="shared" si="239"/>
        <v/>
      </c>
    </row>
    <row r="3050" spans="5:17">
      <c r="E3050" s="17">
        <v>3044</v>
      </c>
      <c r="F3050" s="17"/>
      <c r="G3050" s="40"/>
      <c r="H3050" s="43"/>
      <c r="I3050" s="20"/>
      <c r="J3050" s="17" t="s">
        <v>11</v>
      </c>
      <c r="K3050" s="23">
        <f t="shared" ca="1" si="235"/>
        <v>3.2583018742370742</v>
      </c>
      <c r="L3050" s="23"/>
      <c r="M3050" s="26" t="str">
        <f t="shared" si="236"/>
        <v/>
      </c>
      <c r="N3050" s="48"/>
      <c r="O3050" s="28" t="str">
        <f t="shared" si="237"/>
        <v/>
      </c>
      <c r="P3050" s="26" t="str">
        <f t="shared" si="238"/>
        <v/>
      </c>
      <c r="Q3050" s="26" t="str">
        <f t="shared" si="239"/>
        <v/>
      </c>
    </row>
    <row r="3051" spans="5:17">
      <c r="E3051" s="17">
        <v>3045</v>
      </c>
      <c r="F3051" s="17"/>
      <c r="G3051" s="40"/>
      <c r="H3051" s="43"/>
      <c r="I3051" s="20"/>
      <c r="J3051" s="17" t="s">
        <v>11</v>
      </c>
      <c r="K3051" s="23">
        <f t="shared" ref="K3051:K3114" ca="1" si="240">2.75+RAND()*(4.6-2.75)</f>
        <v>3.8552286110524472</v>
      </c>
      <c r="L3051" s="23"/>
      <c r="M3051" s="26" t="str">
        <f t="shared" si="236"/>
        <v/>
      </c>
      <c r="N3051" s="48"/>
      <c r="O3051" s="28" t="str">
        <f t="shared" si="237"/>
        <v/>
      </c>
      <c r="P3051" s="26" t="str">
        <f t="shared" si="238"/>
        <v/>
      </c>
      <c r="Q3051" s="26" t="str">
        <f t="shared" si="239"/>
        <v/>
      </c>
    </row>
    <row r="3052" spans="5:17">
      <c r="E3052" s="17">
        <v>3046</v>
      </c>
      <c r="F3052" s="17"/>
      <c r="G3052" s="40"/>
      <c r="H3052" s="43"/>
      <c r="I3052" s="20"/>
      <c r="J3052" s="17" t="s">
        <v>11</v>
      </c>
      <c r="K3052" s="23">
        <f t="shared" ca="1" si="240"/>
        <v>3.7926865111956256</v>
      </c>
      <c r="L3052" s="23"/>
      <c r="M3052" s="26" t="str">
        <f t="shared" si="236"/>
        <v/>
      </c>
      <c r="N3052" s="48"/>
      <c r="O3052" s="28" t="str">
        <f t="shared" si="237"/>
        <v/>
      </c>
      <c r="P3052" s="26" t="str">
        <f t="shared" si="238"/>
        <v/>
      </c>
      <c r="Q3052" s="26" t="str">
        <f t="shared" si="239"/>
        <v/>
      </c>
    </row>
    <row r="3053" spans="5:17">
      <c r="E3053" s="17">
        <v>3047</v>
      </c>
      <c r="F3053" s="17"/>
      <c r="G3053" s="40"/>
      <c r="H3053" s="43"/>
      <c r="I3053" s="20"/>
      <c r="J3053" s="17" t="s">
        <v>11</v>
      </c>
      <c r="K3053" s="23">
        <f t="shared" ca="1" si="240"/>
        <v>3.9768958856580898</v>
      </c>
      <c r="L3053" s="23"/>
      <c r="M3053" s="26" t="str">
        <f t="shared" si="236"/>
        <v/>
      </c>
      <c r="N3053" s="48"/>
      <c r="O3053" s="28" t="str">
        <f t="shared" si="237"/>
        <v/>
      </c>
      <c r="P3053" s="26" t="str">
        <f t="shared" si="238"/>
        <v/>
      </c>
      <c r="Q3053" s="26" t="str">
        <f t="shared" si="239"/>
        <v/>
      </c>
    </row>
    <row r="3054" spans="5:17">
      <c r="E3054" s="17">
        <v>3048</v>
      </c>
      <c r="F3054" s="17"/>
      <c r="G3054" s="40"/>
      <c r="H3054" s="43"/>
      <c r="I3054" s="20"/>
      <c r="J3054" s="17" t="s">
        <v>11</v>
      </c>
      <c r="K3054" s="23">
        <f t="shared" ca="1" si="240"/>
        <v>3.7413004435627477</v>
      </c>
      <c r="L3054" s="23"/>
      <c r="M3054" s="26" t="str">
        <f t="shared" si="236"/>
        <v/>
      </c>
      <c r="N3054" s="48"/>
      <c r="O3054" s="28" t="str">
        <f t="shared" si="237"/>
        <v/>
      </c>
      <c r="P3054" s="26" t="str">
        <f t="shared" si="238"/>
        <v/>
      </c>
      <c r="Q3054" s="26" t="str">
        <f t="shared" si="239"/>
        <v/>
      </c>
    </row>
    <row r="3055" spans="5:17">
      <c r="E3055" s="17">
        <v>3049</v>
      </c>
      <c r="F3055" s="17"/>
      <c r="G3055" s="40"/>
      <c r="H3055" s="43"/>
      <c r="I3055" s="20"/>
      <c r="J3055" s="17" t="s">
        <v>11</v>
      </c>
      <c r="K3055" s="23">
        <f t="shared" ca="1" si="240"/>
        <v>4.5439281552295885</v>
      </c>
      <c r="L3055" s="23"/>
      <c r="M3055" s="26" t="str">
        <f t="shared" si="236"/>
        <v/>
      </c>
      <c r="N3055" s="48"/>
      <c r="O3055" s="28" t="str">
        <f t="shared" si="237"/>
        <v/>
      </c>
      <c r="P3055" s="26" t="str">
        <f t="shared" si="238"/>
        <v/>
      </c>
      <c r="Q3055" s="26" t="str">
        <f t="shared" si="239"/>
        <v/>
      </c>
    </row>
    <row r="3056" spans="5:17">
      <c r="E3056" s="17">
        <v>3050</v>
      </c>
      <c r="F3056" s="17"/>
      <c r="G3056" s="40"/>
      <c r="H3056" s="43"/>
      <c r="I3056" s="20"/>
      <c r="J3056" s="17" t="s">
        <v>11</v>
      </c>
      <c r="K3056" s="23">
        <f t="shared" ca="1" si="240"/>
        <v>3.1767684415641853</v>
      </c>
      <c r="L3056" s="23"/>
      <c r="M3056" s="26" t="str">
        <f t="shared" si="236"/>
        <v/>
      </c>
      <c r="N3056" s="48"/>
      <c r="O3056" s="28" t="str">
        <f t="shared" si="237"/>
        <v/>
      </c>
      <c r="P3056" s="26" t="str">
        <f t="shared" si="238"/>
        <v/>
      </c>
      <c r="Q3056" s="26" t="str">
        <f t="shared" si="239"/>
        <v/>
      </c>
    </row>
    <row r="3057" spans="5:17">
      <c r="E3057" s="17">
        <v>3051</v>
      </c>
      <c r="F3057" s="17"/>
      <c r="G3057" s="40"/>
      <c r="H3057" s="43"/>
      <c r="I3057" s="20"/>
      <c r="J3057" s="17" t="s">
        <v>11</v>
      </c>
      <c r="K3057" s="23">
        <f t="shared" ca="1" si="240"/>
        <v>4.3146257972648394</v>
      </c>
      <c r="L3057" s="23"/>
      <c r="M3057" s="26" t="str">
        <f t="shared" si="236"/>
        <v/>
      </c>
      <c r="N3057" s="48"/>
      <c r="O3057" s="28" t="str">
        <f t="shared" si="237"/>
        <v/>
      </c>
      <c r="P3057" s="26" t="str">
        <f t="shared" si="238"/>
        <v/>
      </c>
      <c r="Q3057" s="26" t="str">
        <f t="shared" si="239"/>
        <v/>
      </c>
    </row>
    <row r="3058" spans="5:17">
      <c r="E3058" s="17">
        <v>3052</v>
      </c>
      <c r="F3058" s="17"/>
      <c r="G3058" s="40"/>
      <c r="H3058" s="43"/>
      <c r="I3058" s="20"/>
      <c r="J3058" s="17" t="s">
        <v>11</v>
      </c>
      <c r="K3058" s="23">
        <f t="shared" ca="1" si="240"/>
        <v>4.0568740917190826</v>
      </c>
      <c r="L3058" s="23"/>
      <c r="M3058" s="26" t="str">
        <f t="shared" si="236"/>
        <v/>
      </c>
      <c r="N3058" s="48"/>
      <c r="O3058" s="28" t="str">
        <f t="shared" si="237"/>
        <v/>
      </c>
      <c r="P3058" s="26" t="str">
        <f t="shared" si="238"/>
        <v/>
      </c>
      <c r="Q3058" s="26" t="str">
        <f t="shared" si="239"/>
        <v/>
      </c>
    </row>
    <row r="3059" spans="5:17">
      <c r="E3059" s="17">
        <v>3053</v>
      </c>
      <c r="F3059" s="17"/>
      <c r="G3059" s="40"/>
      <c r="H3059" s="43"/>
      <c r="I3059" s="20"/>
      <c r="J3059" s="17" t="s">
        <v>11</v>
      </c>
      <c r="K3059" s="23">
        <f t="shared" ca="1" si="240"/>
        <v>3.1080794743965421</v>
      </c>
      <c r="L3059" s="23"/>
      <c r="M3059" s="26" t="str">
        <f t="shared" si="236"/>
        <v/>
      </c>
      <c r="N3059" s="48"/>
      <c r="O3059" s="28" t="str">
        <f t="shared" si="237"/>
        <v/>
      </c>
      <c r="P3059" s="26" t="str">
        <f t="shared" si="238"/>
        <v/>
      </c>
      <c r="Q3059" s="26" t="str">
        <f t="shared" si="239"/>
        <v/>
      </c>
    </row>
    <row r="3060" spans="5:17">
      <c r="E3060" s="17">
        <v>3054</v>
      </c>
      <c r="F3060" s="17"/>
      <c r="G3060" s="40"/>
      <c r="H3060" s="43"/>
      <c r="I3060" s="20"/>
      <c r="J3060" s="17" t="s">
        <v>11</v>
      </c>
      <c r="K3060" s="23">
        <f t="shared" ca="1" si="240"/>
        <v>4.4934287869678542</v>
      </c>
      <c r="L3060" s="23"/>
      <c r="M3060" s="26" t="str">
        <f t="shared" si="236"/>
        <v/>
      </c>
      <c r="N3060" s="48"/>
      <c r="O3060" s="28" t="str">
        <f t="shared" si="237"/>
        <v/>
      </c>
      <c r="P3060" s="26" t="str">
        <f t="shared" si="238"/>
        <v/>
      </c>
      <c r="Q3060" s="26" t="str">
        <f t="shared" si="239"/>
        <v/>
      </c>
    </row>
    <row r="3061" spans="5:17">
      <c r="E3061" s="17">
        <v>3055</v>
      </c>
      <c r="F3061" s="17"/>
      <c r="G3061" s="40"/>
      <c r="H3061" s="43"/>
      <c r="I3061" s="20"/>
      <c r="J3061" s="17" t="s">
        <v>11</v>
      </c>
      <c r="K3061" s="23">
        <f t="shared" ca="1" si="240"/>
        <v>4.4062017765974364</v>
      </c>
      <c r="L3061" s="23"/>
      <c r="M3061" s="26" t="str">
        <f t="shared" si="236"/>
        <v/>
      </c>
      <c r="N3061" s="48"/>
      <c r="O3061" s="28" t="str">
        <f t="shared" si="237"/>
        <v/>
      </c>
      <c r="P3061" s="26" t="str">
        <f t="shared" si="238"/>
        <v/>
      </c>
      <c r="Q3061" s="26" t="str">
        <f t="shared" si="239"/>
        <v/>
      </c>
    </row>
    <row r="3062" spans="5:17">
      <c r="E3062" s="17">
        <v>3056</v>
      </c>
      <c r="F3062" s="17"/>
      <c r="G3062" s="40"/>
      <c r="H3062" s="43"/>
      <c r="I3062" s="20"/>
      <c r="J3062" s="17" t="s">
        <v>11</v>
      </c>
      <c r="K3062" s="23">
        <f t="shared" ca="1" si="240"/>
        <v>4.0886595794027354</v>
      </c>
      <c r="L3062" s="23"/>
      <c r="M3062" s="26" t="str">
        <f t="shared" ref="M3062:M3125" si="241">IF(N3061="","",IF(OR(N3061="REPORTÉ",N3061="ANNULÉ"),M3061,IF(N3061="GAGNÉ",M3059,M3060+M3061)))</f>
        <v/>
      </c>
      <c r="N3062" s="48"/>
      <c r="O3062" s="28" t="str">
        <f t="shared" si="237"/>
        <v/>
      </c>
      <c r="P3062" s="26" t="str">
        <f t="shared" si="238"/>
        <v/>
      </c>
      <c r="Q3062" s="26" t="str">
        <f t="shared" si="239"/>
        <v/>
      </c>
    </row>
    <row r="3063" spans="5:17">
      <c r="E3063" s="17">
        <v>3057</v>
      </c>
      <c r="F3063" s="17"/>
      <c r="G3063" s="40"/>
      <c r="H3063" s="43"/>
      <c r="I3063" s="20"/>
      <c r="J3063" s="17" t="s">
        <v>11</v>
      </c>
      <c r="K3063" s="23">
        <f t="shared" ca="1" si="240"/>
        <v>4.2022274104569171</v>
      </c>
      <c r="L3063" s="23"/>
      <c r="M3063" s="26" t="str">
        <f t="shared" si="241"/>
        <v/>
      </c>
      <c r="N3063" s="48"/>
      <c r="O3063" s="28" t="str">
        <f t="shared" si="237"/>
        <v/>
      </c>
      <c r="P3063" s="26" t="str">
        <f t="shared" si="238"/>
        <v/>
      </c>
      <c r="Q3063" s="26" t="str">
        <f t="shared" si="239"/>
        <v/>
      </c>
    </row>
    <row r="3064" spans="5:17">
      <c r="E3064" s="17">
        <v>3058</v>
      </c>
      <c r="F3064" s="17"/>
      <c r="G3064" s="40"/>
      <c r="H3064" s="43"/>
      <c r="I3064" s="20"/>
      <c r="J3064" s="17" t="s">
        <v>11</v>
      </c>
      <c r="K3064" s="23">
        <f t="shared" ca="1" si="240"/>
        <v>2.9166793198372236</v>
      </c>
      <c r="L3064" s="23"/>
      <c r="M3064" s="26" t="str">
        <f t="shared" si="241"/>
        <v/>
      </c>
      <c r="N3064" s="48"/>
      <c r="O3064" s="28" t="str">
        <f t="shared" si="237"/>
        <v/>
      </c>
      <c r="P3064" s="26" t="str">
        <f t="shared" si="238"/>
        <v/>
      </c>
      <c r="Q3064" s="26" t="str">
        <f t="shared" si="239"/>
        <v/>
      </c>
    </row>
    <row r="3065" spans="5:17">
      <c r="E3065" s="17">
        <v>3059</v>
      </c>
      <c r="F3065" s="17"/>
      <c r="G3065" s="40"/>
      <c r="H3065" s="43"/>
      <c r="I3065" s="20"/>
      <c r="J3065" s="17" t="s">
        <v>11</v>
      </c>
      <c r="K3065" s="23">
        <f t="shared" ca="1" si="240"/>
        <v>2.8216063797222879</v>
      </c>
      <c r="L3065" s="23"/>
      <c r="M3065" s="26" t="str">
        <f t="shared" si="241"/>
        <v/>
      </c>
      <c r="N3065" s="48"/>
      <c r="O3065" s="28" t="str">
        <f t="shared" si="237"/>
        <v/>
      </c>
      <c r="P3065" s="26" t="str">
        <f t="shared" si="238"/>
        <v/>
      </c>
      <c r="Q3065" s="26" t="str">
        <f t="shared" si="239"/>
        <v/>
      </c>
    </row>
    <row r="3066" spans="5:17">
      <c r="E3066" s="17">
        <v>3060</v>
      </c>
      <c r="F3066" s="17"/>
      <c r="G3066" s="40"/>
      <c r="H3066" s="43"/>
      <c r="I3066" s="20"/>
      <c r="J3066" s="17" t="s">
        <v>11</v>
      </c>
      <c r="K3066" s="23">
        <f t="shared" ca="1" si="240"/>
        <v>3.9077224063348712</v>
      </c>
      <c r="L3066" s="23"/>
      <c r="M3066" s="26" t="str">
        <f t="shared" si="241"/>
        <v/>
      </c>
      <c r="N3066" s="48"/>
      <c r="O3066" s="28" t="str">
        <f t="shared" si="237"/>
        <v/>
      </c>
      <c r="P3066" s="26" t="str">
        <f t="shared" si="238"/>
        <v/>
      </c>
      <c r="Q3066" s="26" t="str">
        <f t="shared" si="239"/>
        <v/>
      </c>
    </row>
    <row r="3067" spans="5:17">
      <c r="E3067" s="17">
        <v>3061</v>
      </c>
      <c r="F3067" s="17"/>
      <c r="G3067" s="40"/>
      <c r="H3067" s="43"/>
      <c r="I3067" s="20"/>
      <c r="J3067" s="17" t="s">
        <v>11</v>
      </c>
      <c r="K3067" s="23">
        <f t="shared" ca="1" si="240"/>
        <v>3.5289170992974759</v>
      </c>
      <c r="L3067" s="23"/>
      <c r="M3067" s="26" t="str">
        <f t="shared" si="241"/>
        <v/>
      </c>
      <c r="N3067" s="48"/>
      <c r="O3067" s="28" t="str">
        <f t="shared" si="237"/>
        <v/>
      </c>
      <c r="P3067" s="26" t="str">
        <f t="shared" si="238"/>
        <v/>
      </c>
      <c r="Q3067" s="26" t="str">
        <f t="shared" si="239"/>
        <v/>
      </c>
    </row>
    <row r="3068" spans="5:17">
      <c r="E3068" s="17">
        <v>3062</v>
      </c>
      <c r="F3068" s="17"/>
      <c r="G3068" s="40"/>
      <c r="H3068" s="43"/>
      <c r="I3068" s="20"/>
      <c r="J3068" s="17" t="s">
        <v>11</v>
      </c>
      <c r="K3068" s="23">
        <f t="shared" ca="1" si="240"/>
        <v>3.541046453111675</v>
      </c>
      <c r="L3068" s="23"/>
      <c r="M3068" s="26" t="str">
        <f t="shared" si="241"/>
        <v/>
      </c>
      <c r="N3068" s="48"/>
      <c r="O3068" s="28" t="str">
        <f t="shared" si="237"/>
        <v/>
      </c>
      <c r="P3068" s="26" t="str">
        <f t="shared" si="238"/>
        <v/>
      </c>
      <c r="Q3068" s="26" t="str">
        <f t="shared" si="239"/>
        <v/>
      </c>
    </row>
    <row r="3069" spans="5:17">
      <c r="E3069" s="17">
        <v>3063</v>
      </c>
      <c r="F3069" s="17"/>
      <c r="G3069" s="40"/>
      <c r="H3069" s="43"/>
      <c r="I3069" s="20"/>
      <c r="J3069" s="17" t="s">
        <v>11</v>
      </c>
      <c r="K3069" s="23">
        <f t="shared" ca="1" si="240"/>
        <v>3.9384487533002464</v>
      </c>
      <c r="L3069" s="23"/>
      <c r="M3069" s="26" t="str">
        <f t="shared" si="241"/>
        <v/>
      </c>
      <c r="N3069" s="48"/>
      <c r="O3069" s="28" t="str">
        <f t="shared" si="237"/>
        <v/>
      </c>
      <c r="P3069" s="26" t="str">
        <f t="shared" si="238"/>
        <v/>
      </c>
      <c r="Q3069" s="26" t="str">
        <f t="shared" si="239"/>
        <v/>
      </c>
    </row>
    <row r="3070" spans="5:17">
      <c r="E3070" s="17">
        <v>3064</v>
      </c>
      <c r="F3070" s="17"/>
      <c r="G3070" s="40"/>
      <c r="H3070" s="43"/>
      <c r="I3070" s="20"/>
      <c r="J3070" s="17" t="s">
        <v>11</v>
      </c>
      <c r="K3070" s="23">
        <f t="shared" ca="1" si="240"/>
        <v>3.9749104689251524</v>
      </c>
      <c r="L3070" s="23"/>
      <c r="M3070" s="26" t="str">
        <f t="shared" si="241"/>
        <v/>
      </c>
      <c r="N3070" s="48"/>
      <c r="O3070" s="28" t="str">
        <f t="shared" si="237"/>
        <v/>
      </c>
      <c r="P3070" s="26" t="str">
        <f t="shared" si="238"/>
        <v/>
      </c>
      <c r="Q3070" s="26" t="str">
        <f t="shared" si="239"/>
        <v/>
      </c>
    </row>
    <row r="3071" spans="5:17">
      <c r="E3071" s="17">
        <v>3065</v>
      </c>
      <c r="F3071" s="17"/>
      <c r="G3071" s="40"/>
      <c r="H3071" s="43"/>
      <c r="I3071" s="20"/>
      <c r="J3071" s="17" t="s">
        <v>11</v>
      </c>
      <c r="K3071" s="23">
        <f t="shared" ca="1" si="240"/>
        <v>3.8062338088873444</v>
      </c>
      <c r="L3071" s="23"/>
      <c r="M3071" s="26" t="str">
        <f t="shared" si="241"/>
        <v/>
      </c>
      <c r="N3071" s="48"/>
      <c r="O3071" s="28" t="str">
        <f t="shared" si="237"/>
        <v/>
      </c>
      <c r="P3071" s="26" t="str">
        <f t="shared" si="238"/>
        <v/>
      </c>
      <c r="Q3071" s="26" t="str">
        <f t="shared" si="239"/>
        <v/>
      </c>
    </row>
    <row r="3072" spans="5:17">
      <c r="E3072" s="17">
        <v>3066</v>
      </c>
      <c r="F3072" s="17"/>
      <c r="G3072" s="40"/>
      <c r="H3072" s="43"/>
      <c r="I3072" s="20"/>
      <c r="J3072" s="17" t="s">
        <v>11</v>
      </c>
      <c r="K3072" s="23">
        <f t="shared" ca="1" si="240"/>
        <v>3.6221470859827027</v>
      </c>
      <c r="L3072" s="23"/>
      <c r="M3072" s="26" t="str">
        <f t="shared" si="241"/>
        <v/>
      </c>
      <c r="N3072" s="48"/>
      <c r="O3072" s="28" t="str">
        <f t="shared" si="237"/>
        <v/>
      </c>
      <c r="P3072" s="26" t="str">
        <f t="shared" si="238"/>
        <v/>
      </c>
      <c r="Q3072" s="26" t="str">
        <f t="shared" si="239"/>
        <v/>
      </c>
    </row>
    <row r="3073" spans="5:17">
      <c r="E3073" s="17">
        <v>3067</v>
      </c>
      <c r="F3073" s="17"/>
      <c r="G3073" s="40"/>
      <c r="H3073" s="43"/>
      <c r="I3073" s="20"/>
      <c r="J3073" s="17" t="s">
        <v>11</v>
      </c>
      <c r="K3073" s="23">
        <f t="shared" ca="1" si="240"/>
        <v>3.5989424768770064</v>
      </c>
      <c r="L3073" s="23"/>
      <c r="M3073" s="26" t="str">
        <f t="shared" si="241"/>
        <v/>
      </c>
      <c r="N3073" s="48"/>
      <c r="O3073" s="28" t="str">
        <f t="shared" si="237"/>
        <v/>
      </c>
      <c r="P3073" s="26" t="str">
        <f t="shared" si="238"/>
        <v/>
      </c>
      <c r="Q3073" s="26" t="str">
        <f t="shared" si="239"/>
        <v/>
      </c>
    </row>
    <row r="3074" spans="5:17">
      <c r="E3074" s="17">
        <v>3068</v>
      </c>
      <c r="F3074" s="17"/>
      <c r="G3074" s="40"/>
      <c r="H3074" s="43"/>
      <c r="I3074" s="20"/>
      <c r="J3074" s="17" t="s">
        <v>11</v>
      </c>
      <c r="K3074" s="23">
        <f t="shared" ca="1" si="240"/>
        <v>2.9858307319283313</v>
      </c>
      <c r="L3074" s="23"/>
      <c r="M3074" s="26" t="str">
        <f t="shared" si="241"/>
        <v/>
      </c>
      <c r="N3074" s="48"/>
      <c r="O3074" s="28" t="str">
        <f t="shared" si="237"/>
        <v/>
      </c>
      <c r="P3074" s="26" t="str">
        <f t="shared" si="238"/>
        <v/>
      </c>
      <c r="Q3074" s="26" t="str">
        <f t="shared" si="239"/>
        <v/>
      </c>
    </row>
    <row r="3075" spans="5:17">
      <c r="E3075" s="17">
        <v>3069</v>
      </c>
      <c r="F3075" s="17"/>
      <c r="G3075" s="40"/>
      <c r="H3075" s="43"/>
      <c r="I3075" s="20"/>
      <c r="J3075" s="17" t="s">
        <v>11</v>
      </c>
      <c r="K3075" s="23">
        <f t="shared" ca="1" si="240"/>
        <v>3.7866491737480272</v>
      </c>
      <c r="L3075" s="23"/>
      <c r="M3075" s="26" t="str">
        <f t="shared" si="241"/>
        <v/>
      </c>
      <c r="N3075" s="48"/>
      <c r="O3075" s="28" t="str">
        <f t="shared" si="237"/>
        <v/>
      </c>
      <c r="P3075" s="26" t="str">
        <f t="shared" si="238"/>
        <v/>
      </c>
      <c r="Q3075" s="26" t="str">
        <f t="shared" si="239"/>
        <v/>
      </c>
    </row>
    <row r="3076" spans="5:17">
      <c r="E3076" s="17">
        <v>3070</v>
      </c>
      <c r="F3076" s="17"/>
      <c r="G3076" s="40"/>
      <c r="H3076" s="43"/>
      <c r="I3076" s="20"/>
      <c r="J3076" s="17" t="s">
        <v>11</v>
      </c>
      <c r="K3076" s="23">
        <f t="shared" ca="1" si="240"/>
        <v>4.2481547493868481</v>
      </c>
      <c r="L3076" s="23"/>
      <c r="M3076" s="26" t="str">
        <f t="shared" si="241"/>
        <v/>
      </c>
      <c r="N3076" s="48"/>
      <c r="O3076" s="28" t="str">
        <f t="shared" si="237"/>
        <v/>
      </c>
      <c r="P3076" s="26" t="str">
        <f t="shared" si="238"/>
        <v/>
      </c>
      <c r="Q3076" s="26" t="str">
        <f t="shared" si="239"/>
        <v/>
      </c>
    </row>
    <row r="3077" spans="5:17">
      <c r="E3077" s="17">
        <v>3071</v>
      </c>
      <c r="F3077" s="17"/>
      <c r="G3077" s="40"/>
      <c r="H3077" s="43"/>
      <c r="I3077" s="20"/>
      <c r="J3077" s="17" t="s">
        <v>11</v>
      </c>
      <c r="K3077" s="23">
        <f t="shared" ca="1" si="240"/>
        <v>3.746706254883148</v>
      </c>
      <c r="L3077" s="23"/>
      <c r="M3077" s="26" t="str">
        <f t="shared" si="241"/>
        <v/>
      </c>
      <c r="N3077" s="48"/>
      <c r="O3077" s="28" t="str">
        <f t="shared" si="237"/>
        <v/>
      </c>
      <c r="P3077" s="26" t="str">
        <f t="shared" si="238"/>
        <v/>
      </c>
      <c r="Q3077" s="26" t="str">
        <f t="shared" si="239"/>
        <v/>
      </c>
    </row>
    <row r="3078" spans="5:17">
      <c r="E3078" s="17">
        <v>3072</v>
      </c>
      <c r="F3078" s="17"/>
      <c r="G3078" s="40"/>
      <c r="H3078" s="43"/>
      <c r="I3078" s="20"/>
      <c r="J3078" s="17" t="s">
        <v>11</v>
      </c>
      <c r="K3078" s="23">
        <f t="shared" ca="1" si="240"/>
        <v>2.9852048524416905</v>
      </c>
      <c r="L3078" s="23"/>
      <c r="M3078" s="26" t="str">
        <f t="shared" si="241"/>
        <v/>
      </c>
      <c r="N3078" s="48"/>
      <c r="O3078" s="28" t="str">
        <f t="shared" si="237"/>
        <v/>
      </c>
      <c r="P3078" s="26" t="str">
        <f t="shared" si="238"/>
        <v/>
      </c>
      <c r="Q3078" s="26" t="str">
        <f t="shared" si="239"/>
        <v/>
      </c>
    </row>
    <row r="3079" spans="5:17">
      <c r="E3079" s="17">
        <v>3073</v>
      </c>
      <c r="F3079" s="17"/>
      <c r="G3079" s="40"/>
      <c r="H3079" s="43"/>
      <c r="I3079" s="20"/>
      <c r="J3079" s="17" t="s">
        <v>11</v>
      </c>
      <c r="K3079" s="23">
        <f t="shared" ca="1" si="240"/>
        <v>2.9623496580458601</v>
      </c>
      <c r="L3079" s="23"/>
      <c r="M3079" s="26" t="str">
        <f t="shared" si="241"/>
        <v/>
      </c>
      <c r="N3079" s="48"/>
      <c r="O3079" s="28" t="str">
        <f t="shared" si="237"/>
        <v/>
      </c>
      <c r="P3079" s="26" t="str">
        <f t="shared" si="238"/>
        <v/>
      </c>
      <c r="Q3079" s="26" t="str">
        <f t="shared" si="239"/>
        <v/>
      </c>
    </row>
    <row r="3080" spans="5:17">
      <c r="E3080" s="17">
        <v>3074</v>
      </c>
      <c r="F3080" s="17"/>
      <c r="G3080" s="40"/>
      <c r="H3080" s="43"/>
      <c r="I3080" s="20"/>
      <c r="J3080" s="17" t="s">
        <v>11</v>
      </c>
      <c r="K3080" s="23">
        <f t="shared" ca="1" si="240"/>
        <v>3.6660729278378668</v>
      </c>
      <c r="L3080" s="23"/>
      <c r="M3080" s="26" t="str">
        <f t="shared" si="241"/>
        <v/>
      </c>
      <c r="N3080" s="48"/>
      <c r="O3080" s="28" t="str">
        <f t="shared" si="237"/>
        <v/>
      </c>
      <c r="P3080" s="26" t="str">
        <f t="shared" si="238"/>
        <v/>
      </c>
      <c r="Q3080" s="26" t="str">
        <f t="shared" si="239"/>
        <v/>
      </c>
    </row>
    <row r="3081" spans="5:17">
      <c r="E3081" s="17">
        <v>3075</v>
      </c>
      <c r="F3081" s="17"/>
      <c r="G3081" s="40"/>
      <c r="H3081" s="43"/>
      <c r="I3081" s="20"/>
      <c r="J3081" s="17" t="s">
        <v>11</v>
      </c>
      <c r="K3081" s="23">
        <f t="shared" ca="1" si="240"/>
        <v>4.5949554233953442</v>
      </c>
      <c r="L3081" s="23"/>
      <c r="M3081" s="26" t="str">
        <f t="shared" si="241"/>
        <v/>
      </c>
      <c r="N3081" s="48"/>
      <c r="O3081" s="28" t="str">
        <f t="shared" ref="O3081:O3144" si="242">IF(N3081="GAGNÉ",K3081*M3081,IF(N3081="PERDU","0,00 €",""))</f>
        <v/>
      </c>
      <c r="P3081" s="26" t="str">
        <f t="shared" ref="P3081:P3144" si="243">IF(N3081="GAGNÉ",O3081-M3081,IF(N3081="PERDU",-M3081,""))</f>
        <v/>
      </c>
      <c r="Q3081" s="26" t="str">
        <f t="shared" ref="Q3081:Q3144" si="244">IF(N3081="GAGNÉ",O3081-M3081+Q3080,IF(N3081="PERDU",Q3080-M3081,""))</f>
        <v/>
      </c>
    </row>
    <row r="3082" spans="5:17">
      <c r="E3082" s="17">
        <v>3076</v>
      </c>
      <c r="F3082" s="17"/>
      <c r="G3082" s="40"/>
      <c r="H3082" s="43"/>
      <c r="I3082" s="20"/>
      <c r="J3082" s="17" t="s">
        <v>11</v>
      </c>
      <c r="K3082" s="23">
        <f t="shared" ca="1" si="240"/>
        <v>3.0312235890972161</v>
      </c>
      <c r="L3082" s="23"/>
      <c r="M3082" s="26" t="str">
        <f t="shared" si="241"/>
        <v/>
      </c>
      <c r="N3082" s="48"/>
      <c r="O3082" s="28" t="str">
        <f t="shared" si="242"/>
        <v/>
      </c>
      <c r="P3082" s="26" t="str">
        <f t="shared" si="243"/>
        <v/>
      </c>
      <c r="Q3082" s="26" t="str">
        <f t="shared" si="244"/>
        <v/>
      </c>
    </row>
    <row r="3083" spans="5:17">
      <c r="E3083" s="17">
        <v>3077</v>
      </c>
      <c r="F3083" s="17"/>
      <c r="G3083" s="40"/>
      <c r="H3083" s="43"/>
      <c r="I3083" s="20"/>
      <c r="J3083" s="17" t="s">
        <v>11</v>
      </c>
      <c r="K3083" s="23">
        <f t="shared" ca="1" si="240"/>
        <v>3.0720011153141584</v>
      </c>
      <c r="L3083" s="23"/>
      <c r="M3083" s="26" t="str">
        <f t="shared" si="241"/>
        <v/>
      </c>
      <c r="N3083" s="48"/>
      <c r="O3083" s="28" t="str">
        <f t="shared" si="242"/>
        <v/>
      </c>
      <c r="P3083" s="26" t="str">
        <f t="shared" si="243"/>
        <v/>
      </c>
      <c r="Q3083" s="26" t="str">
        <f t="shared" si="244"/>
        <v/>
      </c>
    </row>
    <row r="3084" spans="5:17">
      <c r="E3084" s="17">
        <v>3078</v>
      </c>
      <c r="F3084" s="17"/>
      <c r="G3084" s="40"/>
      <c r="H3084" s="43"/>
      <c r="I3084" s="20"/>
      <c r="J3084" s="17" t="s">
        <v>11</v>
      </c>
      <c r="K3084" s="23">
        <f t="shared" ca="1" si="240"/>
        <v>2.9718744848197853</v>
      </c>
      <c r="L3084" s="23"/>
      <c r="M3084" s="26" t="str">
        <f t="shared" si="241"/>
        <v/>
      </c>
      <c r="N3084" s="48"/>
      <c r="O3084" s="28" t="str">
        <f t="shared" si="242"/>
        <v/>
      </c>
      <c r="P3084" s="26" t="str">
        <f t="shared" si="243"/>
        <v/>
      </c>
      <c r="Q3084" s="26" t="str">
        <f t="shared" si="244"/>
        <v/>
      </c>
    </row>
    <row r="3085" spans="5:17">
      <c r="E3085" s="17">
        <v>3079</v>
      </c>
      <c r="F3085" s="17"/>
      <c r="G3085" s="40"/>
      <c r="H3085" s="43"/>
      <c r="I3085" s="20"/>
      <c r="J3085" s="17" t="s">
        <v>11</v>
      </c>
      <c r="K3085" s="23">
        <f t="shared" ca="1" si="240"/>
        <v>3.4574722606352002</v>
      </c>
      <c r="L3085" s="23"/>
      <c r="M3085" s="26" t="str">
        <f t="shared" si="241"/>
        <v/>
      </c>
      <c r="N3085" s="48"/>
      <c r="O3085" s="28" t="str">
        <f t="shared" si="242"/>
        <v/>
      </c>
      <c r="P3085" s="26" t="str">
        <f t="shared" si="243"/>
        <v/>
      </c>
      <c r="Q3085" s="26" t="str">
        <f t="shared" si="244"/>
        <v/>
      </c>
    </row>
    <row r="3086" spans="5:17">
      <c r="E3086" s="17">
        <v>3080</v>
      </c>
      <c r="F3086" s="17"/>
      <c r="G3086" s="40"/>
      <c r="H3086" s="43"/>
      <c r="I3086" s="20"/>
      <c r="J3086" s="17" t="s">
        <v>11</v>
      </c>
      <c r="K3086" s="23">
        <f t="shared" ca="1" si="240"/>
        <v>3.3626001116965654</v>
      </c>
      <c r="L3086" s="23"/>
      <c r="M3086" s="26" t="str">
        <f t="shared" si="241"/>
        <v/>
      </c>
      <c r="N3086" s="48"/>
      <c r="O3086" s="28" t="str">
        <f t="shared" si="242"/>
        <v/>
      </c>
      <c r="P3086" s="26" t="str">
        <f t="shared" si="243"/>
        <v/>
      </c>
      <c r="Q3086" s="26" t="str">
        <f t="shared" si="244"/>
        <v/>
      </c>
    </row>
    <row r="3087" spans="5:17">
      <c r="E3087" s="17">
        <v>3081</v>
      </c>
      <c r="F3087" s="17"/>
      <c r="G3087" s="40"/>
      <c r="H3087" s="43"/>
      <c r="I3087" s="20"/>
      <c r="J3087" s="17" t="s">
        <v>11</v>
      </c>
      <c r="K3087" s="23">
        <f t="shared" ca="1" si="240"/>
        <v>4.141928764418612</v>
      </c>
      <c r="L3087" s="23"/>
      <c r="M3087" s="26" t="str">
        <f t="shared" si="241"/>
        <v/>
      </c>
      <c r="N3087" s="48"/>
      <c r="O3087" s="28" t="str">
        <f t="shared" si="242"/>
        <v/>
      </c>
      <c r="P3087" s="26" t="str">
        <f t="shared" si="243"/>
        <v/>
      </c>
      <c r="Q3087" s="26" t="str">
        <f t="shared" si="244"/>
        <v/>
      </c>
    </row>
    <row r="3088" spans="5:17">
      <c r="E3088" s="17">
        <v>3082</v>
      </c>
      <c r="F3088" s="17"/>
      <c r="G3088" s="40"/>
      <c r="H3088" s="43"/>
      <c r="I3088" s="20"/>
      <c r="J3088" s="17" t="s">
        <v>11</v>
      </c>
      <c r="K3088" s="23">
        <f t="shared" ca="1" si="240"/>
        <v>3.7177166108308977</v>
      </c>
      <c r="L3088" s="23"/>
      <c r="M3088" s="26" t="str">
        <f t="shared" si="241"/>
        <v/>
      </c>
      <c r="N3088" s="48"/>
      <c r="O3088" s="28" t="str">
        <f t="shared" si="242"/>
        <v/>
      </c>
      <c r="P3088" s="26" t="str">
        <f t="shared" si="243"/>
        <v/>
      </c>
      <c r="Q3088" s="26" t="str">
        <f t="shared" si="244"/>
        <v/>
      </c>
    </row>
    <row r="3089" spans="5:17">
      <c r="E3089" s="17">
        <v>3083</v>
      </c>
      <c r="F3089" s="17"/>
      <c r="G3089" s="40"/>
      <c r="H3089" s="43"/>
      <c r="I3089" s="20"/>
      <c r="J3089" s="17" t="s">
        <v>11</v>
      </c>
      <c r="K3089" s="23">
        <f t="shared" ca="1" si="240"/>
        <v>4.1758376765929075</v>
      </c>
      <c r="L3089" s="23"/>
      <c r="M3089" s="26" t="str">
        <f t="shared" si="241"/>
        <v/>
      </c>
      <c r="N3089" s="48"/>
      <c r="O3089" s="28" t="str">
        <f t="shared" si="242"/>
        <v/>
      </c>
      <c r="P3089" s="26" t="str">
        <f t="shared" si="243"/>
        <v/>
      </c>
      <c r="Q3089" s="26" t="str">
        <f t="shared" si="244"/>
        <v/>
      </c>
    </row>
    <row r="3090" spans="5:17">
      <c r="E3090" s="17">
        <v>3084</v>
      </c>
      <c r="F3090" s="17"/>
      <c r="G3090" s="40"/>
      <c r="H3090" s="43"/>
      <c r="I3090" s="20"/>
      <c r="J3090" s="17" t="s">
        <v>11</v>
      </c>
      <c r="K3090" s="23">
        <f t="shared" ca="1" si="240"/>
        <v>3.4338559621038702</v>
      </c>
      <c r="L3090" s="23"/>
      <c r="M3090" s="26" t="str">
        <f t="shared" si="241"/>
        <v/>
      </c>
      <c r="N3090" s="48"/>
      <c r="O3090" s="28" t="str">
        <f t="shared" si="242"/>
        <v/>
      </c>
      <c r="P3090" s="26" t="str">
        <f t="shared" si="243"/>
        <v/>
      </c>
      <c r="Q3090" s="26" t="str">
        <f t="shared" si="244"/>
        <v/>
      </c>
    </row>
    <row r="3091" spans="5:17">
      <c r="E3091" s="17">
        <v>3085</v>
      </c>
      <c r="F3091" s="17"/>
      <c r="G3091" s="40"/>
      <c r="H3091" s="43"/>
      <c r="I3091" s="20"/>
      <c r="J3091" s="17" t="s">
        <v>11</v>
      </c>
      <c r="K3091" s="23">
        <f t="shared" ca="1" si="240"/>
        <v>4.5429903015949638</v>
      </c>
      <c r="L3091" s="23"/>
      <c r="M3091" s="26" t="str">
        <f t="shared" si="241"/>
        <v/>
      </c>
      <c r="N3091" s="48"/>
      <c r="O3091" s="28" t="str">
        <f t="shared" si="242"/>
        <v/>
      </c>
      <c r="P3091" s="26" t="str">
        <f t="shared" si="243"/>
        <v/>
      </c>
      <c r="Q3091" s="26" t="str">
        <f t="shared" si="244"/>
        <v/>
      </c>
    </row>
    <row r="3092" spans="5:17">
      <c r="E3092" s="17">
        <v>3086</v>
      </c>
      <c r="F3092" s="17"/>
      <c r="G3092" s="40"/>
      <c r="H3092" s="43"/>
      <c r="I3092" s="20"/>
      <c r="J3092" s="17" t="s">
        <v>11</v>
      </c>
      <c r="K3092" s="23">
        <f t="shared" ca="1" si="240"/>
        <v>4.5107117802792045</v>
      </c>
      <c r="L3092" s="23"/>
      <c r="M3092" s="26" t="str">
        <f t="shared" si="241"/>
        <v/>
      </c>
      <c r="N3092" s="48"/>
      <c r="O3092" s="28" t="str">
        <f t="shared" si="242"/>
        <v/>
      </c>
      <c r="P3092" s="26" t="str">
        <f t="shared" si="243"/>
        <v/>
      </c>
      <c r="Q3092" s="26" t="str">
        <f t="shared" si="244"/>
        <v/>
      </c>
    </row>
    <row r="3093" spans="5:17">
      <c r="E3093" s="17">
        <v>3087</v>
      </c>
      <c r="F3093" s="17"/>
      <c r="G3093" s="40"/>
      <c r="H3093" s="43"/>
      <c r="I3093" s="20"/>
      <c r="J3093" s="17" t="s">
        <v>11</v>
      </c>
      <c r="K3093" s="23">
        <f t="shared" ca="1" si="240"/>
        <v>4.0047505406905923</v>
      </c>
      <c r="L3093" s="23"/>
      <c r="M3093" s="26" t="str">
        <f t="shared" si="241"/>
        <v/>
      </c>
      <c r="N3093" s="48"/>
      <c r="O3093" s="28" t="str">
        <f t="shared" si="242"/>
        <v/>
      </c>
      <c r="P3093" s="26" t="str">
        <f t="shared" si="243"/>
        <v/>
      </c>
      <c r="Q3093" s="26" t="str">
        <f t="shared" si="244"/>
        <v/>
      </c>
    </row>
    <row r="3094" spans="5:17">
      <c r="E3094" s="17">
        <v>3088</v>
      </c>
      <c r="F3094" s="17"/>
      <c r="G3094" s="40"/>
      <c r="H3094" s="43"/>
      <c r="I3094" s="20"/>
      <c r="J3094" s="17" t="s">
        <v>11</v>
      </c>
      <c r="K3094" s="23">
        <f t="shared" ca="1" si="240"/>
        <v>3.7102958611671353</v>
      </c>
      <c r="L3094" s="23"/>
      <c r="M3094" s="26" t="str">
        <f t="shared" si="241"/>
        <v/>
      </c>
      <c r="N3094" s="48"/>
      <c r="O3094" s="28" t="str">
        <f t="shared" si="242"/>
        <v/>
      </c>
      <c r="P3094" s="26" t="str">
        <f t="shared" si="243"/>
        <v/>
      </c>
      <c r="Q3094" s="26" t="str">
        <f t="shared" si="244"/>
        <v/>
      </c>
    </row>
    <row r="3095" spans="5:17">
      <c r="E3095" s="17">
        <v>3089</v>
      </c>
      <c r="F3095" s="17"/>
      <c r="G3095" s="40"/>
      <c r="H3095" s="43"/>
      <c r="I3095" s="20"/>
      <c r="J3095" s="17" t="s">
        <v>11</v>
      </c>
      <c r="K3095" s="23">
        <f t="shared" ca="1" si="240"/>
        <v>4.4046715416844204</v>
      </c>
      <c r="L3095" s="23"/>
      <c r="M3095" s="26" t="str">
        <f t="shared" si="241"/>
        <v/>
      </c>
      <c r="N3095" s="48"/>
      <c r="O3095" s="28" t="str">
        <f t="shared" si="242"/>
        <v/>
      </c>
      <c r="P3095" s="26" t="str">
        <f t="shared" si="243"/>
        <v/>
      </c>
      <c r="Q3095" s="26" t="str">
        <f t="shared" si="244"/>
        <v/>
      </c>
    </row>
    <row r="3096" spans="5:17">
      <c r="E3096" s="17">
        <v>3090</v>
      </c>
      <c r="F3096" s="17"/>
      <c r="G3096" s="40"/>
      <c r="H3096" s="43"/>
      <c r="I3096" s="20"/>
      <c r="J3096" s="17" t="s">
        <v>11</v>
      </c>
      <c r="K3096" s="23">
        <f t="shared" ca="1" si="240"/>
        <v>3.0471924367463106</v>
      </c>
      <c r="L3096" s="23"/>
      <c r="M3096" s="26" t="str">
        <f t="shared" si="241"/>
        <v/>
      </c>
      <c r="N3096" s="48"/>
      <c r="O3096" s="28" t="str">
        <f t="shared" si="242"/>
        <v/>
      </c>
      <c r="P3096" s="26" t="str">
        <f t="shared" si="243"/>
        <v/>
      </c>
      <c r="Q3096" s="26" t="str">
        <f t="shared" si="244"/>
        <v/>
      </c>
    </row>
    <row r="3097" spans="5:17">
      <c r="E3097" s="17">
        <v>3091</v>
      </c>
      <c r="F3097" s="17"/>
      <c r="G3097" s="40"/>
      <c r="H3097" s="43"/>
      <c r="I3097" s="20"/>
      <c r="J3097" s="17" t="s">
        <v>11</v>
      </c>
      <c r="K3097" s="23">
        <f t="shared" ca="1" si="240"/>
        <v>3.8541176642471067</v>
      </c>
      <c r="L3097" s="23"/>
      <c r="M3097" s="26" t="str">
        <f t="shared" si="241"/>
        <v/>
      </c>
      <c r="N3097" s="48"/>
      <c r="O3097" s="28" t="str">
        <f t="shared" si="242"/>
        <v/>
      </c>
      <c r="P3097" s="26" t="str">
        <f t="shared" si="243"/>
        <v/>
      </c>
      <c r="Q3097" s="26" t="str">
        <f t="shared" si="244"/>
        <v/>
      </c>
    </row>
    <row r="3098" spans="5:17">
      <c r="E3098" s="17">
        <v>3092</v>
      </c>
      <c r="F3098" s="17"/>
      <c r="G3098" s="40"/>
      <c r="H3098" s="43"/>
      <c r="I3098" s="20"/>
      <c r="J3098" s="17" t="s">
        <v>11</v>
      </c>
      <c r="K3098" s="23">
        <f t="shared" ca="1" si="240"/>
        <v>3.5619885466804262</v>
      </c>
      <c r="L3098" s="23"/>
      <c r="M3098" s="26" t="str">
        <f t="shared" si="241"/>
        <v/>
      </c>
      <c r="N3098" s="48"/>
      <c r="O3098" s="28" t="str">
        <f t="shared" si="242"/>
        <v/>
      </c>
      <c r="P3098" s="26" t="str">
        <f t="shared" si="243"/>
        <v/>
      </c>
      <c r="Q3098" s="26" t="str">
        <f t="shared" si="244"/>
        <v/>
      </c>
    </row>
    <row r="3099" spans="5:17">
      <c r="E3099" s="17">
        <v>3093</v>
      </c>
      <c r="F3099" s="17"/>
      <c r="G3099" s="40"/>
      <c r="H3099" s="43"/>
      <c r="I3099" s="20"/>
      <c r="J3099" s="17" t="s">
        <v>11</v>
      </c>
      <c r="K3099" s="23">
        <f t="shared" ca="1" si="240"/>
        <v>3.9175036799471297</v>
      </c>
      <c r="L3099" s="23"/>
      <c r="M3099" s="26" t="str">
        <f t="shared" si="241"/>
        <v/>
      </c>
      <c r="N3099" s="48"/>
      <c r="O3099" s="28" t="str">
        <f t="shared" si="242"/>
        <v/>
      </c>
      <c r="P3099" s="26" t="str">
        <f t="shared" si="243"/>
        <v/>
      </c>
      <c r="Q3099" s="26" t="str">
        <f t="shared" si="244"/>
        <v/>
      </c>
    </row>
    <row r="3100" spans="5:17">
      <c r="E3100" s="17">
        <v>3094</v>
      </c>
      <c r="F3100" s="17"/>
      <c r="G3100" s="40"/>
      <c r="H3100" s="43"/>
      <c r="I3100" s="20"/>
      <c r="J3100" s="17" t="s">
        <v>11</v>
      </c>
      <c r="K3100" s="23">
        <f t="shared" ca="1" si="240"/>
        <v>3.9588037551047206</v>
      </c>
      <c r="L3100" s="23"/>
      <c r="M3100" s="26" t="str">
        <f t="shared" si="241"/>
        <v/>
      </c>
      <c r="N3100" s="48"/>
      <c r="O3100" s="28" t="str">
        <f t="shared" si="242"/>
        <v/>
      </c>
      <c r="P3100" s="26" t="str">
        <f t="shared" si="243"/>
        <v/>
      </c>
      <c r="Q3100" s="26" t="str">
        <f t="shared" si="244"/>
        <v/>
      </c>
    </row>
    <row r="3101" spans="5:17">
      <c r="E3101" s="17">
        <v>3095</v>
      </c>
      <c r="F3101" s="17"/>
      <c r="G3101" s="40"/>
      <c r="H3101" s="43"/>
      <c r="I3101" s="20"/>
      <c r="J3101" s="17" t="s">
        <v>11</v>
      </c>
      <c r="K3101" s="23">
        <f t="shared" ca="1" si="240"/>
        <v>3.620074869831206</v>
      </c>
      <c r="L3101" s="23"/>
      <c r="M3101" s="26" t="str">
        <f t="shared" si="241"/>
        <v/>
      </c>
      <c r="N3101" s="48"/>
      <c r="O3101" s="28" t="str">
        <f t="shared" si="242"/>
        <v/>
      </c>
      <c r="P3101" s="26" t="str">
        <f t="shared" si="243"/>
        <v/>
      </c>
      <c r="Q3101" s="26" t="str">
        <f t="shared" si="244"/>
        <v/>
      </c>
    </row>
    <row r="3102" spans="5:17">
      <c r="E3102" s="17">
        <v>3096</v>
      </c>
      <c r="F3102" s="17"/>
      <c r="G3102" s="40"/>
      <c r="H3102" s="43"/>
      <c r="I3102" s="20"/>
      <c r="J3102" s="17" t="s">
        <v>11</v>
      </c>
      <c r="K3102" s="23">
        <f t="shared" ca="1" si="240"/>
        <v>3.5310310016472011</v>
      </c>
      <c r="L3102" s="23"/>
      <c r="M3102" s="26" t="str">
        <f t="shared" si="241"/>
        <v/>
      </c>
      <c r="N3102" s="48"/>
      <c r="O3102" s="28" t="str">
        <f t="shared" si="242"/>
        <v/>
      </c>
      <c r="P3102" s="26" t="str">
        <f t="shared" si="243"/>
        <v/>
      </c>
      <c r="Q3102" s="26" t="str">
        <f t="shared" si="244"/>
        <v/>
      </c>
    </row>
    <row r="3103" spans="5:17">
      <c r="E3103" s="17">
        <v>3097</v>
      </c>
      <c r="F3103" s="17"/>
      <c r="G3103" s="40"/>
      <c r="H3103" s="43"/>
      <c r="I3103" s="20"/>
      <c r="J3103" s="17" t="s">
        <v>11</v>
      </c>
      <c r="K3103" s="23">
        <f t="shared" ca="1" si="240"/>
        <v>3.7721674609800608</v>
      </c>
      <c r="L3103" s="23"/>
      <c r="M3103" s="26" t="str">
        <f t="shared" si="241"/>
        <v/>
      </c>
      <c r="N3103" s="48"/>
      <c r="O3103" s="28" t="str">
        <f t="shared" si="242"/>
        <v/>
      </c>
      <c r="P3103" s="26" t="str">
        <f t="shared" si="243"/>
        <v/>
      </c>
      <c r="Q3103" s="26" t="str">
        <f t="shared" si="244"/>
        <v/>
      </c>
    </row>
    <row r="3104" spans="5:17">
      <c r="E3104" s="17">
        <v>3098</v>
      </c>
      <c r="F3104" s="17"/>
      <c r="G3104" s="40"/>
      <c r="H3104" s="43"/>
      <c r="I3104" s="20"/>
      <c r="J3104" s="17" t="s">
        <v>11</v>
      </c>
      <c r="K3104" s="23">
        <f t="shared" ca="1" si="240"/>
        <v>4.5965221979834077</v>
      </c>
      <c r="L3104" s="23"/>
      <c r="M3104" s="26" t="str">
        <f t="shared" si="241"/>
        <v/>
      </c>
      <c r="N3104" s="48"/>
      <c r="O3104" s="28" t="str">
        <f t="shared" si="242"/>
        <v/>
      </c>
      <c r="P3104" s="26" t="str">
        <f t="shared" si="243"/>
        <v/>
      </c>
      <c r="Q3104" s="26" t="str">
        <f t="shared" si="244"/>
        <v/>
      </c>
    </row>
    <row r="3105" spans="5:17">
      <c r="E3105" s="17">
        <v>3099</v>
      </c>
      <c r="F3105" s="17"/>
      <c r="G3105" s="40"/>
      <c r="H3105" s="43"/>
      <c r="I3105" s="20"/>
      <c r="J3105" s="17" t="s">
        <v>11</v>
      </c>
      <c r="K3105" s="23">
        <f t="shared" ca="1" si="240"/>
        <v>4.4875622200199494</v>
      </c>
      <c r="L3105" s="23"/>
      <c r="M3105" s="26" t="str">
        <f t="shared" si="241"/>
        <v/>
      </c>
      <c r="N3105" s="48"/>
      <c r="O3105" s="28" t="str">
        <f t="shared" si="242"/>
        <v/>
      </c>
      <c r="P3105" s="26" t="str">
        <f t="shared" si="243"/>
        <v/>
      </c>
      <c r="Q3105" s="26" t="str">
        <f t="shared" si="244"/>
        <v/>
      </c>
    </row>
    <row r="3106" spans="5:17">
      <c r="E3106" s="17">
        <v>3100</v>
      </c>
      <c r="F3106" s="17"/>
      <c r="G3106" s="40"/>
      <c r="H3106" s="43"/>
      <c r="I3106" s="20"/>
      <c r="J3106" s="17" t="s">
        <v>11</v>
      </c>
      <c r="K3106" s="23">
        <f t="shared" ca="1" si="240"/>
        <v>3.405561126618871</v>
      </c>
      <c r="L3106" s="23"/>
      <c r="M3106" s="26" t="str">
        <f t="shared" si="241"/>
        <v/>
      </c>
      <c r="N3106" s="48"/>
      <c r="O3106" s="28" t="str">
        <f t="shared" si="242"/>
        <v/>
      </c>
      <c r="P3106" s="26" t="str">
        <f t="shared" si="243"/>
        <v/>
      </c>
      <c r="Q3106" s="26" t="str">
        <f t="shared" si="244"/>
        <v/>
      </c>
    </row>
    <row r="3107" spans="5:17">
      <c r="E3107" s="17">
        <v>3101</v>
      </c>
      <c r="F3107" s="17"/>
      <c r="G3107" s="40"/>
      <c r="H3107" s="43"/>
      <c r="I3107" s="20"/>
      <c r="J3107" s="17" t="s">
        <v>11</v>
      </c>
      <c r="K3107" s="23">
        <f t="shared" ca="1" si="240"/>
        <v>4.0073684586373544</v>
      </c>
      <c r="L3107" s="23"/>
      <c r="M3107" s="26" t="str">
        <f t="shared" si="241"/>
        <v/>
      </c>
      <c r="N3107" s="48"/>
      <c r="O3107" s="28" t="str">
        <f t="shared" si="242"/>
        <v/>
      </c>
      <c r="P3107" s="26" t="str">
        <f t="shared" si="243"/>
        <v/>
      </c>
      <c r="Q3107" s="26" t="str">
        <f t="shared" si="244"/>
        <v/>
      </c>
    </row>
    <row r="3108" spans="5:17">
      <c r="E3108" s="17">
        <v>3102</v>
      </c>
      <c r="F3108" s="17"/>
      <c r="G3108" s="40"/>
      <c r="H3108" s="43"/>
      <c r="I3108" s="20"/>
      <c r="J3108" s="17" t="s">
        <v>11</v>
      </c>
      <c r="K3108" s="23">
        <f t="shared" ca="1" si="240"/>
        <v>4.105608626032204</v>
      </c>
      <c r="L3108" s="23"/>
      <c r="M3108" s="26" t="str">
        <f t="shared" si="241"/>
        <v/>
      </c>
      <c r="N3108" s="48"/>
      <c r="O3108" s="28" t="str">
        <f t="shared" si="242"/>
        <v/>
      </c>
      <c r="P3108" s="26" t="str">
        <f t="shared" si="243"/>
        <v/>
      </c>
      <c r="Q3108" s="26" t="str">
        <f t="shared" si="244"/>
        <v/>
      </c>
    </row>
    <row r="3109" spans="5:17">
      <c r="E3109" s="17">
        <v>3103</v>
      </c>
      <c r="F3109" s="17"/>
      <c r="G3109" s="40"/>
      <c r="H3109" s="43"/>
      <c r="I3109" s="20"/>
      <c r="J3109" s="17" t="s">
        <v>11</v>
      </c>
      <c r="K3109" s="23">
        <f t="shared" ca="1" si="240"/>
        <v>3.7021608699755326</v>
      </c>
      <c r="L3109" s="23"/>
      <c r="M3109" s="26" t="str">
        <f t="shared" si="241"/>
        <v/>
      </c>
      <c r="N3109" s="48"/>
      <c r="O3109" s="28" t="str">
        <f t="shared" si="242"/>
        <v/>
      </c>
      <c r="P3109" s="26" t="str">
        <f t="shared" si="243"/>
        <v/>
      </c>
      <c r="Q3109" s="26" t="str">
        <f t="shared" si="244"/>
        <v/>
      </c>
    </row>
    <row r="3110" spans="5:17">
      <c r="E3110" s="17">
        <v>3104</v>
      </c>
      <c r="F3110" s="17"/>
      <c r="G3110" s="40"/>
      <c r="H3110" s="43"/>
      <c r="I3110" s="20"/>
      <c r="J3110" s="17" t="s">
        <v>11</v>
      </c>
      <c r="K3110" s="23">
        <f t="shared" ca="1" si="240"/>
        <v>3.4780728566404253</v>
      </c>
      <c r="L3110" s="23"/>
      <c r="M3110" s="26" t="str">
        <f t="shared" si="241"/>
        <v/>
      </c>
      <c r="N3110" s="48"/>
      <c r="O3110" s="28" t="str">
        <f t="shared" si="242"/>
        <v/>
      </c>
      <c r="P3110" s="26" t="str">
        <f t="shared" si="243"/>
        <v/>
      </c>
      <c r="Q3110" s="26" t="str">
        <f t="shared" si="244"/>
        <v/>
      </c>
    </row>
    <row r="3111" spans="5:17">
      <c r="E3111" s="17">
        <v>3105</v>
      </c>
      <c r="F3111" s="17"/>
      <c r="G3111" s="40"/>
      <c r="H3111" s="43"/>
      <c r="I3111" s="20"/>
      <c r="J3111" s="17" t="s">
        <v>11</v>
      </c>
      <c r="K3111" s="23">
        <f t="shared" ca="1" si="240"/>
        <v>3.3805248277122644</v>
      </c>
      <c r="L3111" s="23"/>
      <c r="M3111" s="26" t="str">
        <f t="shared" si="241"/>
        <v/>
      </c>
      <c r="N3111" s="48"/>
      <c r="O3111" s="28" t="str">
        <f t="shared" si="242"/>
        <v/>
      </c>
      <c r="P3111" s="26" t="str">
        <f t="shared" si="243"/>
        <v/>
      </c>
      <c r="Q3111" s="26" t="str">
        <f t="shared" si="244"/>
        <v/>
      </c>
    </row>
    <row r="3112" spans="5:17">
      <c r="E3112" s="17">
        <v>3106</v>
      </c>
      <c r="F3112" s="17"/>
      <c r="G3112" s="40"/>
      <c r="H3112" s="43"/>
      <c r="I3112" s="20"/>
      <c r="J3112" s="17" t="s">
        <v>11</v>
      </c>
      <c r="K3112" s="23">
        <f t="shared" ca="1" si="240"/>
        <v>3.7095199045897163</v>
      </c>
      <c r="L3112" s="23"/>
      <c r="M3112" s="26" t="str">
        <f t="shared" si="241"/>
        <v/>
      </c>
      <c r="N3112" s="48"/>
      <c r="O3112" s="28" t="str">
        <f t="shared" si="242"/>
        <v/>
      </c>
      <c r="P3112" s="26" t="str">
        <f t="shared" si="243"/>
        <v/>
      </c>
      <c r="Q3112" s="26" t="str">
        <f t="shared" si="244"/>
        <v/>
      </c>
    </row>
    <row r="3113" spans="5:17">
      <c r="E3113" s="17">
        <v>3107</v>
      </c>
      <c r="F3113" s="17"/>
      <c r="G3113" s="40"/>
      <c r="H3113" s="43"/>
      <c r="I3113" s="20"/>
      <c r="J3113" s="17" t="s">
        <v>11</v>
      </c>
      <c r="K3113" s="23">
        <f t="shared" ca="1" si="240"/>
        <v>3.1164858911755493</v>
      </c>
      <c r="L3113" s="23"/>
      <c r="M3113" s="26" t="str">
        <f t="shared" si="241"/>
        <v/>
      </c>
      <c r="N3113" s="48"/>
      <c r="O3113" s="28" t="str">
        <f t="shared" si="242"/>
        <v/>
      </c>
      <c r="P3113" s="26" t="str">
        <f t="shared" si="243"/>
        <v/>
      </c>
      <c r="Q3113" s="26" t="str">
        <f t="shared" si="244"/>
        <v/>
      </c>
    </row>
    <row r="3114" spans="5:17">
      <c r="E3114" s="17">
        <v>3108</v>
      </c>
      <c r="F3114" s="17"/>
      <c r="G3114" s="40"/>
      <c r="H3114" s="43"/>
      <c r="I3114" s="20"/>
      <c r="J3114" s="17" t="s">
        <v>11</v>
      </c>
      <c r="K3114" s="23">
        <f t="shared" ca="1" si="240"/>
        <v>3.7490043371055606</v>
      </c>
      <c r="L3114" s="23"/>
      <c r="M3114" s="26" t="str">
        <f t="shared" si="241"/>
        <v/>
      </c>
      <c r="N3114" s="48"/>
      <c r="O3114" s="28" t="str">
        <f t="shared" si="242"/>
        <v/>
      </c>
      <c r="P3114" s="26" t="str">
        <f t="shared" si="243"/>
        <v/>
      </c>
      <c r="Q3114" s="26" t="str">
        <f t="shared" si="244"/>
        <v/>
      </c>
    </row>
    <row r="3115" spans="5:17">
      <c r="E3115" s="17">
        <v>3109</v>
      </c>
      <c r="F3115" s="17"/>
      <c r="G3115" s="40"/>
      <c r="H3115" s="43"/>
      <c r="I3115" s="20"/>
      <c r="J3115" s="17" t="s">
        <v>11</v>
      </c>
      <c r="K3115" s="23">
        <f t="shared" ref="K3115:K3178" ca="1" si="245">2.75+RAND()*(4.6-2.75)</f>
        <v>4.4875556282970672</v>
      </c>
      <c r="L3115" s="23"/>
      <c r="M3115" s="26" t="str">
        <f t="shared" si="241"/>
        <v/>
      </c>
      <c r="N3115" s="48"/>
      <c r="O3115" s="28" t="str">
        <f t="shared" si="242"/>
        <v/>
      </c>
      <c r="P3115" s="26" t="str">
        <f t="shared" si="243"/>
        <v/>
      </c>
      <c r="Q3115" s="26" t="str">
        <f t="shared" si="244"/>
        <v/>
      </c>
    </row>
    <row r="3116" spans="5:17">
      <c r="E3116" s="17">
        <v>3110</v>
      </c>
      <c r="F3116" s="17"/>
      <c r="G3116" s="40"/>
      <c r="H3116" s="43"/>
      <c r="I3116" s="20"/>
      <c r="J3116" s="17" t="s">
        <v>11</v>
      </c>
      <c r="K3116" s="23">
        <f t="shared" ca="1" si="245"/>
        <v>4.2639959010517252</v>
      </c>
      <c r="L3116" s="23"/>
      <c r="M3116" s="26" t="str">
        <f t="shared" si="241"/>
        <v/>
      </c>
      <c r="N3116" s="48"/>
      <c r="O3116" s="28" t="str">
        <f t="shared" si="242"/>
        <v/>
      </c>
      <c r="P3116" s="26" t="str">
        <f t="shared" si="243"/>
        <v/>
      </c>
      <c r="Q3116" s="26" t="str">
        <f t="shared" si="244"/>
        <v/>
      </c>
    </row>
    <row r="3117" spans="5:17">
      <c r="E3117" s="17">
        <v>3111</v>
      </c>
      <c r="F3117" s="17"/>
      <c r="G3117" s="40"/>
      <c r="H3117" s="43"/>
      <c r="I3117" s="20"/>
      <c r="J3117" s="17" t="s">
        <v>11</v>
      </c>
      <c r="K3117" s="23">
        <f t="shared" ca="1" si="245"/>
        <v>2.8360106490917301</v>
      </c>
      <c r="L3117" s="23"/>
      <c r="M3117" s="26" t="str">
        <f t="shared" si="241"/>
        <v/>
      </c>
      <c r="N3117" s="48"/>
      <c r="O3117" s="28" t="str">
        <f t="shared" si="242"/>
        <v/>
      </c>
      <c r="P3117" s="26" t="str">
        <f t="shared" si="243"/>
        <v/>
      </c>
      <c r="Q3117" s="26" t="str">
        <f t="shared" si="244"/>
        <v/>
      </c>
    </row>
    <row r="3118" spans="5:17">
      <c r="E3118" s="17">
        <v>3112</v>
      </c>
      <c r="F3118" s="17"/>
      <c r="G3118" s="40"/>
      <c r="H3118" s="43"/>
      <c r="I3118" s="20"/>
      <c r="J3118" s="17" t="s">
        <v>11</v>
      </c>
      <c r="K3118" s="23">
        <f t="shared" ca="1" si="245"/>
        <v>3.8295547786134256</v>
      </c>
      <c r="L3118" s="23"/>
      <c r="M3118" s="26" t="str">
        <f t="shared" si="241"/>
        <v/>
      </c>
      <c r="N3118" s="48"/>
      <c r="O3118" s="28" t="str">
        <f t="shared" si="242"/>
        <v/>
      </c>
      <c r="P3118" s="26" t="str">
        <f t="shared" si="243"/>
        <v/>
      </c>
      <c r="Q3118" s="26" t="str">
        <f t="shared" si="244"/>
        <v/>
      </c>
    </row>
    <row r="3119" spans="5:17">
      <c r="E3119" s="17">
        <v>3113</v>
      </c>
      <c r="F3119" s="17"/>
      <c r="G3119" s="40"/>
      <c r="H3119" s="43"/>
      <c r="I3119" s="20"/>
      <c r="J3119" s="17" t="s">
        <v>11</v>
      </c>
      <c r="K3119" s="23">
        <f t="shared" ca="1" si="245"/>
        <v>3.0098886796443365</v>
      </c>
      <c r="L3119" s="23"/>
      <c r="M3119" s="26" t="str">
        <f t="shared" si="241"/>
        <v/>
      </c>
      <c r="N3119" s="48"/>
      <c r="O3119" s="28" t="str">
        <f t="shared" si="242"/>
        <v/>
      </c>
      <c r="P3119" s="26" t="str">
        <f t="shared" si="243"/>
        <v/>
      </c>
      <c r="Q3119" s="26" t="str">
        <f t="shared" si="244"/>
        <v/>
      </c>
    </row>
    <row r="3120" spans="5:17">
      <c r="E3120" s="17">
        <v>3114</v>
      </c>
      <c r="F3120" s="17"/>
      <c r="G3120" s="40"/>
      <c r="H3120" s="43"/>
      <c r="I3120" s="20"/>
      <c r="J3120" s="17" t="s">
        <v>11</v>
      </c>
      <c r="K3120" s="23">
        <f t="shared" ca="1" si="245"/>
        <v>4.3726463490990675</v>
      </c>
      <c r="L3120" s="23"/>
      <c r="M3120" s="26" t="str">
        <f t="shared" si="241"/>
        <v/>
      </c>
      <c r="N3120" s="48"/>
      <c r="O3120" s="28" t="str">
        <f t="shared" si="242"/>
        <v/>
      </c>
      <c r="P3120" s="26" t="str">
        <f t="shared" si="243"/>
        <v/>
      </c>
      <c r="Q3120" s="26" t="str">
        <f t="shared" si="244"/>
        <v/>
      </c>
    </row>
    <row r="3121" spans="5:17">
      <c r="E3121" s="17">
        <v>3115</v>
      </c>
      <c r="F3121" s="17"/>
      <c r="G3121" s="40"/>
      <c r="H3121" s="43"/>
      <c r="I3121" s="20"/>
      <c r="J3121" s="17" t="s">
        <v>11</v>
      </c>
      <c r="K3121" s="23">
        <f t="shared" ca="1" si="245"/>
        <v>3.3933900914850739</v>
      </c>
      <c r="L3121" s="23"/>
      <c r="M3121" s="26" t="str">
        <f t="shared" si="241"/>
        <v/>
      </c>
      <c r="N3121" s="48"/>
      <c r="O3121" s="28" t="str">
        <f t="shared" si="242"/>
        <v/>
      </c>
      <c r="P3121" s="26" t="str">
        <f t="shared" si="243"/>
        <v/>
      </c>
      <c r="Q3121" s="26" t="str">
        <f t="shared" si="244"/>
        <v/>
      </c>
    </row>
    <row r="3122" spans="5:17">
      <c r="E3122" s="17">
        <v>3116</v>
      </c>
      <c r="F3122" s="17"/>
      <c r="G3122" s="40"/>
      <c r="H3122" s="43"/>
      <c r="I3122" s="20"/>
      <c r="J3122" s="17" t="s">
        <v>11</v>
      </c>
      <c r="K3122" s="23">
        <f t="shared" ca="1" si="245"/>
        <v>4.3257686954033181</v>
      </c>
      <c r="L3122" s="23"/>
      <c r="M3122" s="26" t="str">
        <f t="shared" si="241"/>
        <v/>
      </c>
      <c r="N3122" s="48"/>
      <c r="O3122" s="28" t="str">
        <f t="shared" si="242"/>
        <v/>
      </c>
      <c r="P3122" s="26" t="str">
        <f t="shared" si="243"/>
        <v/>
      </c>
      <c r="Q3122" s="26" t="str">
        <f t="shared" si="244"/>
        <v/>
      </c>
    </row>
    <row r="3123" spans="5:17">
      <c r="E3123" s="17">
        <v>3117</v>
      </c>
      <c r="F3123" s="17"/>
      <c r="G3123" s="40"/>
      <c r="H3123" s="43"/>
      <c r="I3123" s="20"/>
      <c r="J3123" s="17" t="s">
        <v>11</v>
      </c>
      <c r="K3123" s="23">
        <f t="shared" ca="1" si="245"/>
        <v>3.3405680212076447</v>
      </c>
      <c r="L3123" s="23"/>
      <c r="M3123" s="26" t="str">
        <f t="shared" si="241"/>
        <v/>
      </c>
      <c r="N3123" s="48"/>
      <c r="O3123" s="28" t="str">
        <f t="shared" si="242"/>
        <v/>
      </c>
      <c r="P3123" s="26" t="str">
        <f t="shared" si="243"/>
        <v/>
      </c>
      <c r="Q3123" s="26" t="str">
        <f t="shared" si="244"/>
        <v/>
      </c>
    </row>
    <row r="3124" spans="5:17">
      <c r="E3124" s="17">
        <v>3118</v>
      </c>
      <c r="F3124" s="17"/>
      <c r="G3124" s="40"/>
      <c r="H3124" s="43"/>
      <c r="I3124" s="20"/>
      <c r="J3124" s="17" t="s">
        <v>11</v>
      </c>
      <c r="K3124" s="23">
        <f t="shared" ca="1" si="245"/>
        <v>4.0567557636534755</v>
      </c>
      <c r="L3124" s="23"/>
      <c r="M3124" s="26" t="str">
        <f t="shared" si="241"/>
        <v/>
      </c>
      <c r="N3124" s="48"/>
      <c r="O3124" s="28" t="str">
        <f t="shared" si="242"/>
        <v/>
      </c>
      <c r="P3124" s="26" t="str">
        <f t="shared" si="243"/>
        <v/>
      </c>
      <c r="Q3124" s="26" t="str">
        <f t="shared" si="244"/>
        <v/>
      </c>
    </row>
    <row r="3125" spans="5:17">
      <c r="E3125" s="17">
        <v>3119</v>
      </c>
      <c r="F3125" s="17"/>
      <c r="G3125" s="40"/>
      <c r="H3125" s="43"/>
      <c r="I3125" s="20"/>
      <c r="J3125" s="17" t="s">
        <v>11</v>
      </c>
      <c r="K3125" s="23">
        <f t="shared" ca="1" si="245"/>
        <v>4.1249783486200737</v>
      </c>
      <c r="L3125" s="23"/>
      <c r="M3125" s="26" t="str">
        <f t="shared" si="241"/>
        <v/>
      </c>
      <c r="N3125" s="48"/>
      <c r="O3125" s="28" t="str">
        <f t="shared" si="242"/>
        <v/>
      </c>
      <c r="P3125" s="26" t="str">
        <f t="shared" si="243"/>
        <v/>
      </c>
      <c r="Q3125" s="26" t="str">
        <f t="shared" si="244"/>
        <v/>
      </c>
    </row>
    <row r="3126" spans="5:17">
      <c r="E3126" s="17">
        <v>3120</v>
      </c>
      <c r="F3126" s="17"/>
      <c r="G3126" s="40"/>
      <c r="H3126" s="43"/>
      <c r="I3126" s="20"/>
      <c r="J3126" s="17" t="s">
        <v>11</v>
      </c>
      <c r="K3126" s="23">
        <f t="shared" ca="1" si="245"/>
        <v>4.5932950343006436</v>
      </c>
      <c r="L3126" s="23"/>
      <c r="M3126" s="26" t="str">
        <f t="shared" ref="M3126:M3189" si="246">IF(N3125="","",IF(OR(N3125="REPORTÉ",N3125="ANNULÉ"),M3125,IF(N3125="GAGNÉ",M3123,M3124+M3125)))</f>
        <v/>
      </c>
      <c r="N3126" s="48"/>
      <c r="O3126" s="28" t="str">
        <f t="shared" si="242"/>
        <v/>
      </c>
      <c r="P3126" s="26" t="str">
        <f t="shared" si="243"/>
        <v/>
      </c>
      <c r="Q3126" s="26" t="str">
        <f t="shared" si="244"/>
        <v/>
      </c>
    </row>
    <row r="3127" spans="5:17">
      <c r="E3127" s="17">
        <v>3121</v>
      </c>
      <c r="F3127" s="17"/>
      <c r="G3127" s="40"/>
      <c r="H3127" s="43"/>
      <c r="I3127" s="20"/>
      <c r="J3127" s="17" t="s">
        <v>11</v>
      </c>
      <c r="K3127" s="23">
        <f t="shared" ca="1" si="245"/>
        <v>3.1552067817755294</v>
      </c>
      <c r="L3127" s="23"/>
      <c r="M3127" s="26" t="str">
        <f t="shared" si="246"/>
        <v/>
      </c>
      <c r="N3127" s="48"/>
      <c r="O3127" s="28" t="str">
        <f t="shared" si="242"/>
        <v/>
      </c>
      <c r="P3127" s="26" t="str">
        <f t="shared" si="243"/>
        <v/>
      </c>
      <c r="Q3127" s="26" t="str">
        <f t="shared" si="244"/>
        <v/>
      </c>
    </row>
    <row r="3128" spans="5:17">
      <c r="E3128" s="17">
        <v>3122</v>
      </c>
      <c r="F3128" s="17"/>
      <c r="G3128" s="40"/>
      <c r="H3128" s="43"/>
      <c r="I3128" s="20"/>
      <c r="J3128" s="17" t="s">
        <v>11</v>
      </c>
      <c r="K3128" s="23">
        <f t="shared" ca="1" si="245"/>
        <v>4.5507948800523188</v>
      </c>
      <c r="L3128" s="23"/>
      <c r="M3128" s="26" t="str">
        <f t="shared" si="246"/>
        <v/>
      </c>
      <c r="N3128" s="48"/>
      <c r="O3128" s="28" t="str">
        <f t="shared" si="242"/>
        <v/>
      </c>
      <c r="P3128" s="26" t="str">
        <f t="shared" si="243"/>
        <v/>
      </c>
      <c r="Q3128" s="26" t="str">
        <f t="shared" si="244"/>
        <v/>
      </c>
    </row>
    <row r="3129" spans="5:17">
      <c r="E3129" s="17">
        <v>3123</v>
      </c>
      <c r="F3129" s="17"/>
      <c r="G3129" s="40"/>
      <c r="H3129" s="43"/>
      <c r="I3129" s="20"/>
      <c r="J3129" s="17" t="s">
        <v>11</v>
      </c>
      <c r="K3129" s="23">
        <f t="shared" ca="1" si="245"/>
        <v>4.3817602872330941</v>
      </c>
      <c r="L3129" s="23"/>
      <c r="M3129" s="26" t="str">
        <f t="shared" si="246"/>
        <v/>
      </c>
      <c r="N3129" s="48"/>
      <c r="O3129" s="28" t="str">
        <f t="shared" si="242"/>
        <v/>
      </c>
      <c r="P3129" s="26" t="str">
        <f t="shared" si="243"/>
        <v/>
      </c>
      <c r="Q3129" s="26" t="str">
        <f t="shared" si="244"/>
        <v/>
      </c>
    </row>
    <row r="3130" spans="5:17">
      <c r="E3130" s="17">
        <v>3124</v>
      </c>
      <c r="F3130" s="17"/>
      <c r="G3130" s="40"/>
      <c r="H3130" s="43"/>
      <c r="I3130" s="20"/>
      <c r="J3130" s="17" t="s">
        <v>11</v>
      </c>
      <c r="K3130" s="23">
        <f t="shared" ca="1" si="245"/>
        <v>3.9653217213002225</v>
      </c>
      <c r="L3130" s="23"/>
      <c r="M3130" s="26" t="str">
        <f t="shared" si="246"/>
        <v/>
      </c>
      <c r="N3130" s="48"/>
      <c r="O3130" s="28" t="str">
        <f t="shared" si="242"/>
        <v/>
      </c>
      <c r="P3130" s="26" t="str">
        <f t="shared" si="243"/>
        <v/>
      </c>
      <c r="Q3130" s="26" t="str">
        <f t="shared" si="244"/>
        <v/>
      </c>
    </row>
    <row r="3131" spans="5:17">
      <c r="E3131" s="17">
        <v>3125</v>
      </c>
      <c r="F3131" s="17"/>
      <c r="G3131" s="40"/>
      <c r="H3131" s="43"/>
      <c r="I3131" s="20"/>
      <c r="J3131" s="17" t="s">
        <v>11</v>
      </c>
      <c r="K3131" s="23">
        <f t="shared" ca="1" si="245"/>
        <v>4.1170413148707095</v>
      </c>
      <c r="L3131" s="23"/>
      <c r="M3131" s="26" t="str">
        <f t="shared" si="246"/>
        <v/>
      </c>
      <c r="N3131" s="48"/>
      <c r="O3131" s="28" t="str">
        <f t="shared" si="242"/>
        <v/>
      </c>
      <c r="P3131" s="26" t="str">
        <f t="shared" si="243"/>
        <v/>
      </c>
      <c r="Q3131" s="26" t="str">
        <f t="shared" si="244"/>
        <v/>
      </c>
    </row>
    <row r="3132" spans="5:17">
      <c r="E3132" s="17">
        <v>3126</v>
      </c>
      <c r="F3132" s="17"/>
      <c r="G3132" s="40"/>
      <c r="H3132" s="43"/>
      <c r="I3132" s="20"/>
      <c r="J3132" s="17" t="s">
        <v>11</v>
      </c>
      <c r="K3132" s="23">
        <f t="shared" ca="1" si="245"/>
        <v>2.8629366510148864</v>
      </c>
      <c r="L3132" s="23"/>
      <c r="M3132" s="26" t="str">
        <f t="shared" si="246"/>
        <v/>
      </c>
      <c r="N3132" s="48"/>
      <c r="O3132" s="28" t="str">
        <f t="shared" si="242"/>
        <v/>
      </c>
      <c r="P3132" s="26" t="str">
        <f t="shared" si="243"/>
        <v/>
      </c>
      <c r="Q3132" s="26" t="str">
        <f t="shared" si="244"/>
        <v/>
      </c>
    </row>
    <row r="3133" spans="5:17">
      <c r="E3133" s="17">
        <v>3127</v>
      </c>
      <c r="F3133" s="17"/>
      <c r="G3133" s="40"/>
      <c r="H3133" s="43"/>
      <c r="I3133" s="20"/>
      <c r="J3133" s="17" t="s">
        <v>11</v>
      </c>
      <c r="K3133" s="23">
        <f t="shared" ca="1" si="245"/>
        <v>2.9972201439781276</v>
      </c>
      <c r="L3133" s="23"/>
      <c r="M3133" s="26" t="str">
        <f t="shared" si="246"/>
        <v/>
      </c>
      <c r="N3133" s="48"/>
      <c r="O3133" s="28" t="str">
        <f t="shared" si="242"/>
        <v/>
      </c>
      <c r="P3133" s="26" t="str">
        <f t="shared" si="243"/>
        <v/>
      </c>
      <c r="Q3133" s="26" t="str">
        <f t="shared" si="244"/>
        <v/>
      </c>
    </row>
    <row r="3134" spans="5:17">
      <c r="E3134" s="17">
        <v>3128</v>
      </c>
      <c r="F3134" s="17"/>
      <c r="G3134" s="40"/>
      <c r="H3134" s="43"/>
      <c r="I3134" s="20"/>
      <c r="J3134" s="17" t="s">
        <v>11</v>
      </c>
      <c r="K3134" s="23">
        <f t="shared" ca="1" si="245"/>
        <v>4.2859449589962173</v>
      </c>
      <c r="L3134" s="23"/>
      <c r="M3134" s="26" t="str">
        <f t="shared" si="246"/>
        <v/>
      </c>
      <c r="N3134" s="48"/>
      <c r="O3134" s="28" t="str">
        <f t="shared" si="242"/>
        <v/>
      </c>
      <c r="P3134" s="26" t="str">
        <f t="shared" si="243"/>
        <v/>
      </c>
      <c r="Q3134" s="26" t="str">
        <f t="shared" si="244"/>
        <v/>
      </c>
    </row>
    <row r="3135" spans="5:17">
      <c r="E3135" s="17">
        <v>3129</v>
      </c>
      <c r="F3135" s="17"/>
      <c r="G3135" s="40"/>
      <c r="H3135" s="43"/>
      <c r="I3135" s="20"/>
      <c r="J3135" s="17" t="s">
        <v>11</v>
      </c>
      <c r="K3135" s="23">
        <f t="shared" ca="1" si="245"/>
        <v>4.075933180562175</v>
      </c>
      <c r="L3135" s="23"/>
      <c r="M3135" s="26" t="str">
        <f t="shared" si="246"/>
        <v/>
      </c>
      <c r="N3135" s="48"/>
      <c r="O3135" s="28" t="str">
        <f t="shared" si="242"/>
        <v/>
      </c>
      <c r="P3135" s="26" t="str">
        <f t="shared" si="243"/>
        <v/>
      </c>
      <c r="Q3135" s="26" t="str">
        <f t="shared" si="244"/>
        <v/>
      </c>
    </row>
    <row r="3136" spans="5:17">
      <c r="E3136" s="17">
        <v>3130</v>
      </c>
      <c r="F3136" s="17"/>
      <c r="G3136" s="40"/>
      <c r="H3136" s="43"/>
      <c r="I3136" s="20"/>
      <c r="J3136" s="17" t="s">
        <v>11</v>
      </c>
      <c r="K3136" s="23">
        <f t="shared" ca="1" si="245"/>
        <v>4.5162411354860801</v>
      </c>
      <c r="L3136" s="23"/>
      <c r="M3136" s="26" t="str">
        <f t="shared" si="246"/>
        <v/>
      </c>
      <c r="N3136" s="48"/>
      <c r="O3136" s="28" t="str">
        <f t="shared" si="242"/>
        <v/>
      </c>
      <c r="P3136" s="26" t="str">
        <f t="shared" si="243"/>
        <v/>
      </c>
      <c r="Q3136" s="26" t="str">
        <f t="shared" si="244"/>
        <v/>
      </c>
    </row>
    <row r="3137" spans="5:17">
      <c r="E3137" s="17">
        <v>3131</v>
      </c>
      <c r="F3137" s="17"/>
      <c r="G3137" s="40"/>
      <c r="H3137" s="43"/>
      <c r="I3137" s="20"/>
      <c r="J3137" s="17" t="s">
        <v>11</v>
      </c>
      <c r="K3137" s="23">
        <f t="shared" ca="1" si="245"/>
        <v>4.3397750535338391</v>
      </c>
      <c r="L3137" s="23"/>
      <c r="M3137" s="26" t="str">
        <f t="shared" si="246"/>
        <v/>
      </c>
      <c r="N3137" s="48"/>
      <c r="O3137" s="28" t="str">
        <f t="shared" si="242"/>
        <v/>
      </c>
      <c r="P3137" s="26" t="str">
        <f t="shared" si="243"/>
        <v/>
      </c>
      <c r="Q3137" s="26" t="str">
        <f t="shared" si="244"/>
        <v/>
      </c>
    </row>
    <row r="3138" spans="5:17">
      <c r="E3138" s="17">
        <v>3132</v>
      </c>
      <c r="F3138" s="17"/>
      <c r="G3138" s="40"/>
      <c r="H3138" s="43"/>
      <c r="I3138" s="20"/>
      <c r="J3138" s="17" t="s">
        <v>11</v>
      </c>
      <c r="K3138" s="23">
        <f t="shared" ca="1" si="245"/>
        <v>3.6617530972030803</v>
      </c>
      <c r="L3138" s="23"/>
      <c r="M3138" s="26" t="str">
        <f t="shared" si="246"/>
        <v/>
      </c>
      <c r="N3138" s="48"/>
      <c r="O3138" s="28" t="str">
        <f t="shared" si="242"/>
        <v/>
      </c>
      <c r="P3138" s="26" t="str">
        <f t="shared" si="243"/>
        <v/>
      </c>
      <c r="Q3138" s="26" t="str">
        <f t="shared" si="244"/>
        <v/>
      </c>
    </row>
    <row r="3139" spans="5:17">
      <c r="E3139" s="17">
        <v>3133</v>
      </c>
      <c r="F3139" s="17"/>
      <c r="G3139" s="40"/>
      <c r="H3139" s="43"/>
      <c r="I3139" s="20"/>
      <c r="J3139" s="17" t="s">
        <v>11</v>
      </c>
      <c r="K3139" s="23">
        <f t="shared" ca="1" si="245"/>
        <v>3.9599721056342014</v>
      </c>
      <c r="L3139" s="23"/>
      <c r="M3139" s="26" t="str">
        <f t="shared" si="246"/>
        <v/>
      </c>
      <c r="N3139" s="48"/>
      <c r="O3139" s="28" t="str">
        <f t="shared" si="242"/>
        <v/>
      </c>
      <c r="P3139" s="26" t="str">
        <f t="shared" si="243"/>
        <v/>
      </c>
      <c r="Q3139" s="26" t="str">
        <f t="shared" si="244"/>
        <v/>
      </c>
    </row>
    <row r="3140" spans="5:17">
      <c r="E3140" s="17">
        <v>3134</v>
      </c>
      <c r="F3140" s="17"/>
      <c r="G3140" s="40"/>
      <c r="H3140" s="43"/>
      <c r="I3140" s="20"/>
      <c r="J3140" s="17" t="s">
        <v>11</v>
      </c>
      <c r="K3140" s="23">
        <f t="shared" ca="1" si="245"/>
        <v>2.9598482841967009</v>
      </c>
      <c r="L3140" s="23"/>
      <c r="M3140" s="26" t="str">
        <f t="shared" si="246"/>
        <v/>
      </c>
      <c r="N3140" s="48"/>
      <c r="O3140" s="28" t="str">
        <f t="shared" si="242"/>
        <v/>
      </c>
      <c r="P3140" s="26" t="str">
        <f t="shared" si="243"/>
        <v/>
      </c>
      <c r="Q3140" s="26" t="str">
        <f t="shared" si="244"/>
        <v/>
      </c>
    </row>
    <row r="3141" spans="5:17">
      <c r="E3141" s="17">
        <v>3135</v>
      </c>
      <c r="F3141" s="17"/>
      <c r="G3141" s="40"/>
      <c r="H3141" s="43"/>
      <c r="I3141" s="20"/>
      <c r="J3141" s="17" t="s">
        <v>11</v>
      </c>
      <c r="K3141" s="23">
        <f t="shared" ca="1" si="245"/>
        <v>3.352975692863394</v>
      </c>
      <c r="L3141" s="23"/>
      <c r="M3141" s="26" t="str">
        <f t="shared" si="246"/>
        <v/>
      </c>
      <c r="N3141" s="48"/>
      <c r="O3141" s="28" t="str">
        <f t="shared" si="242"/>
        <v/>
      </c>
      <c r="P3141" s="26" t="str">
        <f t="shared" si="243"/>
        <v/>
      </c>
      <c r="Q3141" s="26" t="str">
        <f t="shared" si="244"/>
        <v/>
      </c>
    </row>
    <row r="3142" spans="5:17">
      <c r="E3142" s="17">
        <v>3136</v>
      </c>
      <c r="F3142" s="17"/>
      <c r="G3142" s="40"/>
      <c r="H3142" s="43"/>
      <c r="I3142" s="20"/>
      <c r="J3142" s="17" t="s">
        <v>11</v>
      </c>
      <c r="K3142" s="23">
        <f t="shared" ca="1" si="245"/>
        <v>3.4487669923073394</v>
      </c>
      <c r="L3142" s="23"/>
      <c r="M3142" s="26" t="str">
        <f t="shared" si="246"/>
        <v/>
      </c>
      <c r="N3142" s="48"/>
      <c r="O3142" s="28" t="str">
        <f t="shared" si="242"/>
        <v/>
      </c>
      <c r="P3142" s="26" t="str">
        <f t="shared" si="243"/>
        <v/>
      </c>
      <c r="Q3142" s="26" t="str">
        <f t="shared" si="244"/>
        <v/>
      </c>
    </row>
    <row r="3143" spans="5:17">
      <c r="E3143" s="17">
        <v>3137</v>
      </c>
      <c r="F3143" s="17"/>
      <c r="G3143" s="40"/>
      <c r="H3143" s="43"/>
      <c r="I3143" s="20"/>
      <c r="J3143" s="17" t="s">
        <v>11</v>
      </c>
      <c r="K3143" s="23">
        <f t="shared" ca="1" si="245"/>
        <v>2.9308440103005671</v>
      </c>
      <c r="L3143" s="23"/>
      <c r="M3143" s="26" t="str">
        <f t="shared" si="246"/>
        <v/>
      </c>
      <c r="N3143" s="48"/>
      <c r="O3143" s="28" t="str">
        <f t="shared" si="242"/>
        <v/>
      </c>
      <c r="P3143" s="26" t="str">
        <f t="shared" si="243"/>
        <v/>
      </c>
      <c r="Q3143" s="26" t="str">
        <f t="shared" si="244"/>
        <v/>
      </c>
    </row>
    <row r="3144" spans="5:17">
      <c r="E3144" s="17">
        <v>3138</v>
      </c>
      <c r="F3144" s="17"/>
      <c r="G3144" s="40"/>
      <c r="H3144" s="43"/>
      <c r="I3144" s="20"/>
      <c r="J3144" s="17" t="s">
        <v>11</v>
      </c>
      <c r="K3144" s="23">
        <f t="shared" ca="1" si="245"/>
        <v>3.7441667694482983</v>
      </c>
      <c r="L3144" s="23"/>
      <c r="M3144" s="26" t="str">
        <f t="shared" si="246"/>
        <v/>
      </c>
      <c r="N3144" s="48"/>
      <c r="O3144" s="28" t="str">
        <f t="shared" si="242"/>
        <v/>
      </c>
      <c r="P3144" s="26" t="str">
        <f t="shared" si="243"/>
        <v/>
      </c>
      <c r="Q3144" s="26" t="str">
        <f t="shared" si="244"/>
        <v/>
      </c>
    </row>
    <row r="3145" spans="5:17">
      <c r="E3145" s="17">
        <v>3139</v>
      </c>
      <c r="F3145" s="17"/>
      <c r="G3145" s="40"/>
      <c r="H3145" s="43"/>
      <c r="I3145" s="20"/>
      <c r="J3145" s="17" t="s">
        <v>11</v>
      </c>
      <c r="K3145" s="23">
        <f t="shared" ca="1" si="245"/>
        <v>4.0827203229675941</v>
      </c>
      <c r="L3145" s="23"/>
      <c r="M3145" s="26" t="str">
        <f t="shared" si="246"/>
        <v/>
      </c>
      <c r="N3145" s="48"/>
      <c r="O3145" s="28" t="str">
        <f t="shared" ref="O3145:O3208" si="247">IF(N3145="GAGNÉ",K3145*M3145,IF(N3145="PERDU","0,00 €",""))</f>
        <v/>
      </c>
      <c r="P3145" s="26" t="str">
        <f t="shared" ref="P3145:P3208" si="248">IF(N3145="GAGNÉ",O3145-M3145,IF(N3145="PERDU",-M3145,""))</f>
        <v/>
      </c>
      <c r="Q3145" s="26" t="str">
        <f t="shared" ref="Q3145:Q3208" si="249">IF(N3145="GAGNÉ",O3145-M3145+Q3144,IF(N3145="PERDU",Q3144-M3145,""))</f>
        <v/>
      </c>
    </row>
    <row r="3146" spans="5:17">
      <c r="E3146" s="17">
        <v>3140</v>
      </c>
      <c r="F3146" s="17"/>
      <c r="G3146" s="40"/>
      <c r="H3146" s="43"/>
      <c r="I3146" s="20"/>
      <c r="J3146" s="17" t="s">
        <v>11</v>
      </c>
      <c r="K3146" s="23">
        <f t="shared" ca="1" si="245"/>
        <v>3.6891817312591964</v>
      </c>
      <c r="L3146" s="23"/>
      <c r="M3146" s="26" t="str">
        <f t="shared" si="246"/>
        <v/>
      </c>
      <c r="N3146" s="48"/>
      <c r="O3146" s="28" t="str">
        <f t="shared" si="247"/>
        <v/>
      </c>
      <c r="P3146" s="26" t="str">
        <f t="shared" si="248"/>
        <v/>
      </c>
      <c r="Q3146" s="26" t="str">
        <f t="shared" si="249"/>
        <v/>
      </c>
    </row>
    <row r="3147" spans="5:17">
      <c r="E3147" s="17">
        <v>3141</v>
      </c>
      <c r="F3147" s="17"/>
      <c r="G3147" s="40"/>
      <c r="H3147" s="43"/>
      <c r="I3147" s="20"/>
      <c r="J3147" s="17" t="s">
        <v>11</v>
      </c>
      <c r="K3147" s="23">
        <f t="shared" ca="1" si="245"/>
        <v>3.3549857184210117</v>
      </c>
      <c r="L3147" s="23"/>
      <c r="M3147" s="26" t="str">
        <f t="shared" si="246"/>
        <v/>
      </c>
      <c r="N3147" s="48"/>
      <c r="O3147" s="28" t="str">
        <f t="shared" si="247"/>
        <v/>
      </c>
      <c r="P3147" s="26" t="str">
        <f t="shared" si="248"/>
        <v/>
      </c>
      <c r="Q3147" s="26" t="str">
        <f t="shared" si="249"/>
        <v/>
      </c>
    </row>
    <row r="3148" spans="5:17">
      <c r="E3148" s="17">
        <v>3142</v>
      </c>
      <c r="F3148" s="17"/>
      <c r="G3148" s="40"/>
      <c r="H3148" s="43"/>
      <c r="I3148" s="20"/>
      <c r="J3148" s="17" t="s">
        <v>11</v>
      </c>
      <c r="K3148" s="23">
        <f t="shared" ca="1" si="245"/>
        <v>4.4118064212755259</v>
      </c>
      <c r="L3148" s="23"/>
      <c r="M3148" s="26" t="str">
        <f t="shared" si="246"/>
        <v/>
      </c>
      <c r="N3148" s="48"/>
      <c r="O3148" s="28" t="str">
        <f t="shared" si="247"/>
        <v/>
      </c>
      <c r="P3148" s="26" t="str">
        <f t="shared" si="248"/>
        <v/>
      </c>
      <c r="Q3148" s="26" t="str">
        <f t="shared" si="249"/>
        <v/>
      </c>
    </row>
    <row r="3149" spans="5:17">
      <c r="E3149" s="17">
        <v>3143</v>
      </c>
      <c r="F3149" s="17"/>
      <c r="G3149" s="40"/>
      <c r="H3149" s="43"/>
      <c r="I3149" s="20"/>
      <c r="J3149" s="17" t="s">
        <v>11</v>
      </c>
      <c r="K3149" s="23">
        <f t="shared" ca="1" si="245"/>
        <v>3.4357249755263775</v>
      </c>
      <c r="L3149" s="23"/>
      <c r="M3149" s="26" t="str">
        <f t="shared" si="246"/>
        <v/>
      </c>
      <c r="N3149" s="48"/>
      <c r="O3149" s="28" t="str">
        <f t="shared" si="247"/>
        <v/>
      </c>
      <c r="P3149" s="26" t="str">
        <f t="shared" si="248"/>
        <v/>
      </c>
      <c r="Q3149" s="26" t="str">
        <f t="shared" si="249"/>
        <v/>
      </c>
    </row>
    <row r="3150" spans="5:17">
      <c r="E3150" s="17">
        <v>3144</v>
      </c>
      <c r="F3150" s="17"/>
      <c r="G3150" s="40"/>
      <c r="H3150" s="43"/>
      <c r="I3150" s="20"/>
      <c r="J3150" s="17" t="s">
        <v>11</v>
      </c>
      <c r="K3150" s="23">
        <f t="shared" ca="1" si="245"/>
        <v>3.0978453285587522</v>
      </c>
      <c r="L3150" s="23"/>
      <c r="M3150" s="26" t="str">
        <f t="shared" si="246"/>
        <v/>
      </c>
      <c r="N3150" s="48"/>
      <c r="O3150" s="28" t="str">
        <f t="shared" si="247"/>
        <v/>
      </c>
      <c r="P3150" s="26" t="str">
        <f t="shared" si="248"/>
        <v/>
      </c>
      <c r="Q3150" s="26" t="str">
        <f t="shared" si="249"/>
        <v/>
      </c>
    </row>
    <row r="3151" spans="5:17">
      <c r="E3151" s="17">
        <v>3145</v>
      </c>
      <c r="F3151" s="17"/>
      <c r="G3151" s="40"/>
      <c r="H3151" s="43"/>
      <c r="I3151" s="20"/>
      <c r="J3151" s="17" t="s">
        <v>11</v>
      </c>
      <c r="K3151" s="23">
        <f t="shared" ca="1" si="245"/>
        <v>3.4067493240443327</v>
      </c>
      <c r="L3151" s="23"/>
      <c r="M3151" s="26" t="str">
        <f t="shared" si="246"/>
        <v/>
      </c>
      <c r="N3151" s="48"/>
      <c r="O3151" s="28" t="str">
        <f t="shared" si="247"/>
        <v/>
      </c>
      <c r="P3151" s="26" t="str">
        <f t="shared" si="248"/>
        <v/>
      </c>
      <c r="Q3151" s="26" t="str">
        <f t="shared" si="249"/>
        <v/>
      </c>
    </row>
    <row r="3152" spans="5:17">
      <c r="E3152" s="17">
        <v>3146</v>
      </c>
      <c r="F3152" s="17"/>
      <c r="G3152" s="40"/>
      <c r="H3152" s="43"/>
      <c r="I3152" s="20"/>
      <c r="J3152" s="17" t="s">
        <v>11</v>
      </c>
      <c r="K3152" s="23">
        <f t="shared" ca="1" si="245"/>
        <v>3.2265645241084955</v>
      </c>
      <c r="L3152" s="23"/>
      <c r="M3152" s="26" t="str">
        <f t="shared" si="246"/>
        <v/>
      </c>
      <c r="N3152" s="48"/>
      <c r="O3152" s="28" t="str">
        <f t="shared" si="247"/>
        <v/>
      </c>
      <c r="P3152" s="26" t="str">
        <f t="shared" si="248"/>
        <v/>
      </c>
      <c r="Q3152" s="26" t="str">
        <f t="shared" si="249"/>
        <v/>
      </c>
    </row>
    <row r="3153" spans="5:17">
      <c r="E3153" s="17">
        <v>3147</v>
      </c>
      <c r="F3153" s="17"/>
      <c r="G3153" s="40"/>
      <c r="H3153" s="43"/>
      <c r="I3153" s="20"/>
      <c r="J3153" s="17" t="s">
        <v>11</v>
      </c>
      <c r="K3153" s="23">
        <f t="shared" ca="1" si="245"/>
        <v>4.4230120692387018</v>
      </c>
      <c r="L3153" s="23"/>
      <c r="M3153" s="26" t="str">
        <f t="shared" si="246"/>
        <v/>
      </c>
      <c r="N3153" s="48"/>
      <c r="O3153" s="28" t="str">
        <f t="shared" si="247"/>
        <v/>
      </c>
      <c r="P3153" s="26" t="str">
        <f t="shared" si="248"/>
        <v/>
      </c>
      <c r="Q3153" s="26" t="str">
        <f t="shared" si="249"/>
        <v/>
      </c>
    </row>
    <row r="3154" spans="5:17">
      <c r="E3154" s="17">
        <v>3148</v>
      </c>
      <c r="F3154" s="17"/>
      <c r="G3154" s="40"/>
      <c r="H3154" s="43"/>
      <c r="I3154" s="20"/>
      <c r="J3154" s="17" t="s">
        <v>11</v>
      </c>
      <c r="K3154" s="23">
        <f t="shared" ca="1" si="245"/>
        <v>3.420462535905922</v>
      </c>
      <c r="L3154" s="23"/>
      <c r="M3154" s="26" t="str">
        <f t="shared" si="246"/>
        <v/>
      </c>
      <c r="N3154" s="48"/>
      <c r="O3154" s="28" t="str">
        <f t="shared" si="247"/>
        <v/>
      </c>
      <c r="P3154" s="26" t="str">
        <f t="shared" si="248"/>
        <v/>
      </c>
      <c r="Q3154" s="26" t="str">
        <f t="shared" si="249"/>
        <v/>
      </c>
    </row>
    <row r="3155" spans="5:17">
      <c r="E3155" s="17">
        <v>3149</v>
      </c>
      <c r="F3155" s="17"/>
      <c r="G3155" s="40"/>
      <c r="H3155" s="43"/>
      <c r="I3155" s="20"/>
      <c r="J3155" s="17" t="s">
        <v>11</v>
      </c>
      <c r="K3155" s="23">
        <f t="shared" ca="1" si="245"/>
        <v>3.6796842507462344</v>
      </c>
      <c r="L3155" s="23"/>
      <c r="M3155" s="26" t="str">
        <f t="shared" si="246"/>
        <v/>
      </c>
      <c r="N3155" s="48"/>
      <c r="O3155" s="28" t="str">
        <f t="shared" si="247"/>
        <v/>
      </c>
      <c r="P3155" s="26" t="str">
        <f t="shared" si="248"/>
        <v/>
      </c>
      <c r="Q3155" s="26" t="str">
        <f t="shared" si="249"/>
        <v/>
      </c>
    </row>
    <row r="3156" spans="5:17">
      <c r="E3156" s="17">
        <v>3150</v>
      </c>
      <c r="F3156" s="17"/>
      <c r="G3156" s="40"/>
      <c r="H3156" s="43"/>
      <c r="I3156" s="20"/>
      <c r="J3156" s="17" t="s">
        <v>11</v>
      </c>
      <c r="K3156" s="23">
        <f t="shared" ca="1" si="245"/>
        <v>3.5080424812602651</v>
      </c>
      <c r="L3156" s="23"/>
      <c r="M3156" s="26" t="str">
        <f t="shared" si="246"/>
        <v/>
      </c>
      <c r="N3156" s="48"/>
      <c r="O3156" s="28" t="str">
        <f t="shared" si="247"/>
        <v/>
      </c>
      <c r="P3156" s="26" t="str">
        <f t="shared" si="248"/>
        <v/>
      </c>
      <c r="Q3156" s="26" t="str">
        <f t="shared" si="249"/>
        <v/>
      </c>
    </row>
    <row r="3157" spans="5:17">
      <c r="E3157" s="17">
        <v>3151</v>
      </c>
      <c r="F3157" s="17"/>
      <c r="G3157" s="40"/>
      <c r="H3157" s="43"/>
      <c r="I3157" s="20"/>
      <c r="J3157" s="17" t="s">
        <v>11</v>
      </c>
      <c r="K3157" s="23">
        <f t="shared" ca="1" si="245"/>
        <v>3.6553116039719882</v>
      </c>
      <c r="L3157" s="23"/>
      <c r="M3157" s="26" t="str">
        <f t="shared" si="246"/>
        <v/>
      </c>
      <c r="N3157" s="48"/>
      <c r="O3157" s="28" t="str">
        <f t="shared" si="247"/>
        <v/>
      </c>
      <c r="P3157" s="26" t="str">
        <f t="shared" si="248"/>
        <v/>
      </c>
      <c r="Q3157" s="26" t="str">
        <f t="shared" si="249"/>
        <v/>
      </c>
    </row>
    <row r="3158" spans="5:17">
      <c r="E3158" s="17">
        <v>3152</v>
      </c>
      <c r="F3158" s="17"/>
      <c r="G3158" s="40"/>
      <c r="H3158" s="43"/>
      <c r="I3158" s="20"/>
      <c r="J3158" s="17" t="s">
        <v>11</v>
      </c>
      <c r="K3158" s="23">
        <f t="shared" ca="1" si="245"/>
        <v>3.5065887399280666</v>
      </c>
      <c r="L3158" s="23"/>
      <c r="M3158" s="26" t="str">
        <f t="shared" si="246"/>
        <v/>
      </c>
      <c r="N3158" s="48"/>
      <c r="O3158" s="28" t="str">
        <f t="shared" si="247"/>
        <v/>
      </c>
      <c r="P3158" s="26" t="str">
        <f t="shared" si="248"/>
        <v/>
      </c>
      <c r="Q3158" s="26" t="str">
        <f t="shared" si="249"/>
        <v/>
      </c>
    </row>
    <row r="3159" spans="5:17">
      <c r="E3159" s="17">
        <v>3153</v>
      </c>
      <c r="F3159" s="17"/>
      <c r="G3159" s="40"/>
      <c r="H3159" s="43"/>
      <c r="I3159" s="20"/>
      <c r="J3159" s="17" t="s">
        <v>11</v>
      </c>
      <c r="K3159" s="23">
        <f t="shared" ca="1" si="245"/>
        <v>3.3698302310800203</v>
      </c>
      <c r="L3159" s="23"/>
      <c r="M3159" s="26" t="str">
        <f t="shared" si="246"/>
        <v/>
      </c>
      <c r="N3159" s="48"/>
      <c r="O3159" s="28" t="str">
        <f t="shared" si="247"/>
        <v/>
      </c>
      <c r="P3159" s="26" t="str">
        <f t="shared" si="248"/>
        <v/>
      </c>
      <c r="Q3159" s="26" t="str">
        <f t="shared" si="249"/>
        <v/>
      </c>
    </row>
    <row r="3160" spans="5:17">
      <c r="E3160" s="17">
        <v>3154</v>
      </c>
      <c r="F3160" s="17"/>
      <c r="G3160" s="40"/>
      <c r="H3160" s="43"/>
      <c r="I3160" s="20"/>
      <c r="J3160" s="17" t="s">
        <v>11</v>
      </c>
      <c r="K3160" s="23">
        <f t="shared" ca="1" si="245"/>
        <v>4.3975748816282163</v>
      </c>
      <c r="L3160" s="23"/>
      <c r="M3160" s="26" t="str">
        <f t="shared" si="246"/>
        <v/>
      </c>
      <c r="N3160" s="48"/>
      <c r="O3160" s="28" t="str">
        <f t="shared" si="247"/>
        <v/>
      </c>
      <c r="P3160" s="26" t="str">
        <f t="shared" si="248"/>
        <v/>
      </c>
      <c r="Q3160" s="26" t="str">
        <f t="shared" si="249"/>
        <v/>
      </c>
    </row>
    <row r="3161" spans="5:17">
      <c r="E3161" s="17">
        <v>3155</v>
      </c>
      <c r="F3161" s="17"/>
      <c r="G3161" s="40"/>
      <c r="H3161" s="43"/>
      <c r="I3161" s="20"/>
      <c r="J3161" s="17" t="s">
        <v>11</v>
      </c>
      <c r="K3161" s="23">
        <f t="shared" ca="1" si="245"/>
        <v>3.51426812558456</v>
      </c>
      <c r="L3161" s="23"/>
      <c r="M3161" s="26" t="str">
        <f t="shared" si="246"/>
        <v/>
      </c>
      <c r="N3161" s="48"/>
      <c r="O3161" s="28" t="str">
        <f t="shared" si="247"/>
        <v/>
      </c>
      <c r="P3161" s="26" t="str">
        <f t="shared" si="248"/>
        <v/>
      </c>
      <c r="Q3161" s="26" t="str">
        <f t="shared" si="249"/>
        <v/>
      </c>
    </row>
    <row r="3162" spans="5:17">
      <c r="E3162" s="17">
        <v>3156</v>
      </c>
      <c r="F3162" s="17"/>
      <c r="G3162" s="40"/>
      <c r="H3162" s="43"/>
      <c r="I3162" s="20"/>
      <c r="J3162" s="17" t="s">
        <v>11</v>
      </c>
      <c r="K3162" s="23">
        <f t="shared" ca="1" si="245"/>
        <v>4.2264245511318776</v>
      </c>
      <c r="L3162" s="23"/>
      <c r="M3162" s="26" t="str">
        <f t="shared" si="246"/>
        <v/>
      </c>
      <c r="N3162" s="48"/>
      <c r="O3162" s="28" t="str">
        <f t="shared" si="247"/>
        <v/>
      </c>
      <c r="P3162" s="26" t="str">
        <f t="shared" si="248"/>
        <v/>
      </c>
      <c r="Q3162" s="26" t="str">
        <f t="shared" si="249"/>
        <v/>
      </c>
    </row>
    <row r="3163" spans="5:17">
      <c r="E3163" s="17">
        <v>3157</v>
      </c>
      <c r="F3163" s="17"/>
      <c r="G3163" s="40"/>
      <c r="H3163" s="43"/>
      <c r="I3163" s="20"/>
      <c r="J3163" s="17" t="s">
        <v>11</v>
      </c>
      <c r="K3163" s="23">
        <f t="shared" ca="1" si="245"/>
        <v>3.6775246515377269</v>
      </c>
      <c r="L3163" s="23"/>
      <c r="M3163" s="26" t="str">
        <f t="shared" si="246"/>
        <v/>
      </c>
      <c r="N3163" s="48"/>
      <c r="O3163" s="28" t="str">
        <f t="shared" si="247"/>
        <v/>
      </c>
      <c r="P3163" s="26" t="str">
        <f t="shared" si="248"/>
        <v/>
      </c>
      <c r="Q3163" s="26" t="str">
        <f t="shared" si="249"/>
        <v/>
      </c>
    </row>
    <row r="3164" spans="5:17">
      <c r="E3164" s="17">
        <v>3158</v>
      </c>
      <c r="F3164" s="17"/>
      <c r="G3164" s="40"/>
      <c r="H3164" s="43"/>
      <c r="I3164" s="20"/>
      <c r="J3164" s="17" t="s">
        <v>11</v>
      </c>
      <c r="K3164" s="23">
        <f t="shared" ca="1" si="245"/>
        <v>2.8132295749948044</v>
      </c>
      <c r="L3164" s="23"/>
      <c r="M3164" s="26" t="str">
        <f t="shared" si="246"/>
        <v/>
      </c>
      <c r="N3164" s="48"/>
      <c r="O3164" s="28" t="str">
        <f t="shared" si="247"/>
        <v/>
      </c>
      <c r="P3164" s="26" t="str">
        <f t="shared" si="248"/>
        <v/>
      </c>
      <c r="Q3164" s="26" t="str">
        <f t="shared" si="249"/>
        <v/>
      </c>
    </row>
    <row r="3165" spans="5:17">
      <c r="E3165" s="17">
        <v>3159</v>
      </c>
      <c r="F3165" s="17"/>
      <c r="G3165" s="40"/>
      <c r="H3165" s="43"/>
      <c r="I3165" s="20"/>
      <c r="J3165" s="17" t="s">
        <v>11</v>
      </c>
      <c r="K3165" s="23">
        <f t="shared" ca="1" si="245"/>
        <v>3.5893421993147872</v>
      </c>
      <c r="L3165" s="23"/>
      <c r="M3165" s="26" t="str">
        <f t="shared" si="246"/>
        <v/>
      </c>
      <c r="N3165" s="48"/>
      <c r="O3165" s="28" t="str">
        <f t="shared" si="247"/>
        <v/>
      </c>
      <c r="P3165" s="26" t="str">
        <f t="shared" si="248"/>
        <v/>
      </c>
      <c r="Q3165" s="26" t="str">
        <f t="shared" si="249"/>
        <v/>
      </c>
    </row>
    <row r="3166" spans="5:17">
      <c r="E3166" s="17">
        <v>3160</v>
      </c>
      <c r="F3166" s="17"/>
      <c r="G3166" s="40"/>
      <c r="H3166" s="43"/>
      <c r="I3166" s="20"/>
      <c r="J3166" s="17" t="s">
        <v>11</v>
      </c>
      <c r="K3166" s="23">
        <f t="shared" ca="1" si="245"/>
        <v>3.9384471882172418</v>
      </c>
      <c r="L3166" s="23"/>
      <c r="M3166" s="26" t="str">
        <f t="shared" si="246"/>
        <v/>
      </c>
      <c r="N3166" s="48"/>
      <c r="O3166" s="28" t="str">
        <f t="shared" si="247"/>
        <v/>
      </c>
      <c r="P3166" s="26" t="str">
        <f t="shared" si="248"/>
        <v/>
      </c>
      <c r="Q3166" s="26" t="str">
        <f t="shared" si="249"/>
        <v/>
      </c>
    </row>
    <row r="3167" spans="5:17">
      <c r="E3167" s="17">
        <v>3161</v>
      </c>
      <c r="F3167" s="17"/>
      <c r="G3167" s="40"/>
      <c r="H3167" s="43"/>
      <c r="I3167" s="20"/>
      <c r="J3167" s="17" t="s">
        <v>11</v>
      </c>
      <c r="K3167" s="23">
        <f t="shared" ca="1" si="245"/>
        <v>2.7950252445383086</v>
      </c>
      <c r="L3167" s="23"/>
      <c r="M3167" s="26" t="str">
        <f t="shared" si="246"/>
        <v/>
      </c>
      <c r="N3167" s="48"/>
      <c r="O3167" s="28" t="str">
        <f t="shared" si="247"/>
        <v/>
      </c>
      <c r="P3167" s="26" t="str">
        <f t="shared" si="248"/>
        <v/>
      </c>
      <c r="Q3167" s="26" t="str">
        <f t="shared" si="249"/>
        <v/>
      </c>
    </row>
    <row r="3168" spans="5:17">
      <c r="E3168" s="17">
        <v>3162</v>
      </c>
      <c r="F3168" s="17"/>
      <c r="G3168" s="40"/>
      <c r="H3168" s="43"/>
      <c r="I3168" s="20"/>
      <c r="J3168" s="17" t="s">
        <v>11</v>
      </c>
      <c r="K3168" s="23">
        <f t="shared" ca="1" si="245"/>
        <v>3.346977667932487</v>
      </c>
      <c r="L3168" s="23"/>
      <c r="M3168" s="26" t="str">
        <f t="shared" si="246"/>
        <v/>
      </c>
      <c r="N3168" s="48"/>
      <c r="O3168" s="28" t="str">
        <f t="shared" si="247"/>
        <v/>
      </c>
      <c r="P3168" s="26" t="str">
        <f t="shared" si="248"/>
        <v/>
      </c>
      <c r="Q3168" s="26" t="str">
        <f t="shared" si="249"/>
        <v/>
      </c>
    </row>
    <row r="3169" spans="5:17">
      <c r="E3169" s="17">
        <v>3163</v>
      </c>
      <c r="F3169" s="17"/>
      <c r="G3169" s="40"/>
      <c r="H3169" s="43"/>
      <c r="I3169" s="20"/>
      <c r="J3169" s="17" t="s">
        <v>11</v>
      </c>
      <c r="K3169" s="23">
        <f t="shared" ca="1" si="245"/>
        <v>4.0579417418084027</v>
      </c>
      <c r="L3169" s="23"/>
      <c r="M3169" s="26" t="str">
        <f t="shared" si="246"/>
        <v/>
      </c>
      <c r="N3169" s="48"/>
      <c r="O3169" s="28" t="str">
        <f t="shared" si="247"/>
        <v/>
      </c>
      <c r="P3169" s="26" t="str">
        <f t="shared" si="248"/>
        <v/>
      </c>
      <c r="Q3169" s="26" t="str">
        <f t="shared" si="249"/>
        <v/>
      </c>
    </row>
    <row r="3170" spans="5:17">
      <c r="E3170" s="17">
        <v>3164</v>
      </c>
      <c r="F3170" s="17"/>
      <c r="G3170" s="40"/>
      <c r="H3170" s="43"/>
      <c r="I3170" s="20"/>
      <c r="J3170" s="17" t="s">
        <v>11</v>
      </c>
      <c r="K3170" s="23">
        <f t="shared" ca="1" si="245"/>
        <v>3.5240837947978871</v>
      </c>
      <c r="L3170" s="23"/>
      <c r="M3170" s="26" t="str">
        <f t="shared" si="246"/>
        <v/>
      </c>
      <c r="N3170" s="48"/>
      <c r="O3170" s="28" t="str">
        <f t="shared" si="247"/>
        <v/>
      </c>
      <c r="P3170" s="26" t="str">
        <f t="shared" si="248"/>
        <v/>
      </c>
      <c r="Q3170" s="26" t="str">
        <f t="shared" si="249"/>
        <v/>
      </c>
    </row>
    <row r="3171" spans="5:17">
      <c r="E3171" s="17">
        <v>3165</v>
      </c>
      <c r="F3171" s="17"/>
      <c r="G3171" s="40"/>
      <c r="H3171" s="43"/>
      <c r="I3171" s="20"/>
      <c r="J3171" s="17" t="s">
        <v>11</v>
      </c>
      <c r="K3171" s="23">
        <f t="shared" ca="1" si="245"/>
        <v>4.2403495459096092</v>
      </c>
      <c r="L3171" s="23"/>
      <c r="M3171" s="26" t="str">
        <f t="shared" si="246"/>
        <v/>
      </c>
      <c r="N3171" s="48"/>
      <c r="O3171" s="28" t="str">
        <f t="shared" si="247"/>
        <v/>
      </c>
      <c r="P3171" s="26" t="str">
        <f t="shared" si="248"/>
        <v/>
      </c>
      <c r="Q3171" s="26" t="str">
        <f t="shared" si="249"/>
        <v/>
      </c>
    </row>
    <row r="3172" spans="5:17">
      <c r="E3172" s="17">
        <v>3166</v>
      </c>
      <c r="F3172" s="17"/>
      <c r="G3172" s="40"/>
      <c r="H3172" s="43"/>
      <c r="I3172" s="20"/>
      <c r="J3172" s="17" t="s">
        <v>11</v>
      </c>
      <c r="K3172" s="23">
        <f t="shared" ca="1" si="245"/>
        <v>3.540834937867507</v>
      </c>
      <c r="L3172" s="23"/>
      <c r="M3172" s="26" t="str">
        <f t="shared" si="246"/>
        <v/>
      </c>
      <c r="N3172" s="48"/>
      <c r="O3172" s="28" t="str">
        <f t="shared" si="247"/>
        <v/>
      </c>
      <c r="P3172" s="26" t="str">
        <f t="shared" si="248"/>
        <v/>
      </c>
      <c r="Q3172" s="26" t="str">
        <f t="shared" si="249"/>
        <v/>
      </c>
    </row>
    <row r="3173" spans="5:17">
      <c r="E3173" s="17">
        <v>3167</v>
      </c>
      <c r="F3173" s="17"/>
      <c r="G3173" s="40"/>
      <c r="H3173" s="43"/>
      <c r="I3173" s="20"/>
      <c r="J3173" s="17" t="s">
        <v>11</v>
      </c>
      <c r="K3173" s="23">
        <f t="shared" ca="1" si="245"/>
        <v>3.2048891152984011</v>
      </c>
      <c r="L3173" s="23"/>
      <c r="M3173" s="26" t="str">
        <f t="shared" si="246"/>
        <v/>
      </c>
      <c r="N3173" s="48"/>
      <c r="O3173" s="28" t="str">
        <f t="shared" si="247"/>
        <v/>
      </c>
      <c r="P3173" s="26" t="str">
        <f t="shared" si="248"/>
        <v/>
      </c>
      <c r="Q3173" s="26" t="str">
        <f t="shared" si="249"/>
        <v/>
      </c>
    </row>
    <row r="3174" spans="5:17">
      <c r="E3174" s="17">
        <v>3168</v>
      </c>
      <c r="F3174" s="17"/>
      <c r="G3174" s="40"/>
      <c r="H3174" s="43"/>
      <c r="I3174" s="20"/>
      <c r="J3174" s="17" t="s">
        <v>11</v>
      </c>
      <c r="K3174" s="23">
        <f t="shared" ca="1" si="245"/>
        <v>4.3732400414698471</v>
      </c>
      <c r="L3174" s="23"/>
      <c r="M3174" s="26" t="str">
        <f t="shared" si="246"/>
        <v/>
      </c>
      <c r="N3174" s="48"/>
      <c r="O3174" s="28" t="str">
        <f t="shared" si="247"/>
        <v/>
      </c>
      <c r="P3174" s="26" t="str">
        <f t="shared" si="248"/>
        <v/>
      </c>
      <c r="Q3174" s="26" t="str">
        <f t="shared" si="249"/>
        <v/>
      </c>
    </row>
    <row r="3175" spans="5:17">
      <c r="E3175" s="17">
        <v>3169</v>
      </c>
      <c r="F3175" s="17"/>
      <c r="G3175" s="40"/>
      <c r="H3175" s="43"/>
      <c r="I3175" s="20"/>
      <c r="J3175" s="17" t="s">
        <v>11</v>
      </c>
      <c r="K3175" s="23">
        <f t="shared" ca="1" si="245"/>
        <v>4.2114981196980619</v>
      </c>
      <c r="L3175" s="23"/>
      <c r="M3175" s="26" t="str">
        <f t="shared" si="246"/>
        <v/>
      </c>
      <c r="N3175" s="48"/>
      <c r="O3175" s="28" t="str">
        <f t="shared" si="247"/>
        <v/>
      </c>
      <c r="P3175" s="26" t="str">
        <f t="shared" si="248"/>
        <v/>
      </c>
      <c r="Q3175" s="26" t="str">
        <f t="shared" si="249"/>
        <v/>
      </c>
    </row>
    <row r="3176" spans="5:17">
      <c r="E3176" s="17">
        <v>3170</v>
      </c>
      <c r="F3176" s="17"/>
      <c r="G3176" s="40"/>
      <c r="H3176" s="43"/>
      <c r="I3176" s="20"/>
      <c r="J3176" s="17" t="s">
        <v>11</v>
      </c>
      <c r="K3176" s="23">
        <f t="shared" ca="1" si="245"/>
        <v>3.8677165656913286</v>
      </c>
      <c r="L3176" s="23"/>
      <c r="M3176" s="26" t="str">
        <f t="shared" si="246"/>
        <v/>
      </c>
      <c r="N3176" s="48"/>
      <c r="O3176" s="28" t="str">
        <f t="shared" si="247"/>
        <v/>
      </c>
      <c r="P3176" s="26" t="str">
        <f t="shared" si="248"/>
        <v/>
      </c>
      <c r="Q3176" s="26" t="str">
        <f t="shared" si="249"/>
        <v/>
      </c>
    </row>
    <row r="3177" spans="5:17">
      <c r="E3177" s="17">
        <v>3171</v>
      </c>
      <c r="F3177" s="17"/>
      <c r="G3177" s="40"/>
      <c r="H3177" s="43"/>
      <c r="I3177" s="20"/>
      <c r="J3177" s="17" t="s">
        <v>11</v>
      </c>
      <c r="K3177" s="23">
        <f t="shared" ca="1" si="245"/>
        <v>3.2727129206538343</v>
      </c>
      <c r="L3177" s="23"/>
      <c r="M3177" s="26" t="str">
        <f t="shared" si="246"/>
        <v/>
      </c>
      <c r="N3177" s="48"/>
      <c r="O3177" s="28" t="str">
        <f t="shared" si="247"/>
        <v/>
      </c>
      <c r="P3177" s="26" t="str">
        <f t="shared" si="248"/>
        <v/>
      </c>
      <c r="Q3177" s="26" t="str">
        <f t="shared" si="249"/>
        <v/>
      </c>
    </row>
    <row r="3178" spans="5:17">
      <c r="E3178" s="17">
        <v>3172</v>
      </c>
      <c r="F3178" s="17"/>
      <c r="G3178" s="40"/>
      <c r="H3178" s="43"/>
      <c r="I3178" s="20"/>
      <c r="J3178" s="17" t="s">
        <v>11</v>
      </c>
      <c r="K3178" s="23">
        <f t="shared" ca="1" si="245"/>
        <v>4.493572854620373</v>
      </c>
      <c r="L3178" s="23"/>
      <c r="M3178" s="26" t="str">
        <f t="shared" si="246"/>
        <v/>
      </c>
      <c r="N3178" s="48"/>
      <c r="O3178" s="28" t="str">
        <f t="shared" si="247"/>
        <v/>
      </c>
      <c r="P3178" s="26" t="str">
        <f t="shared" si="248"/>
        <v/>
      </c>
      <c r="Q3178" s="26" t="str">
        <f t="shared" si="249"/>
        <v/>
      </c>
    </row>
    <row r="3179" spans="5:17">
      <c r="E3179" s="17">
        <v>3173</v>
      </c>
      <c r="F3179" s="17"/>
      <c r="G3179" s="40"/>
      <c r="H3179" s="43"/>
      <c r="I3179" s="20"/>
      <c r="J3179" s="17" t="s">
        <v>11</v>
      </c>
      <c r="K3179" s="23">
        <f t="shared" ref="K3179:K3242" ca="1" si="250">2.75+RAND()*(4.6-2.75)</f>
        <v>3.7211477086240441</v>
      </c>
      <c r="L3179" s="23"/>
      <c r="M3179" s="26" t="str">
        <f t="shared" si="246"/>
        <v/>
      </c>
      <c r="N3179" s="48"/>
      <c r="O3179" s="28" t="str">
        <f t="shared" si="247"/>
        <v/>
      </c>
      <c r="P3179" s="26" t="str">
        <f t="shared" si="248"/>
        <v/>
      </c>
      <c r="Q3179" s="26" t="str">
        <f t="shared" si="249"/>
        <v/>
      </c>
    </row>
    <row r="3180" spans="5:17">
      <c r="E3180" s="17">
        <v>3174</v>
      </c>
      <c r="F3180" s="17"/>
      <c r="G3180" s="40"/>
      <c r="H3180" s="43"/>
      <c r="I3180" s="20"/>
      <c r="J3180" s="17" t="s">
        <v>11</v>
      </c>
      <c r="K3180" s="23">
        <f t="shared" ca="1" si="250"/>
        <v>3.943159660827495</v>
      </c>
      <c r="L3180" s="23"/>
      <c r="M3180" s="26" t="str">
        <f t="shared" si="246"/>
        <v/>
      </c>
      <c r="N3180" s="48"/>
      <c r="O3180" s="28" t="str">
        <f t="shared" si="247"/>
        <v/>
      </c>
      <c r="P3180" s="26" t="str">
        <f t="shared" si="248"/>
        <v/>
      </c>
      <c r="Q3180" s="26" t="str">
        <f t="shared" si="249"/>
        <v/>
      </c>
    </row>
    <row r="3181" spans="5:17">
      <c r="E3181" s="17">
        <v>3175</v>
      </c>
      <c r="F3181" s="17"/>
      <c r="G3181" s="40"/>
      <c r="H3181" s="43"/>
      <c r="I3181" s="20"/>
      <c r="J3181" s="17" t="s">
        <v>11</v>
      </c>
      <c r="K3181" s="23">
        <f t="shared" ca="1" si="250"/>
        <v>2.9475454649829462</v>
      </c>
      <c r="L3181" s="23"/>
      <c r="M3181" s="26" t="str">
        <f t="shared" si="246"/>
        <v/>
      </c>
      <c r="N3181" s="48"/>
      <c r="O3181" s="28" t="str">
        <f t="shared" si="247"/>
        <v/>
      </c>
      <c r="P3181" s="26" t="str">
        <f t="shared" si="248"/>
        <v/>
      </c>
      <c r="Q3181" s="26" t="str">
        <f t="shared" si="249"/>
        <v/>
      </c>
    </row>
    <row r="3182" spans="5:17">
      <c r="E3182" s="17">
        <v>3176</v>
      </c>
      <c r="F3182" s="17"/>
      <c r="G3182" s="40"/>
      <c r="H3182" s="43"/>
      <c r="I3182" s="20"/>
      <c r="J3182" s="17" t="s">
        <v>11</v>
      </c>
      <c r="K3182" s="23">
        <f t="shared" ca="1" si="250"/>
        <v>3.9375943958873734</v>
      </c>
      <c r="L3182" s="23"/>
      <c r="M3182" s="26" t="str">
        <f t="shared" si="246"/>
        <v/>
      </c>
      <c r="N3182" s="48"/>
      <c r="O3182" s="28" t="str">
        <f t="shared" si="247"/>
        <v/>
      </c>
      <c r="P3182" s="26" t="str">
        <f t="shared" si="248"/>
        <v/>
      </c>
      <c r="Q3182" s="26" t="str">
        <f t="shared" si="249"/>
        <v/>
      </c>
    </row>
    <row r="3183" spans="5:17">
      <c r="E3183" s="17">
        <v>3177</v>
      </c>
      <c r="F3183" s="17"/>
      <c r="G3183" s="40"/>
      <c r="H3183" s="43"/>
      <c r="I3183" s="20"/>
      <c r="J3183" s="17" t="s">
        <v>11</v>
      </c>
      <c r="K3183" s="23">
        <f t="shared" ca="1" si="250"/>
        <v>3.5460249805086397</v>
      </c>
      <c r="L3183" s="23"/>
      <c r="M3183" s="26" t="str">
        <f t="shared" si="246"/>
        <v/>
      </c>
      <c r="N3183" s="48"/>
      <c r="O3183" s="28" t="str">
        <f t="shared" si="247"/>
        <v/>
      </c>
      <c r="P3183" s="26" t="str">
        <f t="shared" si="248"/>
        <v/>
      </c>
      <c r="Q3183" s="26" t="str">
        <f t="shared" si="249"/>
        <v/>
      </c>
    </row>
    <row r="3184" spans="5:17">
      <c r="E3184" s="17">
        <v>3178</v>
      </c>
      <c r="F3184" s="17"/>
      <c r="G3184" s="40"/>
      <c r="H3184" s="43"/>
      <c r="I3184" s="20"/>
      <c r="J3184" s="17" t="s">
        <v>11</v>
      </c>
      <c r="K3184" s="23">
        <f t="shared" ca="1" si="250"/>
        <v>4.194756185386626</v>
      </c>
      <c r="L3184" s="23"/>
      <c r="M3184" s="26" t="str">
        <f t="shared" si="246"/>
        <v/>
      </c>
      <c r="N3184" s="48"/>
      <c r="O3184" s="28" t="str">
        <f t="shared" si="247"/>
        <v/>
      </c>
      <c r="P3184" s="26" t="str">
        <f t="shared" si="248"/>
        <v/>
      </c>
      <c r="Q3184" s="26" t="str">
        <f t="shared" si="249"/>
        <v/>
      </c>
    </row>
    <row r="3185" spans="5:17">
      <c r="E3185" s="17">
        <v>3179</v>
      </c>
      <c r="F3185" s="17"/>
      <c r="G3185" s="40"/>
      <c r="H3185" s="43"/>
      <c r="I3185" s="20"/>
      <c r="J3185" s="17" t="s">
        <v>11</v>
      </c>
      <c r="K3185" s="23">
        <f t="shared" ca="1" si="250"/>
        <v>4.1037128315346152</v>
      </c>
      <c r="L3185" s="23"/>
      <c r="M3185" s="26" t="str">
        <f t="shared" si="246"/>
        <v/>
      </c>
      <c r="N3185" s="48"/>
      <c r="O3185" s="28" t="str">
        <f t="shared" si="247"/>
        <v/>
      </c>
      <c r="P3185" s="26" t="str">
        <f t="shared" si="248"/>
        <v/>
      </c>
      <c r="Q3185" s="26" t="str">
        <f t="shared" si="249"/>
        <v/>
      </c>
    </row>
    <row r="3186" spans="5:17">
      <c r="E3186" s="17">
        <v>3180</v>
      </c>
      <c r="F3186" s="17"/>
      <c r="G3186" s="40"/>
      <c r="H3186" s="43"/>
      <c r="I3186" s="20"/>
      <c r="J3186" s="17" t="s">
        <v>11</v>
      </c>
      <c r="K3186" s="23">
        <f t="shared" ca="1" si="250"/>
        <v>2.9858180291223695</v>
      </c>
      <c r="L3186" s="23"/>
      <c r="M3186" s="26" t="str">
        <f t="shared" si="246"/>
        <v/>
      </c>
      <c r="N3186" s="48"/>
      <c r="O3186" s="28" t="str">
        <f t="shared" si="247"/>
        <v/>
      </c>
      <c r="P3186" s="26" t="str">
        <f t="shared" si="248"/>
        <v/>
      </c>
      <c r="Q3186" s="26" t="str">
        <f t="shared" si="249"/>
        <v/>
      </c>
    </row>
    <row r="3187" spans="5:17">
      <c r="E3187" s="17">
        <v>3181</v>
      </c>
      <c r="F3187" s="17"/>
      <c r="G3187" s="40"/>
      <c r="H3187" s="43"/>
      <c r="I3187" s="20"/>
      <c r="J3187" s="17" t="s">
        <v>11</v>
      </c>
      <c r="K3187" s="23">
        <f t="shared" ca="1" si="250"/>
        <v>4.4213069308318529</v>
      </c>
      <c r="L3187" s="23"/>
      <c r="M3187" s="26" t="str">
        <f t="shared" si="246"/>
        <v/>
      </c>
      <c r="N3187" s="48"/>
      <c r="O3187" s="28" t="str">
        <f t="shared" si="247"/>
        <v/>
      </c>
      <c r="P3187" s="26" t="str">
        <f t="shared" si="248"/>
        <v/>
      </c>
      <c r="Q3187" s="26" t="str">
        <f t="shared" si="249"/>
        <v/>
      </c>
    </row>
    <row r="3188" spans="5:17">
      <c r="E3188" s="17">
        <v>3182</v>
      </c>
      <c r="F3188" s="17"/>
      <c r="G3188" s="40"/>
      <c r="H3188" s="43"/>
      <c r="I3188" s="20"/>
      <c r="J3188" s="17" t="s">
        <v>11</v>
      </c>
      <c r="K3188" s="23">
        <f t="shared" ca="1" si="250"/>
        <v>3.4962802169764933</v>
      </c>
      <c r="L3188" s="23"/>
      <c r="M3188" s="26" t="str">
        <f t="shared" si="246"/>
        <v/>
      </c>
      <c r="N3188" s="48"/>
      <c r="O3188" s="28" t="str">
        <f t="shared" si="247"/>
        <v/>
      </c>
      <c r="P3188" s="26" t="str">
        <f t="shared" si="248"/>
        <v/>
      </c>
      <c r="Q3188" s="26" t="str">
        <f t="shared" si="249"/>
        <v/>
      </c>
    </row>
    <row r="3189" spans="5:17">
      <c r="E3189" s="17">
        <v>3183</v>
      </c>
      <c r="F3189" s="17"/>
      <c r="G3189" s="40"/>
      <c r="H3189" s="43"/>
      <c r="I3189" s="20"/>
      <c r="J3189" s="17" t="s">
        <v>11</v>
      </c>
      <c r="K3189" s="23">
        <f t="shared" ca="1" si="250"/>
        <v>2.9193346344339997</v>
      </c>
      <c r="L3189" s="23"/>
      <c r="M3189" s="26" t="str">
        <f t="shared" si="246"/>
        <v/>
      </c>
      <c r="N3189" s="48"/>
      <c r="O3189" s="28" t="str">
        <f t="shared" si="247"/>
        <v/>
      </c>
      <c r="P3189" s="26" t="str">
        <f t="shared" si="248"/>
        <v/>
      </c>
      <c r="Q3189" s="26" t="str">
        <f t="shared" si="249"/>
        <v/>
      </c>
    </row>
    <row r="3190" spans="5:17">
      <c r="E3190" s="17">
        <v>3184</v>
      </c>
      <c r="F3190" s="17"/>
      <c r="G3190" s="40"/>
      <c r="H3190" s="43"/>
      <c r="I3190" s="20"/>
      <c r="J3190" s="17" t="s">
        <v>11</v>
      </c>
      <c r="K3190" s="23">
        <f t="shared" ca="1" si="250"/>
        <v>2.7770707926434599</v>
      </c>
      <c r="L3190" s="23"/>
      <c r="M3190" s="26" t="str">
        <f t="shared" ref="M3190:M3253" si="251">IF(N3189="","",IF(OR(N3189="REPORTÉ",N3189="ANNULÉ"),M3189,IF(N3189="GAGNÉ",M3187,M3188+M3189)))</f>
        <v/>
      </c>
      <c r="N3190" s="48"/>
      <c r="O3190" s="28" t="str">
        <f t="shared" si="247"/>
        <v/>
      </c>
      <c r="P3190" s="26" t="str">
        <f t="shared" si="248"/>
        <v/>
      </c>
      <c r="Q3190" s="26" t="str">
        <f t="shared" si="249"/>
        <v/>
      </c>
    </row>
    <row r="3191" spans="5:17">
      <c r="E3191" s="17">
        <v>3185</v>
      </c>
      <c r="F3191" s="17"/>
      <c r="G3191" s="40"/>
      <c r="H3191" s="43"/>
      <c r="I3191" s="20"/>
      <c r="J3191" s="17" t="s">
        <v>11</v>
      </c>
      <c r="K3191" s="23">
        <f t="shared" ca="1" si="250"/>
        <v>4.2545348798725708</v>
      </c>
      <c r="L3191" s="23"/>
      <c r="M3191" s="26" t="str">
        <f t="shared" si="251"/>
        <v/>
      </c>
      <c r="N3191" s="48"/>
      <c r="O3191" s="28" t="str">
        <f t="shared" si="247"/>
        <v/>
      </c>
      <c r="P3191" s="26" t="str">
        <f t="shared" si="248"/>
        <v/>
      </c>
      <c r="Q3191" s="26" t="str">
        <f t="shared" si="249"/>
        <v/>
      </c>
    </row>
    <row r="3192" spans="5:17">
      <c r="E3192" s="17">
        <v>3186</v>
      </c>
      <c r="F3192" s="17"/>
      <c r="G3192" s="40"/>
      <c r="H3192" s="43"/>
      <c r="I3192" s="20"/>
      <c r="J3192" s="17" t="s">
        <v>11</v>
      </c>
      <c r="K3192" s="23">
        <f t="shared" ca="1" si="250"/>
        <v>3.3590893356214879</v>
      </c>
      <c r="L3192" s="23"/>
      <c r="M3192" s="26" t="str">
        <f t="shared" si="251"/>
        <v/>
      </c>
      <c r="N3192" s="48"/>
      <c r="O3192" s="28" t="str">
        <f t="shared" si="247"/>
        <v/>
      </c>
      <c r="P3192" s="26" t="str">
        <f t="shared" si="248"/>
        <v/>
      </c>
      <c r="Q3192" s="26" t="str">
        <f t="shared" si="249"/>
        <v/>
      </c>
    </row>
    <row r="3193" spans="5:17">
      <c r="E3193" s="17">
        <v>3187</v>
      </c>
      <c r="F3193" s="17"/>
      <c r="G3193" s="40"/>
      <c r="H3193" s="43"/>
      <c r="I3193" s="20"/>
      <c r="J3193" s="17" t="s">
        <v>11</v>
      </c>
      <c r="K3193" s="23">
        <f t="shared" ca="1" si="250"/>
        <v>4.4507122459737145</v>
      </c>
      <c r="L3193" s="23"/>
      <c r="M3193" s="26" t="str">
        <f t="shared" si="251"/>
        <v/>
      </c>
      <c r="N3193" s="48"/>
      <c r="O3193" s="28" t="str">
        <f t="shared" si="247"/>
        <v/>
      </c>
      <c r="P3193" s="26" t="str">
        <f t="shared" si="248"/>
        <v/>
      </c>
      <c r="Q3193" s="26" t="str">
        <f t="shared" si="249"/>
        <v/>
      </c>
    </row>
    <row r="3194" spans="5:17">
      <c r="E3194" s="17">
        <v>3188</v>
      </c>
      <c r="F3194" s="17"/>
      <c r="G3194" s="40"/>
      <c r="H3194" s="43"/>
      <c r="I3194" s="20"/>
      <c r="J3194" s="17" t="s">
        <v>11</v>
      </c>
      <c r="K3194" s="23">
        <f t="shared" ca="1" si="250"/>
        <v>4.2803966463239504</v>
      </c>
      <c r="L3194" s="23"/>
      <c r="M3194" s="26" t="str">
        <f t="shared" si="251"/>
        <v/>
      </c>
      <c r="N3194" s="48"/>
      <c r="O3194" s="28" t="str">
        <f t="shared" si="247"/>
        <v/>
      </c>
      <c r="P3194" s="26" t="str">
        <f t="shared" si="248"/>
        <v/>
      </c>
      <c r="Q3194" s="26" t="str">
        <f t="shared" si="249"/>
        <v/>
      </c>
    </row>
    <row r="3195" spans="5:17">
      <c r="E3195" s="17">
        <v>3189</v>
      </c>
      <c r="F3195" s="17"/>
      <c r="G3195" s="40"/>
      <c r="H3195" s="43"/>
      <c r="I3195" s="20"/>
      <c r="J3195" s="17" t="s">
        <v>11</v>
      </c>
      <c r="K3195" s="23">
        <f t="shared" ca="1" si="250"/>
        <v>3.3571080822472421</v>
      </c>
      <c r="L3195" s="23"/>
      <c r="M3195" s="26" t="str">
        <f t="shared" si="251"/>
        <v/>
      </c>
      <c r="N3195" s="48"/>
      <c r="O3195" s="28" t="str">
        <f t="shared" si="247"/>
        <v/>
      </c>
      <c r="P3195" s="26" t="str">
        <f t="shared" si="248"/>
        <v/>
      </c>
      <c r="Q3195" s="26" t="str">
        <f t="shared" si="249"/>
        <v/>
      </c>
    </row>
    <row r="3196" spans="5:17">
      <c r="E3196" s="17">
        <v>3190</v>
      </c>
      <c r="F3196" s="17"/>
      <c r="G3196" s="40"/>
      <c r="H3196" s="43"/>
      <c r="I3196" s="20"/>
      <c r="J3196" s="17" t="s">
        <v>11</v>
      </c>
      <c r="K3196" s="23">
        <f t="shared" ca="1" si="250"/>
        <v>3.5358320916092887</v>
      </c>
      <c r="L3196" s="23"/>
      <c r="M3196" s="26" t="str">
        <f t="shared" si="251"/>
        <v/>
      </c>
      <c r="N3196" s="48"/>
      <c r="O3196" s="28" t="str">
        <f t="shared" si="247"/>
        <v/>
      </c>
      <c r="P3196" s="26" t="str">
        <f t="shared" si="248"/>
        <v/>
      </c>
      <c r="Q3196" s="26" t="str">
        <f t="shared" si="249"/>
        <v/>
      </c>
    </row>
    <row r="3197" spans="5:17">
      <c r="E3197" s="17">
        <v>3191</v>
      </c>
      <c r="F3197" s="17"/>
      <c r="G3197" s="40"/>
      <c r="H3197" s="43"/>
      <c r="I3197" s="20"/>
      <c r="J3197" s="17" t="s">
        <v>11</v>
      </c>
      <c r="K3197" s="23">
        <f t="shared" ca="1" si="250"/>
        <v>3.5114414834121868</v>
      </c>
      <c r="L3197" s="23"/>
      <c r="M3197" s="26" t="str">
        <f t="shared" si="251"/>
        <v/>
      </c>
      <c r="N3197" s="48"/>
      <c r="O3197" s="28" t="str">
        <f t="shared" si="247"/>
        <v/>
      </c>
      <c r="P3197" s="26" t="str">
        <f t="shared" si="248"/>
        <v/>
      </c>
      <c r="Q3197" s="26" t="str">
        <f t="shared" si="249"/>
        <v/>
      </c>
    </row>
    <row r="3198" spans="5:17">
      <c r="E3198" s="17">
        <v>3192</v>
      </c>
      <c r="F3198" s="17"/>
      <c r="G3198" s="40"/>
      <c r="H3198" s="43"/>
      <c r="I3198" s="20"/>
      <c r="J3198" s="17" t="s">
        <v>11</v>
      </c>
      <c r="K3198" s="23">
        <f t="shared" ca="1" si="250"/>
        <v>4.3105967875318028</v>
      </c>
      <c r="L3198" s="23"/>
      <c r="M3198" s="26" t="str">
        <f t="shared" si="251"/>
        <v/>
      </c>
      <c r="N3198" s="48"/>
      <c r="O3198" s="28" t="str">
        <f t="shared" si="247"/>
        <v/>
      </c>
      <c r="P3198" s="26" t="str">
        <f t="shared" si="248"/>
        <v/>
      </c>
      <c r="Q3198" s="26" t="str">
        <f t="shared" si="249"/>
        <v/>
      </c>
    </row>
    <row r="3199" spans="5:17">
      <c r="E3199" s="17">
        <v>3193</v>
      </c>
      <c r="F3199" s="17"/>
      <c r="G3199" s="40"/>
      <c r="H3199" s="43"/>
      <c r="I3199" s="20"/>
      <c r="J3199" s="17" t="s">
        <v>11</v>
      </c>
      <c r="K3199" s="23">
        <f t="shared" ca="1" si="250"/>
        <v>3.7580192028005905</v>
      </c>
      <c r="L3199" s="23"/>
      <c r="M3199" s="26" t="str">
        <f t="shared" si="251"/>
        <v/>
      </c>
      <c r="N3199" s="48"/>
      <c r="O3199" s="28" t="str">
        <f t="shared" si="247"/>
        <v/>
      </c>
      <c r="P3199" s="26" t="str">
        <f t="shared" si="248"/>
        <v/>
      </c>
      <c r="Q3199" s="26" t="str">
        <f t="shared" si="249"/>
        <v/>
      </c>
    </row>
    <row r="3200" spans="5:17">
      <c r="E3200" s="17">
        <v>3194</v>
      </c>
      <c r="F3200" s="17"/>
      <c r="G3200" s="40"/>
      <c r="H3200" s="43"/>
      <c r="I3200" s="20"/>
      <c r="J3200" s="17" t="s">
        <v>11</v>
      </c>
      <c r="K3200" s="23">
        <f t="shared" ca="1" si="250"/>
        <v>3.082404607281243</v>
      </c>
      <c r="L3200" s="23"/>
      <c r="M3200" s="26" t="str">
        <f t="shared" si="251"/>
        <v/>
      </c>
      <c r="N3200" s="48"/>
      <c r="O3200" s="28" t="str">
        <f t="shared" si="247"/>
        <v/>
      </c>
      <c r="P3200" s="26" t="str">
        <f t="shared" si="248"/>
        <v/>
      </c>
      <c r="Q3200" s="26" t="str">
        <f t="shared" si="249"/>
        <v/>
      </c>
    </row>
    <row r="3201" spans="5:17">
      <c r="E3201" s="17">
        <v>3195</v>
      </c>
      <c r="F3201" s="17"/>
      <c r="G3201" s="40"/>
      <c r="H3201" s="43"/>
      <c r="I3201" s="20"/>
      <c r="J3201" s="17" t="s">
        <v>11</v>
      </c>
      <c r="K3201" s="23">
        <f t="shared" ca="1" si="250"/>
        <v>3.1983580434375343</v>
      </c>
      <c r="L3201" s="23"/>
      <c r="M3201" s="26" t="str">
        <f t="shared" si="251"/>
        <v/>
      </c>
      <c r="N3201" s="48"/>
      <c r="O3201" s="28" t="str">
        <f t="shared" si="247"/>
        <v/>
      </c>
      <c r="P3201" s="26" t="str">
        <f t="shared" si="248"/>
        <v/>
      </c>
      <c r="Q3201" s="26" t="str">
        <f t="shared" si="249"/>
        <v/>
      </c>
    </row>
    <row r="3202" spans="5:17">
      <c r="E3202" s="17">
        <v>3196</v>
      </c>
      <c r="F3202" s="17"/>
      <c r="G3202" s="40"/>
      <c r="H3202" s="43"/>
      <c r="I3202" s="20"/>
      <c r="J3202" s="17" t="s">
        <v>11</v>
      </c>
      <c r="K3202" s="23">
        <f t="shared" ca="1" si="250"/>
        <v>4.4147335919317872</v>
      </c>
      <c r="L3202" s="23"/>
      <c r="M3202" s="26" t="str">
        <f t="shared" si="251"/>
        <v/>
      </c>
      <c r="N3202" s="48"/>
      <c r="O3202" s="28" t="str">
        <f t="shared" si="247"/>
        <v/>
      </c>
      <c r="P3202" s="26" t="str">
        <f t="shared" si="248"/>
        <v/>
      </c>
      <c r="Q3202" s="26" t="str">
        <f t="shared" si="249"/>
        <v/>
      </c>
    </row>
    <row r="3203" spans="5:17">
      <c r="E3203" s="17">
        <v>3197</v>
      </c>
      <c r="F3203" s="17"/>
      <c r="G3203" s="40"/>
      <c r="H3203" s="43"/>
      <c r="I3203" s="20"/>
      <c r="J3203" s="17" t="s">
        <v>11</v>
      </c>
      <c r="K3203" s="23">
        <f t="shared" ca="1" si="250"/>
        <v>3.4225228312019902</v>
      </c>
      <c r="L3203" s="23"/>
      <c r="M3203" s="26" t="str">
        <f t="shared" si="251"/>
        <v/>
      </c>
      <c r="N3203" s="48"/>
      <c r="O3203" s="28" t="str">
        <f t="shared" si="247"/>
        <v/>
      </c>
      <c r="P3203" s="26" t="str">
        <f t="shared" si="248"/>
        <v/>
      </c>
      <c r="Q3203" s="26" t="str">
        <f t="shared" si="249"/>
        <v/>
      </c>
    </row>
    <row r="3204" spans="5:17">
      <c r="E3204" s="17">
        <v>3198</v>
      </c>
      <c r="F3204" s="17"/>
      <c r="G3204" s="40"/>
      <c r="H3204" s="43"/>
      <c r="I3204" s="20"/>
      <c r="J3204" s="17" t="s">
        <v>11</v>
      </c>
      <c r="K3204" s="23">
        <f t="shared" ca="1" si="250"/>
        <v>4.1614862216934076</v>
      </c>
      <c r="L3204" s="23"/>
      <c r="M3204" s="26" t="str">
        <f t="shared" si="251"/>
        <v/>
      </c>
      <c r="N3204" s="48"/>
      <c r="O3204" s="28" t="str">
        <f t="shared" si="247"/>
        <v/>
      </c>
      <c r="P3204" s="26" t="str">
        <f t="shared" si="248"/>
        <v/>
      </c>
      <c r="Q3204" s="26" t="str">
        <f t="shared" si="249"/>
        <v/>
      </c>
    </row>
    <row r="3205" spans="5:17">
      <c r="E3205" s="17">
        <v>3199</v>
      </c>
      <c r="F3205" s="17"/>
      <c r="G3205" s="40"/>
      <c r="H3205" s="43"/>
      <c r="I3205" s="20"/>
      <c r="J3205" s="17" t="s">
        <v>11</v>
      </c>
      <c r="K3205" s="23">
        <f t="shared" ca="1" si="250"/>
        <v>2.832283832766521</v>
      </c>
      <c r="L3205" s="23"/>
      <c r="M3205" s="26" t="str">
        <f t="shared" si="251"/>
        <v/>
      </c>
      <c r="N3205" s="48"/>
      <c r="O3205" s="28" t="str">
        <f t="shared" si="247"/>
        <v/>
      </c>
      <c r="P3205" s="26" t="str">
        <f t="shared" si="248"/>
        <v/>
      </c>
      <c r="Q3205" s="26" t="str">
        <f t="shared" si="249"/>
        <v/>
      </c>
    </row>
    <row r="3206" spans="5:17">
      <c r="E3206" s="17">
        <v>3200</v>
      </c>
      <c r="F3206" s="17"/>
      <c r="G3206" s="40"/>
      <c r="H3206" s="43"/>
      <c r="I3206" s="20"/>
      <c r="J3206" s="17" t="s">
        <v>11</v>
      </c>
      <c r="K3206" s="23">
        <f t="shared" ca="1" si="250"/>
        <v>3.0300257133619621</v>
      </c>
      <c r="L3206" s="23"/>
      <c r="M3206" s="26" t="str">
        <f t="shared" si="251"/>
        <v/>
      </c>
      <c r="N3206" s="48"/>
      <c r="O3206" s="28" t="str">
        <f t="shared" si="247"/>
        <v/>
      </c>
      <c r="P3206" s="26" t="str">
        <f t="shared" si="248"/>
        <v/>
      </c>
      <c r="Q3206" s="26" t="str">
        <f t="shared" si="249"/>
        <v/>
      </c>
    </row>
    <row r="3207" spans="5:17">
      <c r="E3207" s="17">
        <v>3201</v>
      </c>
      <c r="F3207" s="17"/>
      <c r="G3207" s="40"/>
      <c r="H3207" s="43"/>
      <c r="I3207" s="20"/>
      <c r="J3207" s="17" t="s">
        <v>11</v>
      </c>
      <c r="K3207" s="23">
        <f t="shared" ca="1" si="250"/>
        <v>4.3154419496510261</v>
      </c>
      <c r="L3207" s="23"/>
      <c r="M3207" s="26" t="str">
        <f t="shared" si="251"/>
        <v/>
      </c>
      <c r="N3207" s="48"/>
      <c r="O3207" s="28" t="str">
        <f t="shared" si="247"/>
        <v/>
      </c>
      <c r="P3207" s="26" t="str">
        <f t="shared" si="248"/>
        <v/>
      </c>
      <c r="Q3207" s="26" t="str">
        <f t="shared" si="249"/>
        <v/>
      </c>
    </row>
    <row r="3208" spans="5:17">
      <c r="E3208" s="17">
        <v>3202</v>
      </c>
      <c r="F3208" s="17"/>
      <c r="G3208" s="40"/>
      <c r="H3208" s="43"/>
      <c r="I3208" s="20"/>
      <c r="J3208" s="17" t="s">
        <v>11</v>
      </c>
      <c r="K3208" s="23">
        <f t="shared" ca="1" si="250"/>
        <v>4.0712931560613601</v>
      </c>
      <c r="L3208" s="23"/>
      <c r="M3208" s="26" t="str">
        <f t="shared" si="251"/>
        <v/>
      </c>
      <c r="N3208" s="48"/>
      <c r="O3208" s="28" t="str">
        <f t="shared" si="247"/>
        <v/>
      </c>
      <c r="P3208" s="26" t="str">
        <f t="shared" si="248"/>
        <v/>
      </c>
      <c r="Q3208" s="26" t="str">
        <f t="shared" si="249"/>
        <v/>
      </c>
    </row>
    <row r="3209" spans="5:17">
      <c r="E3209" s="17">
        <v>3203</v>
      </c>
      <c r="F3209" s="17"/>
      <c r="G3209" s="40"/>
      <c r="H3209" s="43"/>
      <c r="I3209" s="20"/>
      <c r="J3209" s="17" t="s">
        <v>11</v>
      </c>
      <c r="K3209" s="23">
        <f t="shared" ca="1" si="250"/>
        <v>4.4450508836214455</v>
      </c>
      <c r="L3209" s="23"/>
      <c r="M3209" s="26" t="str">
        <f t="shared" si="251"/>
        <v/>
      </c>
      <c r="N3209" s="48"/>
      <c r="O3209" s="28" t="str">
        <f t="shared" ref="O3209:O3272" si="252">IF(N3209="GAGNÉ",K3209*M3209,IF(N3209="PERDU","0,00 €",""))</f>
        <v/>
      </c>
      <c r="P3209" s="26" t="str">
        <f t="shared" ref="P3209:P3272" si="253">IF(N3209="GAGNÉ",O3209-M3209,IF(N3209="PERDU",-M3209,""))</f>
        <v/>
      </c>
      <c r="Q3209" s="26" t="str">
        <f t="shared" ref="Q3209:Q3272" si="254">IF(N3209="GAGNÉ",O3209-M3209+Q3208,IF(N3209="PERDU",Q3208-M3209,""))</f>
        <v/>
      </c>
    </row>
    <row r="3210" spans="5:17">
      <c r="E3210" s="17">
        <v>3204</v>
      </c>
      <c r="F3210" s="17"/>
      <c r="G3210" s="40"/>
      <c r="H3210" s="43"/>
      <c r="I3210" s="20"/>
      <c r="J3210" s="17" t="s">
        <v>11</v>
      </c>
      <c r="K3210" s="23">
        <f t="shared" ca="1" si="250"/>
        <v>4.0370512129736165</v>
      </c>
      <c r="L3210" s="23"/>
      <c r="M3210" s="26" t="str">
        <f t="shared" si="251"/>
        <v/>
      </c>
      <c r="N3210" s="48"/>
      <c r="O3210" s="28" t="str">
        <f t="shared" si="252"/>
        <v/>
      </c>
      <c r="P3210" s="26" t="str">
        <f t="shared" si="253"/>
        <v/>
      </c>
      <c r="Q3210" s="26" t="str">
        <f t="shared" si="254"/>
        <v/>
      </c>
    </row>
    <row r="3211" spans="5:17">
      <c r="E3211" s="17">
        <v>3205</v>
      </c>
      <c r="F3211" s="17"/>
      <c r="G3211" s="40"/>
      <c r="H3211" s="43"/>
      <c r="I3211" s="20"/>
      <c r="J3211" s="17" t="s">
        <v>11</v>
      </c>
      <c r="K3211" s="23">
        <f t="shared" ca="1" si="250"/>
        <v>2.7582924989055142</v>
      </c>
      <c r="L3211" s="23"/>
      <c r="M3211" s="26" t="str">
        <f t="shared" si="251"/>
        <v/>
      </c>
      <c r="N3211" s="48"/>
      <c r="O3211" s="28" t="str">
        <f t="shared" si="252"/>
        <v/>
      </c>
      <c r="P3211" s="26" t="str">
        <f t="shared" si="253"/>
        <v/>
      </c>
      <c r="Q3211" s="26" t="str">
        <f t="shared" si="254"/>
        <v/>
      </c>
    </row>
    <row r="3212" spans="5:17">
      <c r="E3212" s="17">
        <v>3206</v>
      </c>
      <c r="F3212" s="17"/>
      <c r="G3212" s="40"/>
      <c r="H3212" s="43"/>
      <c r="I3212" s="20"/>
      <c r="J3212" s="17" t="s">
        <v>11</v>
      </c>
      <c r="K3212" s="23">
        <f t="shared" ca="1" si="250"/>
        <v>4.2771495478977712</v>
      </c>
      <c r="L3212" s="23"/>
      <c r="M3212" s="26" t="str">
        <f t="shared" si="251"/>
        <v/>
      </c>
      <c r="N3212" s="48"/>
      <c r="O3212" s="28" t="str">
        <f t="shared" si="252"/>
        <v/>
      </c>
      <c r="P3212" s="26" t="str">
        <f t="shared" si="253"/>
        <v/>
      </c>
      <c r="Q3212" s="26" t="str">
        <f t="shared" si="254"/>
        <v/>
      </c>
    </row>
    <row r="3213" spans="5:17">
      <c r="E3213" s="17">
        <v>3207</v>
      </c>
      <c r="F3213" s="17"/>
      <c r="G3213" s="40"/>
      <c r="H3213" s="43"/>
      <c r="I3213" s="20"/>
      <c r="J3213" s="17" t="s">
        <v>11</v>
      </c>
      <c r="K3213" s="23">
        <f t="shared" ca="1" si="250"/>
        <v>2.9241963273771323</v>
      </c>
      <c r="L3213" s="23"/>
      <c r="M3213" s="26" t="str">
        <f t="shared" si="251"/>
        <v/>
      </c>
      <c r="N3213" s="48"/>
      <c r="O3213" s="28" t="str">
        <f t="shared" si="252"/>
        <v/>
      </c>
      <c r="P3213" s="26" t="str">
        <f t="shared" si="253"/>
        <v/>
      </c>
      <c r="Q3213" s="26" t="str">
        <f t="shared" si="254"/>
        <v/>
      </c>
    </row>
    <row r="3214" spans="5:17">
      <c r="E3214" s="17">
        <v>3208</v>
      </c>
      <c r="F3214" s="17"/>
      <c r="G3214" s="40"/>
      <c r="H3214" s="43"/>
      <c r="I3214" s="20"/>
      <c r="J3214" s="17" t="s">
        <v>11</v>
      </c>
      <c r="K3214" s="23">
        <f t="shared" ca="1" si="250"/>
        <v>3.5999171760869335</v>
      </c>
      <c r="L3214" s="23"/>
      <c r="M3214" s="26" t="str">
        <f t="shared" si="251"/>
        <v/>
      </c>
      <c r="N3214" s="48"/>
      <c r="O3214" s="28" t="str">
        <f t="shared" si="252"/>
        <v/>
      </c>
      <c r="P3214" s="26" t="str">
        <f t="shared" si="253"/>
        <v/>
      </c>
      <c r="Q3214" s="26" t="str">
        <f t="shared" si="254"/>
        <v/>
      </c>
    </row>
    <row r="3215" spans="5:17">
      <c r="E3215" s="17">
        <v>3209</v>
      </c>
      <c r="F3215" s="17"/>
      <c r="G3215" s="40"/>
      <c r="H3215" s="43"/>
      <c r="I3215" s="20"/>
      <c r="J3215" s="17" t="s">
        <v>11</v>
      </c>
      <c r="K3215" s="23">
        <f t="shared" ca="1" si="250"/>
        <v>4.164566687491293</v>
      </c>
      <c r="L3215" s="23"/>
      <c r="M3215" s="26" t="str">
        <f t="shared" si="251"/>
        <v/>
      </c>
      <c r="N3215" s="48"/>
      <c r="O3215" s="28" t="str">
        <f t="shared" si="252"/>
        <v/>
      </c>
      <c r="P3215" s="26" t="str">
        <f t="shared" si="253"/>
        <v/>
      </c>
      <c r="Q3215" s="26" t="str">
        <f t="shared" si="254"/>
        <v/>
      </c>
    </row>
    <row r="3216" spans="5:17">
      <c r="E3216" s="17">
        <v>3210</v>
      </c>
      <c r="F3216" s="17"/>
      <c r="G3216" s="40"/>
      <c r="H3216" s="43"/>
      <c r="I3216" s="20"/>
      <c r="J3216" s="17" t="s">
        <v>11</v>
      </c>
      <c r="K3216" s="23">
        <f t="shared" ca="1" si="250"/>
        <v>4.1645254797442917</v>
      </c>
      <c r="L3216" s="23"/>
      <c r="M3216" s="26" t="str">
        <f t="shared" si="251"/>
        <v/>
      </c>
      <c r="N3216" s="48"/>
      <c r="O3216" s="28" t="str">
        <f t="shared" si="252"/>
        <v/>
      </c>
      <c r="P3216" s="26" t="str">
        <f t="shared" si="253"/>
        <v/>
      </c>
      <c r="Q3216" s="26" t="str">
        <f t="shared" si="254"/>
        <v/>
      </c>
    </row>
    <row r="3217" spans="5:17">
      <c r="E3217" s="17">
        <v>3211</v>
      </c>
      <c r="F3217" s="17"/>
      <c r="G3217" s="40"/>
      <c r="H3217" s="43"/>
      <c r="I3217" s="20"/>
      <c r="J3217" s="17" t="s">
        <v>11</v>
      </c>
      <c r="K3217" s="23">
        <f t="shared" ca="1" si="250"/>
        <v>4.003902536170667</v>
      </c>
      <c r="L3217" s="23"/>
      <c r="M3217" s="26" t="str">
        <f t="shared" si="251"/>
        <v/>
      </c>
      <c r="N3217" s="48"/>
      <c r="O3217" s="28" t="str">
        <f t="shared" si="252"/>
        <v/>
      </c>
      <c r="P3217" s="26" t="str">
        <f t="shared" si="253"/>
        <v/>
      </c>
      <c r="Q3217" s="26" t="str">
        <f t="shared" si="254"/>
        <v/>
      </c>
    </row>
    <row r="3218" spans="5:17">
      <c r="E3218" s="17">
        <v>3212</v>
      </c>
      <c r="F3218" s="17"/>
      <c r="G3218" s="40"/>
      <c r="H3218" s="43"/>
      <c r="I3218" s="20"/>
      <c r="J3218" s="17" t="s">
        <v>11</v>
      </c>
      <c r="K3218" s="23">
        <f t="shared" ca="1" si="250"/>
        <v>3.5854963071662853</v>
      </c>
      <c r="L3218" s="23"/>
      <c r="M3218" s="26" t="str">
        <f t="shared" si="251"/>
        <v/>
      </c>
      <c r="N3218" s="48"/>
      <c r="O3218" s="28" t="str">
        <f t="shared" si="252"/>
        <v/>
      </c>
      <c r="P3218" s="26" t="str">
        <f t="shared" si="253"/>
        <v/>
      </c>
      <c r="Q3218" s="26" t="str">
        <f t="shared" si="254"/>
        <v/>
      </c>
    </row>
    <row r="3219" spans="5:17">
      <c r="E3219" s="17">
        <v>3213</v>
      </c>
      <c r="F3219" s="17"/>
      <c r="G3219" s="40"/>
      <c r="H3219" s="43"/>
      <c r="I3219" s="20"/>
      <c r="J3219" s="17" t="s">
        <v>11</v>
      </c>
      <c r="K3219" s="23">
        <f t="shared" ca="1" si="250"/>
        <v>3.5700861720462962</v>
      </c>
      <c r="L3219" s="23"/>
      <c r="M3219" s="26" t="str">
        <f t="shared" si="251"/>
        <v/>
      </c>
      <c r="N3219" s="48"/>
      <c r="O3219" s="28" t="str">
        <f t="shared" si="252"/>
        <v/>
      </c>
      <c r="P3219" s="26" t="str">
        <f t="shared" si="253"/>
        <v/>
      </c>
      <c r="Q3219" s="26" t="str">
        <f t="shared" si="254"/>
        <v/>
      </c>
    </row>
    <row r="3220" spans="5:17">
      <c r="E3220" s="17">
        <v>3214</v>
      </c>
      <c r="F3220" s="17"/>
      <c r="G3220" s="40"/>
      <c r="H3220" s="43"/>
      <c r="I3220" s="20"/>
      <c r="J3220" s="17" t="s">
        <v>11</v>
      </c>
      <c r="K3220" s="23">
        <f t="shared" ca="1" si="250"/>
        <v>2.942100159683585</v>
      </c>
      <c r="L3220" s="23"/>
      <c r="M3220" s="26" t="str">
        <f t="shared" si="251"/>
        <v/>
      </c>
      <c r="N3220" s="48"/>
      <c r="O3220" s="28" t="str">
        <f t="shared" si="252"/>
        <v/>
      </c>
      <c r="P3220" s="26" t="str">
        <f t="shared" si="253"/>
        <v/>
      </c>
      <c r="Q3220" s="26" t="str">
        <f t="shared" si="254"/>
        <v/>
      </c>
    </row>
    <row r="3221" spans="5:17">
      <c r="E3221" s="17">
        <v>3215</v>
      </c>
      <c r="F3221" s="17"/>
      <c r="G3221" s="40"/>
      <c r="H3221" s="43"/>
      <c r="I3221" s="20"/>
      <c r="J3221" s="17" t="s">
        <v>11</v>
      </c>
      <c r="K3221" s="23">
        <f t="shared" ca="1" si="250"/>
        <v>3.5879452123537017</v>
      </c>
      <c r="L3221" s="23"/>
      <c r="M3221" s="26" t="str">
        <f t="shared" si="251"/>
        <v/>
      </c>
      <c r="N3221" s="48"/>
      <c r="O3221" s="28" t="str">
        <f t="shared" si="252"/>
        <v/>
      </c>
      <c r="P3221" s="26" t="str">
        <f t="shared" si="253"/>
        <v/>
      </c>
      <c r="Q3221" s="26" t="str">
        <f t="shared" si="254"/>
        <v/>
      </c>
    </row>
    <row r="3222" spans="5:17">
      <c r="E3222" s="17">
        <v>3216</v>
      </c>
      <c r="F3222" s="17"/>
      <c r="G3222" s="40"/>
      <c r="H3222" s="43"/>
      <c r="I3222" s="20"/>
      <c r="J3222" s="17" t="s">
        <v>11</v>
      </c>
      <c r="K3222" s="23">
        <f t="shared" ca="1" si="250"/>
        <v>4.4488976149402193</v>
      </c>
      <c r="L3222" s="23"/>
      <c r="M3222" s="26" t="str">
        <f t="shared" si="251"/>
        <v/>
      </c>
      <c r="N3222" s="48"/>
      <c r="O3222" s="28" t="str">
        <f t="shared" si="252"/>
        <v/>
      </c>
      <c r="P3222" s="26" t="str">
        <f t="shared" si="253"/>
        <v/>
      </c>
      <c r="Q3222" s="26" t="str">
        <f t="shared" si="254"/>
        <v/>
      </c>
    </row>
    <row r="3223" spans="5:17">
      <c r="E3223" s="17">
        <v>3217</v>
      </c>
      <c r="F3223" s="17"/>
      <c r="G3223" s="40"/>
      <c r="H3223" s="43"/>
      <c r="I3223" s="20"/>
      <c r="J3223" s="17" t="s">
        <v>11</v>
      </c>
      <c r="K3223" s="23">
        <f t="shared" ca="1" si="250"/>
        <v>2.8288618332952469</v>
      </c>
      <c r="L3223" s="23"/>
      <c r="M3223" s="26" t="str">
        <f t="shared" si="251"/>
        <v/>
      </c>
      <c r="N3223" s="48"/>
      <c r="O3223" s="28" t="str">
        <f t="shared" si="252"/>
        <v/>
      </c>
      <c r="P3223" s="26" t="str">
        <f t="shared" si="253"/>
        <v/>
      </c>
      <c r="Q3223" s="26" t="str">
        <f t="shared" si="254"/>
        <v/>
      </c>
    </row>
    <row r="3224" spans="5:17">
      <c r="E3224" s="17">
        <v>3218</v>
      </c>
      <c r="F3224" s="17"/>
      <c r="G3224" s="40"/>
      <c r="H3224" s="43"/>
      <c r="I3224" s="20"/>
      <c r="J3224" s="17" t="s">
        <v>11</v>
      </c>
      <c r="K3224" s="23">
        <f t="shared" ca="1" si="250"/>
        <v>3.2124005066407451</v>
      </c>
      <c r="L3224" s="23"/>
      <c r="M3224" s="26" t="str">
        <f t="shared" si="251"/>
        <v/>
      </c>
      <c r="N3224" s="48"/>
      <c r="O3224" s="28" t="str">
        <f t="shared" si="252"/>
        <v/>
      </c>
      <c r="P3224" s="26" t="str">
        <f t="shared" si="253"/>
        <v/>
      </c>
      <c r="Q3224" s="26" t="str">
        <f t="shared" si="254"/>
        <v/>
      </c>
    </row>
    <row r="3225" spans="5:17">
      <c r="E3225" s="17">
        <v>3219</v>
      </c>
      <c r="F3225" s="17"/>
      <c r="G3225" s="40"/>
      <c r="H3225" s="43"/>
      <c r="I3225" s="20"/>
      <c r="J3225" s="17" t="s">
        <v>11</v>
      </c>
      <c r="K3225" s="23">
        <f t="shared" ca="1" si="250"/>
        <v>3.7201781175917441</v>
      </c>
      <c r="L3225" s="23"/>
      <c r="M3225" s="26" t="str">
        <f t="shared" si="251"/>
        <v/>
      </c>
      <c r="N3225" s="48"/>
      <c r="O3225" s="28" t="str">
        <f t="shared" si="252"/>
        <v/>
      </c>
      <c r="P3225" s="26" t="str">
        <f t="shared" si="253"/>
        <v/>
      </c>
      <c r="Q3225" s="26" t="str">
        <f t="shared" si="254"/>
        <v/>
      </c>
    </row>
    <row r="3226" spans="5:17">
      <c r="E3226" s="17">
        <v>3220</v>
      </c>
      <c r="F3226" s="17"/>
      <c r="G3226" s="40"/>
      <c r="H3226" s="43"/>
      <c r="I3226" s="20"/>
      <c r="J3226" s="17" t="s">
        <v>11</v>
      </c>
      <c r="K3226" s="23">
        <f t="shared" ca="1" si="250"/>
        <v>2.9971358171408209</v>
      </c>
      <c r="L3226" s="23"/>
      <c r="M3226" s="26" t="str">
        <f t="shared" si="251"/>
        <v/>
      </c>
      <c r="N3226" s="48"/>
      <c r="O3226" s="28" t="str">
        <f t="shared" si="252"/>
        <v/>
      </c>
      <c r="P3226" s="26" t="str">
        <f t="shared" si="253"/>
        <v/>
      </c>
      <c r="Q3226" s="26" t="str">
        <f t="shared" si="254"/>
        <v/>
      </c>
    </row>
    <row r="3227" spans="5:17">
      <c r="E3227" s="17">
        <v>3221</v>
      </c>
      <c r="F3227" s="17"/>
      <c r="G3227" s="40"/>
      <c r="H3227" s="43"/>
      <c r="I3227" s="20"/>
      <c r="J3227" s="17" t="s">
        <v>11</v>
      </c>
      <c r="K3227" s="23">
        <f t="shared" ca="1" si="250"/>
        <v>4.4326046354840498</v>
      </c>
      <c r="L3227" s="23"/>
      <c r="M3227" s="26" t="str">
        <f t="shared" si="251"/>
        <v/>
      </c>
      <c r="N3227" s="48"/>
      <c r="O3227" s="28" t="str">
        <f t="shared" si="252"/>
        <v/>
      </c>
      <c r="P3227" s="26" t="str">
        <f t="shared" si="253"/>
        <v/>
      </c>
      <c r="Q3227" s="26" t="str">
        <f t="shared" si="254"/>
        <v/>
      </c>
    </row>
    <row r="3228" spans="5:17">
      <c r="E3228" s="17">
        <v>3222</v>
      </c>
      <c r="F3228" s="17"/>
      <c r="G3228" s="40"/>
      <c r="H3228" s="43"/>
      <c r="I3228" s="20"/>
      <c r="J3228" s="17" t="s">
        <v>11</v>
      </c>
      <c r="K3228" s="23">
        <f t="shared" ca="1" si="250"/>
        <v>2.9557248193834238</v>
      </c>
      <c r="L3228" s="23"/>
      <c r="M3228" s="26" t="str">
        <f t="shared" si="251"/>
        <v/>
      </c>
      <c r="N3228" s="48"/>
      <c r="O3228" s="28" t="str">
        <f t="shared" si="252"/>
        <v/>
      </c>
      <c r="P3228" s="26" t="str">
        <f t="shared" si="253"/>
        <v/>
      </c>
      <c r="Q3228" s="26" t="str">
        <f t="shared" si="254"/>
        <v/>
      </c>
    </row>
    <row r="3229" spans="5:17">
      <c r="E3229" s="17">
        <v>3223</v>
      </c>
      <c r="F3229" s="17"/>
      <c r="G3229" s="40"/>
      <c r="H3229" s="43"/>
      <c r="I3229" s="20"/>
      <c r="J3229" s="17" t="s">
        <v>11</v>
      </c>
      <c r="K3229" s="23">
        <f t="shared" ca="1" si="250"/>
        <v>3.1418675069406046</v>
      </c>
      <c r="L3229" s="23"/>
      <c r="M3229" s="26" t="str">
        <f t="shared" si="251"/>
        <v/>
      </c>
      <c r="N3229" s="48"/>
      <c r="O3229" s="28" t="str">
        <f t="shared" si="252"/>
        <v/>
      </c>
      <c r="P3229" s="26" t="str">
        <f t="shared" si="253"/>
        <v/>
      </c>
      <c r="Q3229" s="26" t="str">
        <f t="shared" si="254"/>
        <v/>
      </c>
    </row>
    <row r="3230" spans="5:17">
      <c r="E3230" s="17">
        <v>3224</v>
      </c>
      <c r="F3230" s="17"/>
      <c r="G3230" s="40"/>
      <c r="H3230" s="43"/>
      <c r="I3230" s="20"/>
      <c r="J3230" s="17" t="s">
        <v>11</v>
      </c>
      <c r="K3230" s="23">
        <f t="shared" ca="1" si="250"/>
        <v>3.3104593279303192</v>
      </c>
      <c r="L3230" s="23"/>
      <c r="M3230" s="26" t="str">
        <f t="shared" si="251"/>
        <v/>
      </c>
      <c r="N3230" s="48"/>
      <c r="O3230" s="28" t="str">
        <f t="shared" si="252"/>
        <v/>
      </c>
      <c r="P3230" s="26" t="str">
        <f t="shared" si="253"/>
        <v/>
      </c>
      <c r="Q3230" s="26" t="str">
        <f t="shared" si="254"/>
        <v/>
      </c>
    </row>
    <row r="3231" spans="5:17">
      <c r="E3231" s="17">
        <v>3225</v>
      </c>
      <c r="F3231" s="17"/>
      <c r="G3231" s="40"/>
      <c r="H3231" s="43"/>
      <c r="I3231" s="20"/>
      <c r="J3231" s="17" t="s">
        <v>11</v>
      </c>
      <c r="K3231" s="23">
        <f t="shared" ca="1" si="250"/>
        <v>3.4535182630375978</v>
      </c>
      <c r="L3231" s="23"/>
      <c r="M3231" s="26" t="str">
        <f t="shared" si="251"/>
        <v/>
      </c>
      <c r="N3231" s="48"/>
      <c r="O3231" s="28" t="str">
        <f t="shared" si="252"/>
        <v/>
      </c>
      <c r="P3231" s="26" t="str">
        <f t="shared" si="253"/>
        <v/>
      </c>
      <c r="Q3231" s="26" t="str">
        <f t="shared" si="254"/>
        <v/>
      </c>
    </row>
    <row r="3232" spans="5:17">
      <c r="E3232" s="17">
        <v>3226</v>
      </c>
      <c r="F3232" s="17"/>
      <c r="G3232" s="40"/>
      <c r="H3232" s="43"/>
      <c r="I3232" s="20"/>
      <c r="J3232" s="17" t="s">
        <v>11</v>
      </c>
      <c r="K3232" s="23">
        <f t="shared" ca="1" si="250"/>
        <v>3.622611264418941</v>
      </c>
      <c r="L3232" s="23"/>
      <c r="M3232" s="26" t="str">
        <f t="shared" si="251"/>
        <v/>
      </c>
      <c r="N3232" s="48"/>
      <c r="O3232" s="28" t="str">
        <f t="shared" si="252"/>
        <v/>
      </c>
      <c r="P3232" s="26" t="str">
        <f t="shared" si="253"/>
        <v/>
      </c>
      <c r="Q3232" s="26" t="str">
        <f t="shared" si="254"/>
        <v/>
      </c>
    </row>
    <row r="3233" spans="5:17">
      <c r="E3233" s="17">
        <v>3227</v>
      </c>
      <c r="F3233" s="17"/>
      <c r="G3233" s="40"/>
      <c r="H3233" s="43"/>
      <c r="I3233" s="20"/>
      <c r="J3233" s="17" t="s">
        <v>11</v>
      </c>
      <c r="K3233" s="23">
        <f t="shared" ca="1" si="250"/>
        <v>3.5789693704321839</v>
      </c>
      <c r="L3233" s="23"/>
      <c r="M3233" s="26" t="str">
        <f t="shared" si="251"/>
        <v/>
      </c>
      <c r="N3233" s="48"/>
      <c r="O3233" s="28" t="str">
        <f t="shared" si="252"/>
        <v/>
      </c>
      <c r="P3233" s="26" t="str">
        <f t="shared" si="253"/>
        <v/>
      </c>
      <c r="Q3233" s="26" t="str">
        <f t="shared" si="254"/>
        <v/>
      </c>
    </row>
    <row r="3234" spans="5:17">
      <c r="E3234" s="17">
        <v>3228</v>
      </c>
      <c r="F3234" s="17"/>
      <c r="G3234" s="40"/>
      <c r="H3234" s="43"/>
      <c r="I3234" s="20"/>
      <c r="J3234" s="17" t="s">
        <v>11</v>
      </c>
      <c r="K3234" s="23">
        <f t="shared" ca="1" si="250"/>
        <v>2.8964602227215619</v>
      </c>
      <c r="L3234" s="23"/>
      <c r="M3234" s="26" t="str">
        <f t="shared" si="251"/>
        <v/>
      </c>
      <c r="N3234" s="48"/>
      <c r="O3234" s="28" t="str">
        <f t="shared" si="252"/>
        <v/>
      </c>
      <c r="P3234" s="26" t="str">
        <f t="shared" si="253"/>
        <v/>
      </c>
      <c r="Q3234" s="26" t="str">
        <f t="shared" si="254"/>
        <v/>
      </c>
    </row>
    <row r="3235" spans="5:17">
      <c r="E3235" s="17">
        <v>3229</v>
      </c>
      <c r="F3235" s="17"/>
      <c r="G3235" s="40"/>
      <c r="H3235" s="43"/>
      <c r="I3235" s="20"/>
      <c r="J3235" s="17" t="s">
        <v>11</v>
      </c>
      <c r="K3235" s="23">
        <f t="shared" ca="1" si="250"/>
        <v>3.9255164918399004</v>
      </c>
      <c r="L3235" s="23"/>
      <c r="M3235" s="26" t="str">
        <f t="shared" si="251"/>
        <v/>
      </c>
      <c r="N3235" s="48"/>
      <c r="O3235" s="28" t="str">
        <f t="shared" si="252"/>
        <v/>
      </c>
      <c r="P3235" s="26" t="str">
        <f t="shared" si="253"/>
        <v/>
      </c>
      <c r="Q3235" s="26" t="str">
        <f t="shared" si="254"/>
        <v/>
      </c>
    </row>
    <row r="3236" spans="5:17">
      <c r="E3236" s="17">
        <v>3230</v>
      </c>
      <c r="F3236" s="17"/>
      <c r="G3236" s="40"/>
      <c r="H3236" s="43"/>
      <c r="I3236" s="20"/>
      <c r="J3236" s="17" t="s">
        <v>11</v>
      </c>
      <c r="K3236" s="23">
        <f t="shared" ca="1" si="250"/>
        <v>3.8393421238058165</v>
      </c>
      <c r="L3236" s="23"/>
      <c r="M3236" s="26" t="str">
        <f t="shared" si="251"/>
        <v/>
      </c>
      <c r="N3236" s="48"/>
      <c r="O3236" s="28" t="str">
        <f t="shared" si="252"/>
        <v/>
      </c>
      <c r="P3236" s="26" t="str">
        <f t="shared" si="253"/>
        <v/>
      </c>
      <c r="Q3236" s="26" t="str">
        <f t="shared" si="254"/>
        <v/>
      </c>
    </row>
    <row r="3237" spans="5:17">
      <c r="E3237" s="17">
        <v>3231</v>
      </c>
      <c r="F3237" s="17"/>
      <c r="G3237" s="40"/>
      <c r="H3237" s="43"/>
      <c r="I3237" s="20"/>
      <c r="J3237" s="17" t="s">
        <v>11</v>
      </c>
      <c r="K3237" s="23">
        <f t="shared" ca="1" si="250"/>
        <v>2.9213358438349086</v>
      </c>
      <c r="L3237" s="23"/>
      <c r="M3237" s="26" t="str">
        <f t="shared" si="251"/>
        <v/>
      </c>
      <c r="N3237" s="48"/>
      <c r="O3237" s="28" t="str">
        <f t="shared" si="252"/>
        <v/>
      </c>
      <c r="P3237" s="26" t="str">
        <f t="shared" si="253"/>
        <v/>
      </c>
      <c r="Q3237" s="26" t="str">
        <f t="shared" si="254"/>
        <v/>
      </c>
    </row>
    <row r="3238" spans="5:17">
      <c r="E3238" s="17">
        <v>3232</v>
      </c>
      <c r="F3238" s="17"/>
      <c r="G3238" s="40"/>
      <c r="H3238" s="43"/>
      <c r="I3238" s="20"/>
      <c r="J3238" s="17" t="s">
        <v>11</v>
      </c>
      <c r="K3238" s="23">
        <f t="shared" ca="1" si="250"/>
        <v>3.0403529770368967</v>
      </c>
      <c r="L3238" s="23"/>
      <c r="M3238" s="26" t="str">
        <f t="shared" si="251"/>
        <v/>
      </c>
      <c r="N3238" s="48"/>
      <c r="O3238" s="28" t="str">
        <f t="shared" si="252"/>
        <v/>
      </c>
      <c r="P3238" s="26" t="str">
        <f t="shared" si="253"/>
        <v/>
      </c>
      <c r="Q3238" s="26" t="str">
        <f t="shared" si="254"/>
        <v/>
      </c>
    </row>
    <row r="3239" spans="5:17">
      <c r="E3239" s="17">
        <v>3233</v>
      </c>
      <c r="F3239" s="17"/>
      <c r="G3239" s="40"/>
      <c r="H3239" s="43"/>
      <c r="I3239" s="20"/>
      <c r="J3239" s="17" t="s">
        <v>11</v>
      </c>
      <c r="K3239" s="23">
        <f t="shared" ca="1" si="250"/>
        <v>3.201204197447673</v>
      </c>
      <c r="L3239" s="23"/>
      <c r="M3239" s="26" t="str">
        <f t="shared" si="251"/>
        <v/>
      </c>
      <c r="N3239" s="48"/>
      <c r="O3239" s="28" t="str">
        <f t="shared" si="252"/>
        <v/>
      </c>
      <c r="P3239" s="26" t="str">
        <f t="shared" si="253"/>
        <v/>
      </c>
      <c r="Q3239" s="26" t="str">
        <f t="shared" si="254"/>
        <v/>
      </c>
    </row>
    <row r="3240" spans="5:17">
      <c r="E3240" s="17">
        <v>3234</v>
      </c>
      <c r="F3240" s="17"/>
      <c r="G3240" s="40"/>
      <c r="H3240" s="43"/>
      <c r="I3240" s="20"/>
      <c r="J3240" s="17" t="s">
        <v>11</v>
      </c>
      <c r="K3240" s="23">
        <f t="shared" ca="1" si="250"/>
        <v>2.9696970917191328</v>
      </c>
      <c r="L3240" s="23"/>
      <c r="M3240" s="26" t="str">
        <f t="shared" si="251"/>
        <v/>
      </c>
      <c r="N3240" s="48"/>
      <c r="O3240" s="28" t="str">
        <f t="shared" si="252"/>
        <v/>
      </c>
      <c r="P3240" s="26" t="str">
        <f t="shared" si="253"/>
        <v/>
      </c>
      <c r="Q3240" s="26" t="str">
        <f t="shared" si="254"/>
        <v/>
      </c>
    </row>
    <row r="3241" spans="5:17">
      <c r="E3241" s="17">
        <v>3235</v>
      </c>
      <c r="F3241" s="17"/>
      <c r="G3241" s="40"/>
      <c r="H3241" s="43"/>
      <c r="I3241" s="20"/>
      <c r="J3241" s="17" t="s">
        <v>11</v>
      </c>
      <c r="K3241" s="23">
        <f t="shared" ca="1" si="250"/>
        <v>3.7674173058717679</v>
      </c>
      <c r="L3241" s="23"/>
      <c r="M3241" s="26" t="str">
        <f t="shared" si="251"/>
        <v/>
      </c>
      <c r="N3241" s="48"/>
      <c r="O3241" s="28" t="str">
        <f t="shared" si="252"/>
        <v/>
      </c>
      <c r="P3241" s="26" t="str">
        <f t="shared" si="253"/>
        <v/>
      </c>
      <c r="Q3241" s="26" t="str">
        <f t="shared" si="254"/>
        <v/>
      </c>
    </row>
    <row r="3242" spans="5:17">
      <c r="E3242" s="17">
        <v>3236</v>
      </c>
      <c r="F3242" s="17"/>
      <c r="G3242" s="40"/>
      <c r="H3242" s="43"/>
      <c r="I3242" s="20"/>
      <c r="J3242" s="17" t="s">
        <v>11</v>
      </c>
      <c r="K3242" s="23">
        <f t="shared" ca="1" si="250"/>
        <v>4.1065531507474908</v>
      </c>
      <c r="L3242" s="23"/>
      <c r="M3242" s="26" t="str">
        <f t="shared" si="251"/>
        <v/>
      </c>
      <c r="N3242" s="48"/>
      <c r="O3242" s="28" t="str">
        <f t="shared" si="252"/>
        <v/>
      </c>
      <c r="P3242" s="26" t="str">
        <f t="shared" si="253"/>
        <v/>
      </c>
      <c r="Q3242" s="26" t="str">
        <f t="shared" si="254"/>
        <v/>
      </c>
    </row>
    <row r="3243" spans="5:17">
      <c r="E3243" s="17">
        <v>3237</v>
      </c>
      <c r="F3243" s="17"/>
      <c r="G3243" s="40"/>
      <c r="H3243" s="43"/>
      <c r="I3243" s="20"/>
      <c r="J3243" s="17" t="s">
        <v>11</v>
      </c>
      <c r="K3243" s="23">
        <f t="shared" ref="K3243:K3306" ca="1" si="255">2.75+RAND()*(4.6-2.75)</f>
        <v>3.9991832441801112</v>
      </c>
      <c r="L3243" s="23"/>
      <c r="M3243" s="26" t="str">
        <f t="shared" si="251"/>
        <v/>
      </c>
      <c r="N3243" s="48"/>
      <c r="O3243" s="28" t="str">
        <f t="shared" si="252"/>
        <v/>
      </c>
      <c r="P3243" s="26" t="str">
        <f t="shared" si="253"/>
        <v/>
      </c>
      <c r="Q3243" s="26" t="str">
        <f t="shared" si="254"/>
        <v/>
      </c>
    </row>
    <row r="3244" spans="5:17">
      <c r="E3244" s="17">
        <v>3238</v>
      </c>
      <c r="F3244" s="17"/>
      <c r="G3244" s="40"/>
      <c r="H3244" s="43"/>
      <c r="I3244" s="20"/>
      <c r="J3244" s="17" t="s">
        <v>11</v>
      </c>
      <c r="K3244" s="23">
        <f t="shared" ca="1" si="255"/>
        <v>4.4294703181387645</v>
      </c>
      <c r="L3244" s="23"/>
      <c r="M3244" s="26" t="str">
        <f t="shared" si="251"/>
        <v/>
      </c>
      <c r="N3244" s="48"/>
      <c r="O3244" s="28" t="str">
        <f t="shared" si="252"/>
        <v/>
      </c>
      <c r="P3244" s="26" t="str">
        <f t="shared" si="253"/>
        <v/>
      </c>
      <c r="Q3244" s="26" t="str">
        <f t="shared" si="254"/>
        <v/>
      </c>
    </row>
    <row r="3245" spans="5:17">
      <c r="E3245" s="17">
        <v>3239</v>
      </c>
      <c r="F3245" s="17"/>
      <c r="G3245" s="40"/>
      <c r="H3245" s="43"/>
      <c r="I3245" s="20"/>
      <c r="J3245" s="17" t="s">
        <v>11</v>
      </c>
      <c r="K3245" s="23">
        <f t="shared" ca="1" si="255"/>
        <v>3.5637180841047842</v>
      </c>
      <c r="L3245" s="23"/>
      <c r="M3245" s="26" t="str">
        <f t="shared" si="251"/>
        <v/>
      </c>
      <c r="N3245" s="48"/>
      <c r="O3245" s="28" t="str">
        <f t="shared" si="252"/>
        <v/>
      </c>
      <c r="P3245" s="26" t="str">
        <f t="shared" si="253"/>
        <v/>
      </c>
      <c r="Q3245" s="26" t="str">
        <f t="shared" si="254"/>
        <v/>
      </c>
    </row>
    <row r="3246" spans="5:17">
      <c r="E3246" s="17">
        <v>3240</v>
      </c>
      <c r="F3246" s="17"/>
      <c r="G3246" s="40"/>
      <c r="H3246" s="43"/>
      <c r="I3246" s="20"/>
      <c r="J3246" s="17" t="s">
        <v>11</v>
      </c>
      <c r="K3246" s="23">
        <f t="shared" ca="1" si="255"/>
        <v>3.1967770014174968</v>
      </c>
      <c r="L3246" s="23"/>
      <c r="M3246" s="26" t="str">
        <f t="shared" si="251"/>
        <v/>
      </c>
      <c r="N3246" s="48"/>
      <c r="O3246" s="28" t="str">
        <f t="shared" si="252"/>
        <v/>
      </c>
      <c r="P3246" s="26" t="str">
        <f t="shared" si="253"/>
        <v/>
      </c>
      <c r="Q3246" s="26" t="str">
        <f t="shared" si="254"/>
        <v/>
      </c>
    </row>
    <row r="3247" spans="5:17">
      <c r="E3247" s="17">
        <v>3241</v>
      </c>
      <c r="F3247" s="17"/>
      <c r="G3247" s="40"/>
      <c r="H3247" s="43"/>
      <c r="I3247" s="20"/>
      <c r="J3247" s="17" t="s">
        <v>11</v>
      </c>
      <c r="K3247" s="23">
        <f t="shared" ca="1" si="255"/>
        <v>3.0491692371479342</v>
      </c>
      <c r="L3247" s="23"/>
      <c r="M3247" s="26" t="str">
        <f t="shared" si="251"/>
        <v/>
      </c>
      <c r="N3247" s="48"/>
      <c r="O3247" s="28" t="str">
        <f t="shared" si="252"/>
        <v/>
      </c>
      <c r="P3247" s="26" t="str">
        <f t="shared" si="253"/>
        <v/>
      </c>
      <c r="Q3247" s="26" t="str">
        <f t="shared" si="254"/>
        <v/>
      </c>
    </row>
    <row r="3248" spans="5:17">
      <c r="E3248" s="17">
        <v>3242</v>
      </c>
      <c r="F3248" s="17"/>
      <c r="G3248" s="40"/>
      <c r="H3248" s="43"/>
      <c r="I3248" s="20"/>
      <c r="J3248" s="17" t="s">
        <v>11</v>
      </c>
      <c r="K3248" s="23">
        <f t="shared" ca="1" si="255"/>
        <v>4.32946342944705</v>
      </c>
      <c r="L3248" s="23"/>
      <c r="M3248" s="26" t="str">
        <f t="shared" si="251"/>
        <v/>
      </c>
      <c r="N3248" s="48"/>
      <c r="O3248" s="28" t="str">
        <f t="shared" si="252"/>
        <v/>
      </c>
      <c r="P3248" s="26" t="str">
        <f t="shared" si="253"/>
        <v/>
      </c>
      <c r="Q3248" s="26" t="str">
        <f t="shared" si="254"/>
        <v/>
      </c>
    </row>
    <row r="3249" spans="5:17">
      <c r="E3249" s="17">
        <v>3243</v>
      </c>
      <c r="F3249" s="17"/>
      <c r="G3249" s="40"/>
      <c r="H3249" s="43"/>
      <c r="I3249" s="20"/>
      <c r="J3249" s="17" t="s">
        <v>11</v>
      </c>
      <c r="K3249" s="23">
        <f t="shared" ca="1" si="255"/>
        <v>3.3615655116782266</v>
      </c>
      <c r="L3249" s="23"/>
      <c r="M3249" s="26" t="str">
        <f t="shared" si="251"/>
        <v/>
      </c>
      <c r="N3249" s="48"/>
      <c r="O3249" s="28" t="str">
        <f t="shared" si="252"/>
        <v/>
      </c>
      <c r="P3249" s="26" t="str">
        <f t="shared" si="253"/>
        <v/>
      </c>
      <c r="Q3249" s="26" t="str">
        <f t="shared" si="254"/>
        <v/>
      </c>
    </row>
    <row r="3250" spans="5:17">
      <c r="E3250" s="17">
        <v>3244</v>
      </c>
      <c r="F3250" s="17"/>
      <c r="G3250" s="40"/>
      <c r="H3250" s="43"/>
      <c r="I3250" s="20"/>
      <c r="J3250" s="17" t="s">
        <v>11</v>
      </c>
      <c r="K3250" s="23">
        <f t="shared" ca="1" si="255"/>
        <v>3.9749508948524204</v>
      </c>
      <c r="L3250" s="23"/>
      <c r="M3250" s="26" t="str">
        <f t="shared" si="251"/>
        <v/>
      </c>
      <c r="N3250" s="48"/>
      <c r="O3250" s="28" t="str">
        <f t="shared" si="252"/>
        <v/>
      </c>
      <c r="P3250" s="26" t="str">
        <f t="shared" si="253"/>
        <v/>
      </c>
      <c r="Q3250" s="26" t="str">
        <f t="shared" si="254"/>
        <v/>
      </c>
    </row>
    <row r="3251" spans="5:17">
      <c r="E3251" s="17">
        <v>3245</v>
      </c>
      <c r="F3251" s="17"/>
      <c r="G3251" s="40"/>
      <c r="H3251" s="43"/>
      <c r="I3251" s="20"/>
      <c r="J3251" s="17" t="s">
        <v>11</v>
      </c>
      <c r="K3251" s="23">
        <f t="shared" ca="1" si="255"/>
        <v>3.5666073706190775</v>
      </c>
      <c r="L3251" s="23"/>
      <c r="M3251" s="26" t="str">
        <f t="shared" si="251"/>
        <v/>
      </c>
      <c r="N3251" s="48"/>
      <c r="O3251" s="28" t="str">
        <f t="shared" si="252"/>
        <v/>
      </c>
      <c r="P3251" s="26" t="str">
        <f t="shared" si="253"/>
        <v/>
      </c>
      <c r="Q3251" s="26" t="str">
        <f t="shared" si="254"/>
        <v/>
      </c>
    </row>
    <row r="3252" spans="5:17">
      <c r="E3252" s="17">
        <v>3246</v>
      </c>
      <c r="F3252" s="17"/>
      <c r="G3252" s="40"/>
      <c r="H3252" s="43"/>
      <c r="I3252" s="20"/>
      <c r="J3252" s="17" t="s">
        <v>11</v>
      </c>
      <c r="K3252" s="23">
        <f t="shared" ca="1" si="255"/>
        <v>4.3257086141477226</v>
      </c>
      <c r="L3252" s="23"/>
      <c r="M3252" s="26" t="str">
        <f t="shared" si="251"/>
        <v/>
      </c>
      <c r="N3252" s="48"/>
      <c r="O3252" s="28" t="str">
        <f t="shared" si="252"/>
        <v/>
      </c>
      <c r="P3252" s="26" t="str">
        <f t="shared" si="253"/>
        <v/>
      </c>
      <c r="Q3252" s="26" t="str">
        <f t="shared" si="254"/>
        <v/>
      </c>
    </row>
    <row r="3253" spans="5:17">
      <c r="E3253" s="17">
        <v>3247</v>
      </c>
      <c r="F3253" s="17"/>
      <c r="G3253" s="40"/>
      <c r="H3253" s="43"/>
      <c r="I3253" s="20"/>
      <c r="J3253" s="17" t="s">
        <v>11</v>
      </c>
      <c r="K3253" s="23">
        <f t="shared" ca="1" si="255"/>
        <v>4.33620013276881</v>
      </c>
      <c r="L3253" s="23"/>
      <c r="M3253" s="26" t="str">
        <f t="shared" si="251"/>
        <v/>
      </c>
      <c r="N3253" s="48"/>
      <c r="O3253" s="28" t="str">
        <f t="shared" si="252"/>
        <v/>
      </c>
      <c r="P3253" s="26" t="str">
        <f t="shared" si="253"/>
        <v/>
      </c>
      <c r="Q3253" s="26" t="str">
        <f t="shared" si="254"/>
        <v/>
      </c>
    </row>
    <row r="3254" spans="5:17">
      <c r="E3254" s="17">
        <v>3248</v>
      </c>
      <c r="F3254" s="17"/>
      <c r="G3254" s="40"/>
      <c r="H3254" s="43"/>
      <c r="I3254" s="20"/>
      <c r="J3254" s="17" t="s">
        <v>11</v>
      </c>
      <c r="K3254" s="23">
        <f t="shared" ca="1" si="255"/>
        <v>3.539617272914044</v>
      </c>
      <c r="L3254" s="23"/>
      <c r="M3254" s="26" t="str">
        <f t="shared" ref="M3254:M3317" si="256">IF(N3253="","",IF(OR(N3253="REPORTÉ",N3253="ANNULÉ"),M3253,IF(N3253="GAGNÉ",M3251,M3252+M3253)))</f>
        <v/>
      </c>
      <c r="N3254" s="48"/>
      <c r="O3254" s="28" t="str">
        <f t="shared" si="252"/>
        <v/>
      </c>
      <c r="P3254" s="26" t="str">
        <f t="shared" si="253"/>
        <v/>
      </c>
      <c r="Q3254" s="26" t="str">
        <f t="shared" si="254"/>
        <v/>
      </c>
    </row>
    <row r="3255" spans="5:17">
      <c r="E3255" s="17">
        <v>3249</v>
      </c>
      <c r="F3255" s="17"/>
      <c r="G3255" s="40"/>
      <c r="H3255" s="43"/>
      <c r="I3255" s="20"/>
      <c r="J3255" s="17" t="s">
        <v>11</v>
      </c>
      <c r="K3255" s="23">
        <f t="shared" ca="1" si="255"/>
        <v>4.5346690966052741</v>
      </c>
      <c r="L3255" s="23"/>
      <c r="M3255" s="26" t="str">
        <f t="shared" si="256"/>
        <v/>
      </c>
      <c r="N3255" s="48"/>
      <c r="O3255" s="28" t="str">
        <f t="shared" si="252"/>
        <v/>
      </c>
      <c r="P3255" s="26" t="str">
        <f t="shared" si="253"/>
        <v/>
      </c>
      <c r="Q3255" s="26" t="str">
        <f t="shared" si="254"/>
        <v/>
      </c>
    </row>
    <row r="3256" spans="5:17">
      <c r="E3256" s="17">
        <v>3250</v>
      </c>
      <c r="F3256" s="17"/>
      <c r="G3256" s="40"/>
      <c r="H3256" s="43"/>
      <c r="I3256" s="20"/>
      <c r="J3256" s="17" t="s">
        <v>11</v>
      </c>
      <c r="K3256" s="23">
        <f t="shared" ca="1" si="255"/>
        <v>3.8033995397942686</v>
      </c>
      <c r="L3256" s="23"/>
      <c r="M3256" s="26" t="str">
        <f t="shared" si="256"/>
        <v/>
      </c>
      <c r="N3256" s="48"/>
      <c r="O3256" s="28" t="str">
        <f t="shared" si="252"/>
        <v/>
      </c>
      <c r="P3256" s="26" t="str">
        <f t="shared" si="253"/>
        <v/>
      </c>
      <c r="Q3256" s="26" t="str">
        <f t="shared" si="254"/>
        <v/>
      </c>
    </row>
    <row r="3257" spans="5:17">
      <c r="E3257" s="17">
        <v>3251</v>
      </c>
      <c r="F3257" s="17"/>
      <c r="G3257" s="40"/>
      <c r="H3257" s="43"/>
      <c r="I3257" s="20"/>
      <c r="J3257" s="17" t="s">
        <v>11</v>
      </c>
      <c r="K3257" s="23">
        <f t="shared" ca="1" si="255"/>
        <v>3.6510879652242938</v>
      </c>
      <c r="L3257" s="23"/>
      <c r="M3257" s="26" t="str">
        <f t="shared" si="256"/>
        <v/>
      </c>
      <c r="N3257" s="48"/>
      <c r="O3257" s="28" t="str">
        <f t="shared" si="252"/>
        <v/>
      </c>
      <c r="P3257" s="26" t="str">
        <f t="shared" si="253"/>
        <v/>
      </c>
      <c r="Q3257" s="26" t="str">
        <f t="shared" si="254"/>
        <v/>
      </c>
    </row>
    <row r="3258" spans="5:17">
      <c r="E3258" s="17">
        <v>3252</v>
      </c>
      <c r="F3258" s="17"/>
      <c r="G3258" s="40"/>
      <c r="H3258" s="43"/>
      <c r="I3258" s="20"/>
      <c r="J3258" s="17" t="s">
        <v>11</v>
      </c>
      <c r="K3258" s="23">
        <f t="shared" ca="1" si="255"/>
        <v>3.0337038173329782</v>
      </c>
      <c r="L3258" s="23"/>
      <c r="M3258" s="26" t="str">
        <f t="shared" si="256"/>
        <v/>
      </c>
      <c r="N3258" s="48"/>
      <c r="O3258" s="28" t="str">
        <f t="shared" si="252"/>
        <v/>
      </c>
      <c r="P3258" s="26" t="str">
        <f t="shared" si="253"/>
        <v/>
      </c>
      <c r="Q3258" s="26" t="str">
        <f t="shared" si="254"/>
        <v/>
      </c>
    </row>
    <row r="3259" spans="5:17">
      <c r="E3259" s="17">
        <v>3253</v>
      </c>
      <c r="F3259" s="17"/>
      <c r="G3259" s="40"/>
      <c r="H3259" s="43"/>
      <c r="I3259" s="20"/>
      <c r="J3259" s="17" t="s">
        <v>11</v>
      </c>
      <c r="K3259" s="23">
        <f t="shared" ca="1" si="255"/>
        <v>3.677922784531007</v>
      </c>
      <c r="L3259" s="23"/>
      <c r="M3259" s="26" t="str">
        <f t="shared" si="256"/>
        <v/>
      </c>
      <c r="N3259" s="48"/>
      <c r="O3259" s="28" t="str">
        <f t="shared" si="252"/>
        <v/>
      </c>
      <c r="P3259" s="26" t="str">
        <f t="shared" si="253"/>
        <v/>
      </c>
      <c r="Q3259" s="26" t="str">
        <f t="shared" si="254"/>
        <v/>
      </c>
    </row>
    <row r="3260" spans="5:17">
      <c r="E3260" s="17">
        <v>3254</v>
      </c>
      <c r="F3260" s="17"/>
      <c r="G3260" s="40"/>
      <c r="H3260" s="43"/>
      <c r="I3260" s="20"/>
      <c r="J3260" s="17" t="s">
        <v>11</v>
      </c>
      <c r="K3260" s="23">
        <f t="shared" ca="1" si="255"/>
        <v>4.0171051003894327</v>
      </c>
      <c r="L3260" s="23"/>
      <c r="M3260" s="26" t="str">
        <f t="shared" si="256"/>
        <v/>
      </c>
      <c r="N3260" s="48"/>
      <c r="O3260" s="28" t="str">
        <f t="shared" si="252"/>
        <v/>
      </c>
      <c r="P3260" s="26" t="str">
        <f t="shared" si="253"/>
        <v/>
      </c>
      <c r="Q3260" s="26" t="str">
        <f t="shared" si="254"/>
        <v/>
      </c>
    </row>
    <row r="3261" spans="5:17">
      <c r="E3261" s="17">
        <v>3255</v>
      </c>
      <c r="F3261" s="17"/>
      <c r="G3261" s="40"/>
      <c r="H3261" s="43"/>
      <c r="I3261" s="20"/>
      <c r="J3261" s="17" t="s">
        <v>11</v>
      </c>
      <c r="K3261" s="23">
        <f t="shared" ca="1" si="255"/>
        <v>3.882078531082306</v>
      </c>
      <c r="L3261" s="23"/>
      <c r="M3261" s="26" t="str">
        <f t="shared" si="256"/>
        <v/>
      </c>
      <c r="N3261" s="48"/>
      <c r="O3261" s="28" t="str">
        <f t="shared" si="252"/>
        <v/>
      </c>
      <c r="P3261" s="26" t="str">
        <f t="shared" si="253"/>
        <v/>
      </c>
      <c r="Q3261" s="26" t="str">
        <f t="shared" si="254"/>
        <v/>
      </c>
    </row>
    <row r="3262" spans="5:17">
      <c r="E3262" s="17">
        <v>3256</v>
      </c>
      <c r="F3262" s="17"/>
      <c r="G3262" s="40"/>
      <c r="H3262" s="43"/>
      <c r="I3262" s="20"/>
      <c r="J3262" s="17" t="s">
        <v>11</v>
      </c>
      <c r="K3262" s="23">
        <f t="shared" ca="1" si="255"/>
        <v>4.5983327617829657</v>
      </c>
      <c r="L3262" s="23"/>
      <c r="M3262" s="26" t="str">
        <f t="shared" si="256"/>
        <v/>
      </c>
      <c r="N3262" s="48"/>
      <c r="O3262" s="28" t="str">
        <f t="shared" si="252"/>
        <v/>
      </c>
      <c r="P3262" s="26" t="str">
        <f t="shared" si="253"/>
        <v/>
      </c>
      <c r="Q3262" s="26" t="str">
        <f t="shared" si="254"/>
        <v/>
      </c>
    </row>
    <row r="3263" spans="5:17">
      <c r="E3263" s="17">
        <v>3257</v>
      </c>
      <c r="F3263" s="17"/>
      <c r="G3263" s="40"/>
      <c r="H3263" s="43"/>
      <c r="I3263" s="20"/>
      <c r="J3263" s="17" t="s">
        <v>11</v>
      </c>
      <c r="K3263" s="23">
        <f t="shared" ca="1" si="255"/>
        <v>3.9130534155014609</v>
      </c>
      <c r="L3263" s="23"/>
      <c r="M3263" s="26" t="str">
        <f t="shared" si="256"/>
        <v/>
      </c>
      <c r="N3263" s="48"/>
      <c r="O3263" s="28" t="str">
        <f t="shared" si="252"/>
        <v/>
      </c>
      <c r="P3263" s="26" t="str">
        <f t="shared" si="253"/>
        <v/>
      </c>
      <c r="Q3263" s="26" t="str">
        <f t="shared" si="254"/>
        <v/>
      </c>
    </row>
    <row r="3264" spans="5:17">
      <c r="E3264" s="17">
        <v>3258</v>
      </c>
      <c r="F3264" s="17"/>
      <c r="G3264" s="40"/>
      <c r="H3264" s="43"/>
      <c r="I3264" s="20"/>
      <c r="J3264" s="17" t="s">
        <v>11</v>
      </c>
      <c r="K3264" s="23">
        <f t="shared" ca="1" si="255"/>
        <v>4.4935782122035288</v>
      </c>
      <c r="L3264" s="23"/>
      <c r="M3264" s="26" t="str">
        <f t="shared" si="256"/>
        <v/>
      </c>
      <c r="N3264" s="48"/>
      <c r="O3264" s="28" t="str">
        <f t="shared" si="252"/>
        <v/>
      </c>
      <c r="P3264" s="26" t="str">
        <f t="shared" si="253"/>
        <v/>
      </c>
      <c r="Q3264" s="26" t="str">
        <f t="shared" si="254"/>
        <v/>
      </c>
    </row>
    <row r="3265" spans="5:17">
      <c r="E3265" s="17">
        <v>3259</v>
      </c>
      <c r="F3265" s="17"/>
      <c r="G3265" s="40"/>
      <c r="H3265" s="43"/>
      <c r="I3265" s="20"/>
      <c r="J3265" s="17" t="s">
        <v>11</v>
      </c>
      <c r="K3265" s="23">
        <f t="shared" ca="1" si="255"/>
        <v>3.7196059282042082</v>
      </c>
      <c r="L3265" s="23"/>
      <c r="M3265" s="26" t="str">
        <f t="shared" si="256"/>
        <v/>
      </c>
      <c r="N3265" s="48"/>
      <c r="O3265" s="28" t="str">
        <f t="shared" si="252"/>
        <v/>
      </c>
      <c r="P3265" s="26" t="str">
        <f t="shared" si="253"/>
        <v/>
      </c>
      <c r="Q3265" s="26" t="str">
        <f t="shared" si="254"/>
        <v/>
      </c>
    </row>
    <row r="3266" spans="5:17">
      <c r="E3266" s="17">
        <v>3260</v>
      </c>
      <c r="F3266" s="17"/>
      <c r="G3266" s="40"/>
      <c r="H3266" s="43"/>
      <c r="I3266" s="20"/>
      <c r="J3266" s="17" t="s">
        <v>11</v>
      </c>
      <c r="K3266" s="23">
        <f t="shared" ca="1" si="255"/>
        <v>4.5099843486802413</v>
      </c>
      <c r="L3266" s="23"/>
      <c r="M3266" s="26" t="str">
        <f t="shared" si="256"/>
        <v/>
      </c>
      <c r="N3266" s="48"/>
      <c r="O3266" s="28" t="str">
        <f t="shared" si="252"/>
        <v/>
      </c>
      <c r="P3266" s="26" t="str">
        <f t="shared" si="253"/>
        <v/>
      </c>
      <c r="Q3266" s="26" t="str">
        <f t="shared" si="254"/>
        <v/>
      </c>
    </row>
    <row r="3267" spans="5:17">
      <c r="E3267" s="17">
        <v>3261</v>
      </c>
      <c r="F3267" s="17"/>
      <c r="G3267" s="40"/>
      <c r="H3267" s="43"/>
      <c r="I3267" s="20"/>
      <c r="J3267" s="17" t="s">
        <v>11</v>
      </c>
      <c r="K3267" s="23">
        <f t="shared" ca="1" si="255"/>
        <v>3.3398522514013127</v>
      </c>
      <c r="L3267" s="23"/>
      <c r="M3267" s="26" t="str">
        <f t="shared" si="256"/>
        <v/>
      </c>
      <c r="N3267" s="48"/>
      <c r="O3267" s="28" t="str">
        <f t="shared" si="252"/>
        <v/>
      </c>
      <c r="P3267" s="26" t="str">
        <f t="shared" si="253"/>
        <v/>
      </c>
      <c r="Q3267" s="26" t="str">
        <f t="shared" si="254"/>
        <v/>
      </c>
    </row>
    <row r="3268" spans="5:17">
      <c r="E3268" s="17">
        <v>3262</v>
      </c>
      <c r="F3268" s="17"/>
      <c r="G3268" s="40"/>
      <c r="H3268" s="43"/>
      <c r="I3268" s="20"/>
      <c r="J3268" s="17" t="s">
        <v>11</v>
      </c>
      <c r="K3268" s="23">
        <f t="shared" ca="1" si="255"/>
        <v>3.2551892697795566</v>
      </c>
      <c r="L3268" s="23"/>
      <c r="M3268" s="26" t="str">
        <f t="shared" si="256"/>
        <v/>
      </c>
      <c r="N3268" s="48"/>
      <c r="O3268" s="28" t="str">
        <f t="shared" si="252"/>
        <v/>
      </c>
      <c r="P3268" s="26" t="str">
        <f t="shared" si="253"/>
        <v/>
      </c>
      <c r="Q3268" s="26" t="str">
        <f t="shared" si="254"/>
        <v/>
      </c>
    </row>
    <row r="3269" spans="5:17">
      <c r="E3269" s="17">
        <v>3263</v>
      </c>
      <c r="F3269" s="17"/>
      <c r="G3269" s="40"/>
      <c r="H3269" s="43"/>
      <c r="I3269" s="20"/>
      <c r="J3269" s="17" t="s">
        <v>11</v>
      </c>
      <c r="K3269" s="23">
        <f t="shared" ca="1" si="255"/>
        <v>3.2670456864875552</v>
      </c>
      <c r="L3269" s="23"/>
      <c r="M3269" s="26" t="str">
        <f t="shared" si="256"/>
        <v/>
      </c>
      <c r="N3269" s="48"/>
      <c r="O3269" s="28" t="str">
        <f t="shared" si="252"/>
        <v/>
      </c>
      <c r="P3269" s="26" t="str">
        <f t="shared" si="253"/>
        <v/>
      </c>
      <c r="Q3269" s="26" t="str">
        <f t="shared" si="254"/>
        <v/>
      </c>
    </row>
    <row r="3270" spans="5:17">
      <c r="E3270" s="17">
        <v>3264</v>
      </c>
      <c r="F3270" s="17"/>
      <c r="G3270" s="40"/>
      <c r="H3270" s="43"/>
      <c r="I3270" s="20"/>
      <c r="J3270" s="17" t="s">
        <v>11</v>
      </c>
      <c r="K3270" s="23">
        <f t="shared" ca="1" si="255"/>
        <v>4.3837719884348338</v>
      </c>
      <c r="L3270" s="23"/>
      <c r="M3270" s="26" t="str">
        <f t="shared" si="256"/>
        <v/>
      </c>
      <c r="N3270" s="48"/>
      <c r="O3270" s="28" t="str">
        <f t="shared" si="252"/>
        <v/>
      </c>
      <c r="P3270" s="26" t="str">
        <f t="shared" si="253"/>
        <v/>
      </c>
      <c r="Q3270" s="26" t="str">
        <f t="shared" si="254"/>
        <v/>
      </c>
    </row>
    <row r="3271" spans="5:17">
      <c r="E3271" s="17">
        <v>3265</v>
      </c>
      <c r="F3271" s="17"/>
      <c r="G3271" s="40"/>
      <c r="H3271" s="43"/>
      <c r="I3271" s="20"/>
      <c r="J3271" s="17" t="s">
        <v>11</v>
      </c>
      <c r="K3271" s="23">
        <f t="shared" ca="1" si="255"/>
        <v>3.3686163376806633</v>
      </c>
      <c r="L3271" s="23"/>
      <c r="M3271" s="26" t="str">
        <f t="shared" si="256"/>
        <v/>
      </c>
      <c r="N3271" s="48"/>
      <c r="O3271" s="28" t="str">
        <f t="shared" si="252"/>
        <v/>
      </c>
      <c r="P3271" s="26" t="str">
        <f t="shared" si="253"/>
        <v/>
      </c>
      <c r="Q3271" s="26" t="str">
        <f t="shared" si="254"/>
        <v/>
      </c>
    </row>
    <row r="3272" spans="5:17">
      <c r="E3272" s="17">
        <v>3266</v>
      </c>
      <c r="F3272" s="17"/>
      <c r="G3272" s="40"/>
      <c r="H3272" s="43"/>
      <c r="I3272" s="20"/>
      <c r="J3272" s="17" t="s">
        <v>11</v>
      </c>
      <c r="K3272" s="23">
        <f t="shared" ca="1" si="255"/>
        <v>3.5673364979024771</v>
      </c>
      <c r="L3272" s="23"/>
      <c r="M3272" s="26" t="str">
        <f t="shared" si="256"/>
        <v/>
      </c>
      <c r="N3272" s="48"/>
      <c r="O3272" s="28" t="str">
        <f t="shared" si="252"/>
        <v/>
      </c>
      <c r="P3272" s="26" t="str">
        <f t="shared" si="253"/>
        <v/>
      </c>
      <c r="Q3272" s="26" t="str">
        <f t="shared" si="254"/>
        <v/>
      </c>
    </row>
    <row r="3273" spans="5:17">
      <c r="E3273" s="17">
        <v>3267</v>
      </c>
      <c r="F3273" s="17"/>
      <c r="G3273" s="40"/>
      <c r="H3273" s="43"/>
      <c r="I3273" s="20"/>
      <c r="J3273" s="17" t="s">
        <v>11</v>
      </c>
      <c r="K3273" s="23">
        <f t="shared" ca="1" si="255"/>
        <v>3.6761039456433884</v>
      </c>
      <c r="L3273" s="23"/>
      <c r="M3273" s="26" t="str">
        <f t="shared" si="256"/>
        <v/>
      </c>
      <c r="N3273" s="48"/>
      <c r="O3273" s="28" t="str">
        <f t="shared" ref="O3273:O3336" si="257">IF(N3273="GAGNÉ",K3273*M3273,IF(N3273="PERDU","0,00 €",""))</f>
        <v/>
      </c>
      <c r="P3273" s="26" t="str">
        <f t="shared" ref="P3273:P3336" si="258">IF(N3273="GAGNÉ",O3273-M3273,IF(N3273="PERDU",-M3273,""))</f>
        <v/>
      </c>
      <c r="Q3273" s="26" t="str">
        <f t="shared" ref="Q3273:Q3336" si="259">IF(N3273="GAGNÉ",O3273-M3273+Q3272,IF(N3273="PERDU",Q3272-M3273,""))</f>
        <v/>
      </c>
    </row>
    <row r="3274" spans="5:17">
      <c r="E3274" s="17">
        <v>3268</v>
      </c>
      <c r="F3274" s="17"/>
      <c r="G3274" s="40"/>
      <c r="H3274" s="43"/>
      <c r="I3274" s="20"/>
      <c r="J3274" s="17" t="s">
        <v>11</v>
      </c>
      <c r="K3274" s="23">
        <f t="shared" ca="1" si="255"/>
        <v>3.4844175530781309</v>
      </c>
      <c r="L3274" s="23"/>
      <c r="M3274" s="26" t="str">
        <f t="shared" si="256"/>
        <v/>
      </c>
      <c r="N3274" s="48"/>
      <c r="O3274" s="28" t="str">
        <f t="shared" si="257"/>
        <v/>
      </c>
      <c r="P3274" s="26" t="str">
        <f t="shared" si="258"/>
        <v/>
      </c>
      <c r="Q3274" s="26" t="str">
        <f t="shared" si="259"/>
        <v/>
      </c>
    </row>
    <row r="3275" spans="5:17">
      <c r="E3275" s="17">
        <v>3269</v>
      </c>
      <c r="F3275" s="17"/>
      <c r="G3275" s="40"/>
      <c r="H3275" s="43"/>
      <c r="I3275" s="20"/>
      <c r="J3275" s="17" t="s">
        <v>11</v>
      </c>
      <c r="K3275" s="23">
        <f t="shared" ca="1" si="255"/>
        <v>3.6726372725486236</v>
      </c>
      <c r="L3275" s="23"/>
      <c r="M3275" s="26" t="str">
        <f t="shared" si="256"/>
        <v/>
      </c>
      <c r="N3275" s="48"/>
      <c r="O3275" s="28" t="str">
        <f t="shared" si="257"/>
        <v/>
      </c>
      <c r="P3275" s="26" t="str">
        <f t="shared" si="258"/>
        <v/>
      </c>
      <c r="Q3275" s="26" t="str">
        <f t="shared" si="259"/>
        <v/>
      </c>
    </row>
    <row r="3276" spans="5:17">
      <c r="E3276" s="17">
        <v>3270</v>
      </c>
      <c r="F3276" s="17"/>
      <c r="G3276" s="40"/>
      <c r="H3276" s="43"/>
      <c r="I3276" s="20"/>
      <c r="J3276" s="17" t="s">
        <v>11</v>
      </c>
      <c r="K3276" s="23">
        <f t="shared" ca="1" si="255"/>
        <v>3.7969649097951197</v>
      </c>
      <c r="L3276" s="23"/>
      <c r="M3276" s="26" t="str">
        <f t="shared" si="256"/>
        <v/>
      </c>
      <c r="N3276" s="48"/>
      <c r="O3276" s="28" t="str">
        <f t="shared" si="257"/>
        <v/>
      </c>
      <c r="P3276" s="26" t="str">
        <f t="shared" si="258"/>
        <v/>
      </c>
      <c r="Q3276" s="26" t="str">
        <f t="shared" si="259"/>
        <v/>
      </c>
    </row>
    <row r="3277" spans="5:17">
      <c r="E3277" s="17">
        <v>3271</v>
      </c>
      <c r="F3277" s="17"/>
      <c r="G3277" s="40"/>
      <c r="H3277" s="43"/>
      <c r="I3277" s="20"/>
      <c r="J3277" s="17" t="s">
        <v>11</v>
      </c>
      <c r="K3277" s="23">
        <f t="shared" ca="1" si="255"/>
        <v>3.7688447397867701</v>
      </c>
      <c r="L3277" s="23"/>
      <c r="M3277" s="26" t="str">
        <f t="shared" si="256"/>
        <v/>
      </c>
      <c r="N3277" s="48"/>
      <c r="O3277" s="28" t="str">
        <f t="shared" si="257"/>
        <v/>
      </c>
      <c r="P3277" s="26" t="str">
        <f t="shared" si="258"/>
        <v/>
      </c>
      <c r="Q3277" s="26" t="str">
        <f t="shared" si="259"/>
        <v/>
      </c>
    </row>
    <row r="3278" spans="5:17">
      <c r="E3278" s="17">
        <v>3272</v>
      </c>
      <c r="F3278" s="17"/>
      <c r="G3278" s="40"/>
      <c r="H3278" s="43"/>
      <c r="I3278" s="20"/>
      <c r="J3278" s="17" t="s">
        <v>11</v>
      </c>
      <c r="K3278" s="23">
        <f t="shared" ca="1" si="255"/>
        <v>3.9106353786279868</v>
      </c>
      <c r="L3278" s="23"/>
      <c r="M3278" s="26" t="str">
        <f t="shared" si="256"/>
        <v/>
      </c>
      <c r="N3278" s="48"/>
      <c r="O3278" s="28" t="str">
        <f t="shared" si="257"/>
        <v/>
      </c>
      <c r="P3278" s="26" t="str">
        <f t="shared" si="258"/>
        <v/>
      </c>
      <c r="Q3278" s="26" t="str">
        <f t="shared" si="259"/>
        <v/>
      </c>
    </row>
    <row r="3279" spans="5:17">
      <c r="E3279" s="17">
        <v>3273</v>
      </c>
      <c r="F3279" s="17"/>
      <c r="G3279" s="40"/>
      <c r="H3279" s="43"/>
      <c r="I3279" s="20"/>
      <c r="J3279" s="17" t="s">
        <v>11</v>
      </c>
      <c r="K3279" s="23">
        <f t="shared" ca="1" si="255"/>
        <v>2.9397223307842975</v>
      </c>
      <c r="L3279" s="23"/>
      <c r="M3279" s="26" t="str">
        <f t="shared" si="256"/>
        <v/>
      </c>
      <c r="N3279" s="48"/>
      <c r="O3279" s="28" t="str">
        <f t="shared" si="257"/>
        <v/>
      </c>
      <c r="P3279" s="26" t="str">
        <f t="shared" si="258"/>
        <v/>
      </c>
      <c r="Q3279" s="26" t="str">
        <f t="shared" si="259"/>
        <v/>
      </c>
    </row>
    <row r="3280" spans="5:17">
      <c r="E3280" s="17">
        <v>3274</v>
      </c>
      <c r="F3280" s="17"/>
      <c r="G3280" s="40"/>
      <c r="H3280" s="43"/>
      <c r="I3280" s="20"/>
      <c r="J3280" s="17" t="s">
        <v>11</v>
      </c>
      <c r="K3280" s="23">
        <f t="shared" ca="1" si="255"/>
        <v>3.5916127948578618</v>
      </c>
      <c r="L3280" s="23"/>
      <c r="M3280" s="26" t="str">
        <f t="shared" si="256"/>
        <v/>
      </c>
      <c r="N3280" s="48"/>
      <c r="O3280" s="28" t="str">
        <f t="shared" si="257"/>
        <v/>
      </c>
      <c r="P3280" s="26" t="str">
        <f t="shared" si="258"/>
        <v/>
      </c>
      <c r="Q3280" s="26" t="str">
        <f t="shared" si="259"/>
        <v/>
      </c>
    </row>
    <row r="3281" spans="5:17">
      <c r="E3281" s="17">
        <v>3275</v>
      </c>
      <c r="F3281" s="17"/>
      <c r="G3281" s="40"/>
      <c r="H3281" s="43"/>
      <c r="I3281" s="20"/>
      <c r="J3281" s="17" t="s">
        <v>11</v>
      </c>
      <c r="K3281" s="23">
        <f t="shared" ca="1" si="255"/>
        <v>3.3662517356143171</v>
      </c>
      <c r="L3281" s="23"/>
      <c r="M3281" s="26" t="str">
        <f t="shared" si="256"/>
        <v/>
      </c>
      <c r="N3281" s="48"/>
      <c r="O3281" s="28" t="str">
        <f t="shared" si="257"/>
        <v/>
      </c>
      <c r="P3281" s="26" t="str">
        <f t="shared" si="258"/>
        <v/>
      </c>
      <c r="Q3281" s="26" t="str">
        <f t="shared" si="259"/>
        <v/>
      </c>
    </row>
    <row r="3282" spans="5:17">
      <c r="E3282" s="17">
        <v>3276</v>
      </c>
      <c r="F3282" s="17"/>
      <c r="G3282" s="40"/>
      <c r="H3282" s="43"/>
      <c r="I3282" s="20"/>
      <c r="J3282" s="17" t="s">
        <v>11</v>
      </c>
      <c r="K3282" s="23">
        <f t="shared" ca="1" si="255"/>
        <v>3.6790771561460831</v>
      </c>
      <c r="L3282" s="23"/>
      <c r="M3282" s="26" t="str">
        <f t="shared" si="256"/>
        <v/>
      </c>
      <c r="N3282" s="48"/>
      <c r="O3282" s="28" t="str">
        <f t="shared" si="257"/>
        <v/>
      </c>
      <c r="P3282" s="26" t="str">
        <f t="shared" si="258"/>
        <v/>
      </c>
      <c r="Q3282" s="26" t="str">
        <f t="shared" si="259"/>
        <v/>
      </c>
    </row>
    <row r="3283" spans="5:17">
      <c r="E3283" s="17">
        <v>3277</v>
      </c>
      <c r="F3283" s="17"/>
      <c r="G3283" s="40"/>
      <c r="H3283" s="43"/>
      <c r="I3283" s="20"/>
      <c r="J3283" s="17" t="s">
        <v>11</v>
      </c>
      <c r="K3283" s="23">
        <f t="shared" ca="1" si="255"/>
        <v>4.5763161527551084</v>
      </c>
      <c r="L3283" s="23"/>
      <c r="M3283" s="26" t="str">
        <f t="shared" si="256"/>
        <v/>
      </c>
      <c r="N3283" s="48"/>
      <c r="O3283" s="28" t="str">
        <f t="shared" si="257"/>
        <v/>
      </c>
      <c r="P3283" s="26" t="str">
        <f t="shared" si="258"/>
        <v/>
      </c>
      <c r="Q3283" s="26" t="str">
        <f t="shared" si="259"/>
        <v/>
      </c>
    </row>
    <row r="3284" spans="5:17">
      <c r="E3284" s="17">
        <v>3278</v>
      </c>
      <c r="F3284" s="17"/>
      <c r="G3284" s="40"/>
      <c r="H3284" s="43"/>
      <c r="I3284" s="20"/>
      <c r="J3284" s="17" t="s">
        <v>11</v>
      </c>
      <c r="K3284" s="23">
        <f t="shared" ca="1" si="255"/>
        <v>3.338582683879979</v>
      </c>
      <c r="L3284" s="23"/>
      <c r="M3284" s="26" t="str">
        <f t="shared" si="256"/>
        <v/>
      </c>
      <c r="N3284" s="48"/>
      <c r="O3284" s="28" t="str">
        <f t="shared" si="257"/>
        <v/>
      </c>
      <c r="P3284" s="26" t="str">
        <f t="shared" si="258"/>
        <v/>
      </c>
      <c r="Q3284" s="26" t="str">
        <f t="shared" si="259"/>
        <v/>
      </c>
    </row>
    <row r="3285" spans="5:17">
      <c r="E3285" s="17">
        <v>3279</v>
      </c>
      <c r="F3285" s="17"/>
      <c r="G3285" s="40"/>
      <c r="H3285" s="43"/>
      <c r="I3285" s="20"/>
      <c r="J3285" s="17" t="s">
        <v>11</v>
      </c>
      <c r="K3285" s="23">
        <f t="shared" ca="1" si="255"/>
        <v>3.7832904856236449</v>
      </c>
      <c r="L3285" s="23"/>
      <c r="M3285" s="26" t="str">
        <f t="shared" si="256"/>
        <v/>
      </c>
      <c r="N3285" s="48"/>
      <c r="O3285" s="28" t="str">
        <f t="shared" si="257"/>
        <v/>
      </c>
      <c r="P3285" s="26" t="str">
        <f t="shared" si="258"/>
        <v/>
      </c>
      <c r="Q3285" s="26" t="str">
        <f t="shared" si="259"/>
        <v/>
      </c>
    </row>
    <row r="3286" spans="5:17">
      <c r="E3286" s="17">
        <v>3280</v>
      </c>
      <c r="F3286" s="17"/>
      <c r="G3286" s="40"/>
      <c r="H3286" s="43"/>
      <c r="I3286" s="20"/>
      <c r="J3286" s="17" t="s">
        <v>11</v>
      </c>
      <c r="K3286" s="23">
        <f t="shared" ca="1" si="255"/>
        <v>4.103069184128314</v>
      </c>
      <c r="L3286" s="23"/>
      <c r="M3286" s="26" t="str">
        <f t="shared" si="256"/>
        <v/>
      </c>
      <c r="N3286" s="48"/>
      <c r="O3286" s="28" t="str">
        <f t="shared" si="257"/>
        <v/>
      </c>
      <c r="P3286" s="26" t="str">
        <f t="shared" si="258"/>
        <v/>
      </c>
      <c r="Q3286" s="26" t="str">
        <f t="shared" si="259"/>
        <v/>
      </c>
    </row>
    <row r="3287" spans="5:17">
      <c r="E3287" s="17">
        <v>3281</v>
      </c>
      <c r="F3287" s="17"/>
      <c r="G3287" s="40"/>
      <c r="H3287" s="43"/>
      <c r="I3287" s="20"/>
      <c r="J3287" s="17" t="s">
        <v>11</v>
      </c>
      <c r="K3287" s="23">
        <f t="shared" ca="1" si="255"/>
        <v>3.0313490710032842</v>
      </c>
      <c r="L3287" s="23"/>
      <c r="M3287" s="26" t="str">
        <f t="shared" si="256"/>
        <v/>
      </c>
      <c r="N3287" s="48"/>
      <c r="O3287" s="28" t="str">
        <f t="shared" si="257"/>
        <v/>
      </c>
      <c r="P3287" s="26" t="str">
        <f t="shared" si="258"/>
        <v/>
      </c>
      <c r="Q3287" s="26" t="str">
        <f t="shared" si="259"/>
        <v/>
      </c>
    </row>
    <row r="3288" spans="5:17">
      <c r="E3288" s="17">
        <v>3282</v>
      </c>
      <c r="F3288" s="17"/>
      <c r="G3288" s="40"/>
      <c r="H3288" s="43"/>
      <c r="I3288" s="20"/>
      <c r="J3288" s="17" t="s">
        <v>11</v>
      </c>
      <c r="K3288" s="23">
        <f t="shared" ca="1" si="255"/>
        <v>4.1718969074215302</v>
      </c>
      <c r="L3288" s="23"/>
      <c r="M3288" s="26" t="str">
        <f t="shared" si="256"/>
        <v/>
      </c>
      <c r="N3288" s="48"/>
      <c r="O3288" s="28" t="str">
        <f t="shared" si="257"/>
        <v/>
      </c>
      <c r="P3288" s="26" t="str">
        <f t="shared" si="258"/>
        <v/>
      </c>
      <c r="Q3288" s="26" t="str">
        <f t="shared" si="259"/>
        <v/>
      </c>
    </row>
    <row r="3289" spans="5:17">
      <c r="E3289" s="17">
        <v>3283</v>
      </c>
      <c r="F3289" s="17"/>
      <c r="G3289" s="40"/>
      <c r="H3289" s="43"/>
      <c r="I3289" s="20"/>
      <c r="J3289" s="17" t="s">
        <v>11</v>
      </c>
      <c r="K3289" s="23">
        <f t="shared" ca="1" si="255"/>
        <v>4.1713734063141263</v>
      </c>
      <c r="L3289" s="23"/>
      <c r="M3289" s="26" t="str">
        <f t="shared" si="256"/>
        <v/>
      </c>
      <c r="N3289" s="48"/>
      <c r="O3289" s="28" t="str">
        <f t="shared" si="257"/>
        <v/>
      </c>
      <c r="P3289" s="26" t="str">
        <f t="shared" si="258"/>
        <v/>
      </c>
      <c r="Q3289" s="26" t="str">
        <f t="shared" si="259"/>
        <v/>
      </c>
    </row>
    <row r="3290" spans="5:17">
      <c r="E3290" s="17">
        <v>3284</v>
      </c>
      <c r="F3290" s="17"/>
      <c r="G3290" s="40"/>
      <c r="H3290" s="43"/>
      <c r="I3290" s="20"/>
      <c r="J3290" s="17" t="s">
        <v>11</v>
      </c>
      <c r="K3290" s="23">
        <f t="shared" ca="1" si="255"/>
        <v>3.8838099034617861</v>
      </c>
      <c r="L3290" s="23"/>
      <c r="M3290" s="26" t="str">
        <f t="shared" si="256"/>
        <v/>
      </c>
      <c r="N3290" s="48"/>
      <c r="O3290" s="28" t="str">
        <f t="shared" si="257"/>
        <v/>
      </c>
      <c r="P3290" s="26" t="str">
        <f t="shared" si="258"/>
        <v/>
      </c>
      <c r="Q3290" s="26" t="str">
        <f t="shared" si="259"/>
        <v/>
      </c>
    </row>
    <row r="3291" spans="5:17">
      <c r="E3291" s="17">
        <v>3285</v>
      </c>
      <c r="F3291" s="17"/>
      <c r="G3291" s="40"/>
      <c r="H3291" s="43"/>
      <c r="I3291" s="20"/>
      <c r="J3291" s="17" t="s">
        <v>11</v>
      </c>
      <c r="K3291" s="23">
        <f t="shared" ca="1" si="255"/>
        <v>4.3462308022359615</v>
      </c>
      <c r="L3291" s="23"/>
      <c r="M3291" s="26" t="str">
        <f t="shared" si="256"/>
        <v/>
      </c>
      <c r="N3291" s="48"/>
      <c r="O3291" s="28" t="str">
        <f t="shared" si="257"/>
        <v/>
      </c>
      <c r="P3291" s="26" t="str">
        <f t="shared" si="258"/>
        <v/>
      </c>
      <c r="Q3291" s="26" t="str">
        <f t="shared" si="259"/>
        <v/>
      </c>
    </row>
    <row r="3292" spans="5:17">
      <c r="E3292" s="17">
        <v>3286</v>
      </c>
      <c r="F3292" s="17"/>
      <c r="G3292" s="40"/>
      <c r="H3292" s="43"/>
      <c r="I3292" s="20"/>
      <c r="J3292" s="17" t="s">
        <v>11</v>
      </c>
      <c r="K3292" s="23">
        <f t="shared" ca="1" si="255"/>
        <v>3.9817758481763894</v>
      </c>
      <c r="L3292" s="23"/>
      <c r="M3292" s="26" t="str">
        <f t="shared" si="256"/>
        <v/>
      </c>
      <c r="N3292" s="48"/>
      <c r="O3292" s="28" t="str">
        <f t="shared" si="257"/>
        <v/>
      </c>
      <c r="P3292" s="26" t="str">
        <f t="shared" si="258"/>
        <v/>
      </c>
      <c r="Q3292" s="26" t="str">
        <f t="shared" si="259"/>
        <v/>
      </c>
    </row>
    <row r="3293" spans="5:17">
      <c r="E3293" s="17">
        <v>3287</v>
      </c>
      <c r="F3293" s="17"/>
      <c r="G3293" s="40"/>
      <c r="H3293" s="43"/>
      <c r="I3293" s="20"/>
      <c r="J3293" s="17" t="s">
        <v>11</v>
      </c>
      <c r="K3293" s="23">
        <f t="shared" ca="1" si="255"/>
        <v>4.2275130950332604</v>
      </c>
      <c r="L3293" s="23"/>
      <c r="M3293" s="26" t="str">
        <f t="shared" si="256"/>
        <v/>
      </c>
      <c r="N3293" s="48"/>
      <c r="O3293" s="28" t="str">
        <f t="shared" si="257"/>
        <v/>
      </c>
      <c r="P3293" s="26" t="str">
        <f t="shared" si="258"/>
        <v/>
      </c>
      <c r="Q3293" s="26" t="str">
        <f t="shared" si="259"/>
        <v/>
      </c>
    </row>
    <row r="3294" spans="5:17">
      <c r="E3294" s="17">
        <v>3288</v>
      </c>
      <c r="F3294" s="17"/>
      <c r="G3294" s="40"/>
      <c r="H3294" s="43"/>
      <c r="I3294" s="20"/>
      <c r="J3294" s="17" t="s">
        <v>11</v>
      </c>
      <c r="K3294" s="23">
        <f t="shared" ca="1" si="255"/>
        <v>2.9242648119309052</v>
      </c>
      <c r="L3294" s="23"/>
      <c r="M3294" s="26" t="str">
        <f t="shared" si="256"/>
        <v/>
      </c>
      <c r="N3294" s="48"/>
      <c r="O3294" s="28" t="str">
        <f t="shared" si="257"/>
        <v/>
      </c>
      <c r="P3294" s="26" t="str">
        <f t="shared" si="258"/>
        <v/>
      </c>
      <c r="Q3294" s="26" t="str">
        <f t="shared" si="259"/>
        <v/>
      </c>
    </row>
    <row r="3295" spans="5:17">
      <c r="E3295" s="17">
        <v>3289</v>
      </c>
      <c r="F3295" s="17"/>
      <c r="G3295" s="40"/>
      <c r="H3295" s="43"/>
      <c r="I3295" s="20"/>
      <c r="J3295" s="17" t="s">
        <v>11</v>
      </c>
      <c r="K3295" s="23">
        <f t="shared" ca="1" si="255"/>
        <v>4.1784033704144257</v>
      </c>
      <c r="L3295" s="23"/>
      <c r="M3295" s="26" t="str">
        <f t="shared" si="256"/>
        <v/>
      </c>
      <c r="N3295" s="48"/>
      <c r="O3295" s="28" t="str">
        <f t="shared" si="257"/>
        <v/>
      </c>
      <c r="P3295" s="26" t="str">
        <f t="shared" si="258"/>
        <v/>
      </c>
      <c r="Q3295" s="26" t="str">
        <f t="shared" si="259"/>
        <v/>
      </c>
    </row>
    <row r="3296" spans="5:17">
      <c r="E3296" s="17">
        <v>3290</v>
      </c>
      <c r="F3296" s="17"/>
      <c r="G3296" s="40"/>
      <c r="H3296" s="43"/>
      <c r="I3296" s="20"/>
      <c r="J3296" s="17" t="s">
        <v>11</v>
      </c>
      <c r="K3296" s="23">
        <f t="shared" ca="1" si="255"/>
        <v>3.0396569413158243</v>
      </c>
      <c r="L3296" s="23"/>
      <c r="M3296" s="26" t="str">
        <f t="shared" si="256"/>
        <v/>
      </c>
      <c r="N3296" s="48"/>
      <c r="O3296" s="28" t="str">
        <f t="shared" si="257"/>
        <v/>
      </c>
      <c r="P3296" s="26" t="str">
        <f t="shared" si="258"/>
        <v/>
      </c>
      <c r="Q3296" s="26" t="str">
        <f t="shared" si="259"/>
        <v/>
      </c>
    </row>
    <row r="3297" spans="5:17">
      <c r="E3297" s="17">
        <v>3291</v>
      </c>
      <c r="F3297" s="17"/>
      <c r="G3297" s="40"/>
      <c r="H3297" s="43"/>
      <c r="I3297" s="20"/>
      <c r="J3297" s="17" t="s">
        <v>11</v>
      </c>
      <c r="K3297" s="23">
        <f t="shared" ca="1" si="255"/>
        <v>3.1544150910164999</v>
      </c>
      <c r="L3297" s="23"/>
      <c r="M3297" s="26" t="str">
        <f t="shared" si="256"/>
        <v/>
      </c>
      <c r="N3297" s="48"/>
      <c r="O3297" s="28" t="str">
        <f t="shared" si="257"/>
        <v/>
      </c>
      <c r="P3297" s="26" t="str">
        <f t="shared" si="258"/>
        <v/>
      </c>
      <c r="Q3297" s="26" t="str">
        <f t="shared" si="259"/>
        <v/>
      </c>
    </row>
    <row r="3298" spans="5:17">
      <c r="E3298" s="17">
        <v>3292</v>
      </c>
      <c r="F3298" s="17"/>
      <c r="G3298" s="40"/>
      <c r="H3298" s="43"/>
      <c r="I3298" s="20"/>
      <c r="J3298" s="17" t="s">
        <v>11</v>
      </c>
      <c r="K3298" s="23">
        <f t="shared" ca="1" si="255"/>
        <v>3.9004478066543493</v>
      </c>
      <c r="L3298" s="23"/>
      <c r="M3298" s="26" t="str">
        <f t="shared" si="256"/>
        <v/>
      </c>
      <c r="N3298" s="48"/>
      <c r="O3298" s="28" t="str">
        <f t="shared" si="257"/>
        <v/>
      </c>
      <c r="P3298" s="26" t="str">
        <f t="shared" si="258"/>
        <v/>
      </c>
      <c r="Q3298" s="26" t="str">
        <f t="shared" si="259"/>
        <v/>
      </c>
    </row>
    <row r="3299" spans="5:17">
      <c r="E3299" s="17">
        <v>3293</v>
      </c>
      <c r="F3299" s="17"/>
      <c r="G3299" s="40"/>
      <c r="H3299" s="43"/>
      <c r="I3299" s="20"/>
      <c r="J3299" s="17" t="s">
        <v>11</v>
      </c>
      <c r="K3299" s="23">
        <f t="shared" ca="1" si="255"/>
        <v>4.17232148728539</v>
      </c>
      <c r="L3299" s="23"/>
      <c r="M3299" s="26" t="str">
        <f t="shared" si="256"/>
        <v/>
      </c>
      <c r="N3299" s="48"/>
      <c r="O3299" s="28" t="str">
        <f t="shared" si="257"/>
        <v/>
      </c>
      <c r="P3299" s="26" t="str">
        <f t="shared" si="258"/>
        <v/>
      </c>
      <c r="Q3299" s="26" t="str">
        <f t="shared" si="259"/>
        <v/>
      </c>
    </row>
    <row r="3300" spans="5:17">
      <c r="E3300" s="17">
        <v>3294</v>
      </c>
      <c r="F3300" s="17"/>
      <c r="G3300" s="40"/>
      <c r="H3300" s="43"/>
      <c r="I3300" s="20"/>
      <c r="J3300" s="17" t="s">
        <v>11</v>
      </c>
      <c r="K3300" s="23">
        <f t="shared" ca="1" si="255"/>
        <v>4.012649227793009</v>
      </c>
      <c r="L3300" s="23"/>
      <c r="M3300" s="26" t="str">
        <f t="shared" si="256"/>
        <v/>
      </c>
      <c r="N3300" s="48"/>
      <c r="O3300" s="28" t="str">
        <f t="shared" si="257"/>
        <v/>
      </c>
      <c r="P3300" s="26" t="str">
        <f t="shared" si="258"/>
        <v/>
      </c>
      <c r="Q3300" s="26" t="str">
        <f t="shared" si="259"/>
        <v/>
      </c>
    </row>
    <row r="3301" spans="5:17">
      <c r="E3301" s="17">
        <v>3295</v>
      </c>
      <c r="F3301" s="17"/>
      <c r="G3301" s="40"/>
      <c r="H3301" s="43"/>
      <c r="I3301" s="20"/>
      <c r="J3301" s="17" t="s">
        <v>11</v>
      </c>
      <c r="K3301" s="23">
        <f t="shared" ca="1" si="255"/>
        <v>4.0590580177949356</v>
      </c>
      <c r="L3301" s="23"/>
      <c r="M3301" s="26" t="str">
        <f t="shared" si="256"/>
        <v/>
      </c>
      <c r="N3301" s="48"/>
      <c r="O3301" s="28" t="str">
        <f t="shared" si="257"/>
        <v/>
      </c>
      <c r="P3301" s="26" t="str">
        <f t="shared" si="258"/>
        <v/>
      </c>
      <c r="Q3301" s="26" t="str">
        <f t="shared" si="259"/>
        <v/>
      </c>
    </row>
    <row r="3302" spans="5:17">
      <c r="E3302" s="17">
        <v>3296</v>
      </c>
      <c r="F3302" s="17"/>
      <c r="G3302" s="40"/>
      <c r="H3302" s="43"/>
      <c r="I3302" s="20"/>
      <c r="J3302" s="17" t="s">
        <v>11</v>
      </c>
      <c r="K3302" s="23">
        <f t="shared" ca="1" si="255"/>
        <v>3.1047608585108533</v>
      </c>
      <c r="L3302" s="23"/>
      <c r="M3302" s="26" t="str">
        <f t="shared" si="256"/>
        <v/>
      </c>
      <c r="N3302" s="48"/>
      <c r="O3302" s="28" t="str">
        <f t="shared" si="257"/>
        <v/>
      </c>
      <c r="P3302" s="26" t="str">
        <f t="shared" si="258"/>
        <v/>
      </c>
      <c r="Q3302" s="26" t="str">
        <f t="shared" si="259"/>
        <v/>
      </c>
    </row>
    <row r="3303" spans="5:17">
      <c r="E3303" s="17">
        <v>3297</v>
      </c>
      <c r="F3303" s="17"/>
      <c r="G3303" s="40"/>
      <c r="H3303" s="43"/>
      <c r="I3303" s="20"/>
      <c r="J3303" s="17" t="s">
        <v>11</v>
      </c>
      <c r="K3303" s="23">
        <f t="shared" ca="1" si="255"/>
        <v>4.4101948784967799</v>
      </c>
      <c r="L3303" s="23"/>
      <c r="M3303" s="26" t="str">
        <f t="shared" si="256"/>
        <v/>
      </c>
      <c r="N3303" s="48"/>
      <c r="O3303" s="28" t="str">
        <f t="shared" si="257"/>
        <v/>
      </c>
      <c r="P3303" s="26" t="str">
        <f t="shared" si="258"/>
        <v/>
      </c>
      <c r="Q3303" s="26" t="str">
        <f t="shared" si="259"/>
        <v/>
      </c>
    </row>
    <row r="3304" spans="5:17">
      <c r="E3304" s="17">
        <v>3298</v>
      </c>
      <c r="F3304" s="17"/>
      <c r="G3304" s="40"/>
      <c r="H3304" s="43"/>
      <c r="I3304" s="20"/>
      <c r="J3304" s="17" t="s">
        <v>11</v>
      </c>
      <c r="K3304" s="23">
        <f t="shared" ca="1" si="255"/>
        <v>3.3325686244978501</v>
      </c>
      <c r="L3304" s="23"/>
      <c r="M3304" s="26" t="str">
        <f t="shared" si="256"/>
        <v/>
      </c>
      <c r="N3304" s="48"/>
      <c r="O3304" s="28" t="str">
        <f t="shared" si="257"/>
        <v/>
      </c>
      <c r="P3304" s="26" t="str">
        <f t="shared" si="258"/>
        <v/>
      </c>
      <c r="Q3304" s="26" t="str">
        <f t="shared" si="259"/>
        <v/>
      </c>
    </row>
    <row r="3305" spans="5:17">
      <c r="E3305" s="17">
        <v>3299</v>
      </c>
      <c r="F3305" s="17"/>
      <c r="G3305" s="40"/>
      <c r="H3305" s="43"/>
      <c r="I3305" s="20"/>
      <c r="J3305" s="17" t="s">
        <v>11</v>
      </c>
      <c r="K3305" s="23">
        <f t="shared" ca="1" si="255"/>
        <v>3.8865356324314728</v>
      </c>
      <c r="L3305" s="23"/>
      <c r="M3305" s="26" t="str">
        <f t="shared" si="256"/>
        <v/>
      </c>
      <c r="N3305" s="48"/>
      <c r="O3305" s="28" t="str">
        <f t="shared" si="257"/>
        <v/>
      </c>
      <c r="P3305" s="26" t="str">
        <f t="shared" si="258"/>
        <v/>
      </c>
      <c r="Q3305" s="26" t="str">
        <f t="shared" si="259"/>
        <v/>
      </c>
    </row>
    <row r="3306" spans="5:17">
      <c r="E3306" s="17">
        <v>3300</v>
      </c>
      <c r="F3306" s="17"/>
      <c r="G3306" s="40"/>
      <c r="H3306" s="43"/>
      <c r="I3306" s="20"/>
      <c r="J3306" s="17" t="s">
        <v>11</v>
      </c>
      <c r="K3306" s="23">
        <f t="shared" ca="1" si="255"/>
        <v>2.9355964937909085</v>
      </c>
      <c r="L3306" s="23"/>
      <c r="M3306" s="26" t="str">
        <f t="shared" si="256"/>
        <v/>
      </c>
      <c r="N3306" s="48"/>
      <c r="O3306" s="28" t="str">
        <f t="shared" si="257"/>
        <v/>
      </c>
      <c r="P3306" s="26" t="str">
        <f t="shared" si="258"/>
        <v/>
      </c>
      <c r="Q3306" s="26" t="str">
        <f t="shared" si="259"/>
        <v/>
      </c>
    </row>
    <row r="3307" spans="5:17">
      <c r="E3307" s="17">
        <v>3301</v>
      </c>
      <c r="F3307" s="17"/>
      <c r="G3307" s="40"/>
      <c r="H3307" s="43"/>
      <c r="I3307" s="20"/>
      <c r="J3307" s="17" t="s">
        <v>11</v>
      </c>
      <c r="K3307" s="23">
        <f t="shared" ref="K3307:K3370" ca="1" si="260">2.75+RAND()*(4.6-2.75)</f>
        <v>3.5916297039619387</v>
      </c>
      <c r="L3307" s="23"/>
      <c r="M3307" s="26" t="str">
        <f t="shared" si="256"/>
        <v/>
      </c>
      <c r="N3307" s="48"/>
      <c r="O3307" s="28" t="str">
        <f t="shared" si="257"/>
        <v/>
      </c>
      <c r="P3307" s="26" t="str">
        <f t="shared" si="258"/>
        <v/>
      </c>
      <c r="Q3307" s="26" t="str">
        <f t="shared" si="259"/>
        <v/>
      </c>
    </row>
    <row r="3308" spans="5:17">
      <c r="E3308" s="17">
        <v>3302</v>
      </c>
      <c r="F3308" s="17"/>
      <c r="G3308" s="40"/>
      <c r="H3308" s="43"/>
      <c r="I3308" s="20"/>
      <c r="J3308" s="17" t="s">
        <v>11</v>
      </c>
      <c r="K3308" s="23">
        <f t="shared" ca="1" si="260"/>
        <v>3.6772857093574398</v>
      </c>
      <c r="L3308" s="23"/>
      <c r="M3308" s="26" t="str">
        <f t="shared" si="256"/>
        <v/>
      </c>
      <c r="N3308" s="48"/>
      <c r="O3308" s="28" t="str">
        <f t="shared" si="257"/>
        <v/>
      </c>
      <c r="P3308" s="26" t="str">
        <f t="shared" si="258"/>
        <v/>
      </c>
      <c r="Q3308" s="26" t="str">
        <f t="shared" si="259"/>
        <v/>
      </c>
    </row>
    <row r="3309" spans="5:17">
      <c r="E3309" s="17">
        <v>3303</v>
      </c>
      <c r="F3309" s="17"/>
      <c r="G3309" s="40"/>
      <c r="H3309" s="43"/>
      <c r="I3309" s="20"/>
      <c r="J3309" s="17" t="s">
        <v>11</v>
      </c>
      <c r="K3309" s="23">
        <f t="shared" ca="1" si="260"/>
        <v>2.8819266029870847</v>
      </c>
      <c r="L3309" s="23"/>
      <c r="M3309" s="26" t="str">
        <f t="shared" si="256"/>
        <v/>
      </c>
      <c r="N3309" s="48"/>
      <c r="O3309" s="28" t="str">
        <f t="shared" si="257"/>
        <v/>
      </c>
      <c r="P3309" s="26" t="str">
        <f t="shared" si="258"/>
        <v/>
      </c>
      <c r="Q3309" s="26" t="str">
        <f t="shared" si="259"/>
        <v/>
      </c>
    </row>
    <row r="3310" spans="5:17">
      <c r="E3310" s="17">
        <v>3304</v>
      </c>
      <c r="F3310" s="17"/>
      <c r="G3310" s="40"/>
      <c r="H3310" s="43"/>
      <c r="I3310" s="20"/>
      <c r="J3310" s="17" t="s">
        <v>11</v>
      </c>
      <c r="K3310" s="23">
        <f t="shared" ca="1" si="260"/>
        <v>3.0195942628068924</v>
      </c>
      <c r="L3310" s="23"/>
      <c r="M3310" s="26" t="str">
        <f t="shared" si="256"/>
        <v/>
      </c>
      <c r="N3310" s="48"/>
      <c r="O3310" s="28" t="str">
        <f t="shared" si="257"/>
        <v/>
      </c>
      <c r="P3310" s="26" t="str">
        <f t="shared" si="258"/>
        <v/>
      </c>
      <c r="Q3310" s="26" t="str">
        <f t="shared" si="259"/>
        <v/>
      </c>
    </row>
    <row r="3311" spans="5:17">
      <c r="E3311" s="17">
        <v>3305</v>
      </c>
      <c r="F3311" s="17"/>
      <c r="G3311" s="40"/>
      <c r="H3311" s="43"/>
      <c r="I3311" s="20"/>
      <c r="J3311" s="17" t="s">
        <v>11</v>
      </c>
      <c r="K3311" s="23">
        <f t="shared" ca="1" si="260"/>
        <v>3.587220749806038</v>
      </c>
      <c r="L3311" s="23"/>
      <c r="M3311" s="26" t="str">
        <f t="shared" si="256"/>
        <v/>
      </c>
      <c r="N3311" s="48"/>
      <c r="O3311" s="28" t="str">
        <f t="shared" si="257"/>
        <v/>
      </c>
      <c r="P3311" s="26" t="str">
        <f t="shared" si="258"/>
        <v/>
      </c>
      <c r="Q3311" s="26" t="str">
        <f t="shared" si="259"/>
        <v/>
      </c>
    </row>
    <row r="3312" spans="5:17">
      <c r="E3312" s="17">
        <v>3306</v>
      </c>
      <c r="F3312" s="17"/>
      <c r="G3312" s="40"/>
      <c r="H3312" s="43"/>
      <c r="I3312" s="20"/>
      <c r="J3312" s="17" t="s">
        <v>11</v>
      </c>
      <c r="K3312" s="23">
        <f t="shared" ca="1" si="260"/>
        <v>3.3193724590228646</v>
      </c>
      <c r="L3312" s="23"/>
      <c r="M3312" s="26" t="str">
        <f t="shared" si="256"/>
        <v/>
      </c>
      <c r="N3312" s="48"/>
      <c r="O3312" s="28" t="str">
        <f t="shared" si="257"/>
        <v/>
      </c>
      <c r="P3312" s="26" t="str">
        <f t="shared" si="258"/>
        <v/>
      </c>
      <c r="Q3312" s="26" t="str">
        <f t="shared" si="259"/>
        <v/>
      </c>
    </row>
    <row r="3313" spans="5:17">
      <c r="E3313" s="17">
        <v>3307</v>
      </c>
      <c r="F3313" s="17"/>
      <c r="G3313" s="40"/>
      <c r="H3313" s="43"/>
      <c r="I3313" s="20"/>
      <c r="J3313" s="17" t="s">
        <v>11</v>
      </c>
      <c r="K3313" s="23">
        <f t="shared" ca="1" si="260"/>
        <v>3.1277371092892774</v>
      </c>
      <c r="L3313" s="23"/>
      <c r="M3313" s="26" t="str">
        <f t="shared" si="256"/>
        <v/>
      </c>
      <c r="N3313" s="48"/>
      <c r="O3313" s="28" t="str">
        <f t="shared" si="257"/>
        <v/>
      </c>
      <c r="P3313" s="26" t="str">
        <f t="shared" si="258"/>
        <v/>
      </c>
      <c r="Q3313" s="26" t="str">
        <f t="shared" si="259"/>
        <v/>
      </c>
    </row>
    <row r="3314" spans="5:17">
      <c r="E3314" s="17">
        <v>3308</v>
      </c>
      <c r="F3314" s="17"/>
      <c r="G3314" s="40"/>
      <c r="H3314" s="43"/>
      <c r="I3314" s="20"/>
      <c r="J3314" s="17" t="s">
        <v>11</v>
      </c>
      <c r="K3314" s="23">
        <f t="shared" ca="1" si="260"/>
        <v>3.6780387418766964</v>
      </c>
      <c r="L3314" s="23"/>
      <c r="M3314" s="26" t="str">
        <f t="shared" si="256"/>
        <v/>
      </c>
      <c r="N3314" s="48"/>
      <c r="O3314" s="28" t="str">
        <f t="shared" si="257"/>
        <v/>
      </c>
      <c r="P3314" s="26" t="str">
        <f t="shared" si="258"/>
        <v/>
      </c>
      <c r="Q3314" s="26" t="str">
        <f t="shared" si="259"/>
        <v/>
      </c>
    </row>
    <row r="3315" spans="5:17">
      <c r="E3315" s="17">
        <v>3309</v>
      </c>
      <c r="F3315" s="17"/>
      <c r="G3315" s="40"/>
      <c r="H3315" s="43"/>
      <c r="I3315" s="20"/>
      <c r="J3315" s="17" t="s">
        <v>11</v>
      </c>
      <c r="K3315" s="23">
        <f t="shared" ca="1" si="260"/>
        <v>4.1381306000612641</v>
      </c>
      <c r="L3315" s="23"/>
      <c r="M3315" s="26" t="str">
        <f t="shared" si="256"/>
        <v/>
      </c>
      <c r="N3315" s="48"/>
      <c r="O3315" s="28" t="str">
        <f t="shared" si="257"/>
        <v/>
      </c>
      <c r="P3315" s="26" t="str">
        <f t="shared" si="258"/>
        <v/>
      </c>
      <c r="Q3315" s="26" t="str">
        <f t="shared" si="259"/>
        <v/>
      </c>
    </row>
    <row r="3316" spans="5:17">
      <c r="E3316" s="17">
        <v>3310</v>
      </c>
      <c r="F3316" s="17"/>
      <c r="G3316" s="40"/>
      <c r="H3316" s="43"/>
      <c r="I3316" s="20"/>
      <c r="J3316" s="17" t="s">
        <v>11</v>
      </c>
      <c r="K3316" s="23">
        <f t="shared" ca="1" si="260"/>
        <v>3.8963949223385699</v>
      </c>
      <c r="L3316" s="23"/>
      <c r="M3316" s="26" t="str">
        <f t="shared" si="256"/>
        <v/>
      </c>
      <c r="N3316" s="48"/>
      <c r="O3316" s="28" t="str">
        <f t="shared" si="257"/>
        <v/>
      </c>
      <c r="P3316" s="26" t="str">
        <f t="shared" si="258"/>
        <v/>
      </c>
      <c r="Q3316" s="26" t="str">
        <f t="shared" si="259"/>
        <v/>
      </c>
    </row>
    <row r="3317" spans="5:17">
      <c r="E3317" s="17">
        <v>3311</v>
      </c>
      <c r="F3317" s="17"/>
      <c r="G3317" s="40"/>
      <c r="H3317" s="43"/>
      <c r="I3317" s="20"/>
      <c r="J3317" s="17" t="s">
        <v>11</v>
      </c>
      <c r="K3317" s="23">
        <f t="shared" ca="1" si="260"/>
        <v>2.9905608285797372</v>
      </c>
      <c r="L3317" s="23"/>
      <c r="M3317" s="26" t="str">
        <f t="shared" si="256"/>
        <v/>
      </c>
      <c r="N3317" s="48"/>
      <c r="O3317" s="28" t="str">
        <f t="shared" si="257"/>
        <v/>
      </c>
      <c r="P3317" s="26" t="str">
        <f t="shared" si="258"/>
        <v/>
      </c>
      <c r="Q3317" s="26" t="str">
        <f t="shared" si="259"/>
        <v/>
      </c>
    </row>
    <row r="3318" spans="5:17">
      <c r="E3318" s="17">
        <v>3312</v>
      </c>
      <c r="F3318" s="17"/>
      <c r="G3318" s="40"/>
      <c r="H3318" s="43"/>
      <c r="I3318" s="20"/>
      <c r="J3318" s="17" t="s">
        <v>11</v>
      </c>
      <c r="K3318" s="23">
        <f t="shared" ca="1" si="260"/>
        <v>4.5767145715324471</v>
      </c>
      <c r="L3318" s="23"/>
      <c r="M3318" s="26" t="str">
        <f t="shared" ref="M3318:M3381" si="261">IF(N3317="","",IF(OR(N3317="REPORTÉ",N3317="ANNULÉ"),M3317,IF(N3317="GAGNÉ",M3315,M3316+M3317)))</f>
        <v/>
      </c>
      <c r="N3318" s="48"/>
      <c r="O3318" s="28" t="str">
        <f t="shared" si="257"/>
        <v/>
      </c>
      <c r="P3318" s="26" t="str">
        <f t="shared" si="258"/>
        <v/>
      </c>
      <c r="Q3318" s="26" t="str">
        <f t="shared" si="259"/>
        <v/>
      </c>
    </row>
    <row r="3319" spans="5:17">
      <c r="E3319" s="17">
        <v>3313</v>
      </c>
      <c r="F3319" s="17"/>
      <c r="G3319" s="40"/>
      <c r="H3319" s="43"/>
      <c r="I3319" s="20"/>
      <c r="J3319" s="17" t="s">
        <v>11</v>
      </c>
      <c r="K3319" s="23">
        <f t="shared" ca="1" si="260"/>
        <v>4.0609069423761612</v>
      </c>
      <c r="L3319" s="23"/>
      <c r="M3319" s="26" t="str">
        <f t="shared" si="261"/>
        <v/>
      </c>
      <c r="N3319" s="48"/>
      <c r="O3319" s="28" t="str">
        <f t="shared" si="257"/>
        <v/>
      </c>
      <c r="P3319" s="26" t="str">
        <f t="shared" si="258"/>
        <v/>
      </c>
      <c r="Q3319" s="26" t="str">
        <f t="shared" si="259"/>
        <v/>
      </c>
    </row>
    <row r="3320" spans="5:17">
      <c r="E3320" s="17">
        <v>3314</v>
      </c>
      <c r="F3320" s="17"/>
      <c r="G3320" s="40"/>
      <c r="H3320" s="43"/>
      <c r="I3320" s="20"/>
      <c r="J3320" s="17" t="s">
        <v>11</v>
      </c>
      <c r="K3320" s="23">
        <f t="shared" ca="1" si="260"/>
        <v>4.1124817494107235</v>
      </c>
      <c r="L3320" s="23"/>
      <c r="M3320" s="26" t="str">
        <f t="shared" si="261"/>
        <v/>
      </c>
      <c r="N3320" s="48"/>
      <c r="O3320" s="28" t="str">
        <f t="shared" si="257"/>
        <v/>
      </c>
      <c r="P3320" s="26" t="str">
        <f t="shared" si="258"/>
        <v/>
      </c>
      <c r="Q3320" s="26" t="str">
        <f t="shared" si="259"/>
        <v/>
      </c>
    </row>
    <row r="3321" spans="5:17">
      <c r="E3321" s="17">
        <v>3315</v>
      </c>
      <c r="F3321" s="17"/>
      <c r="G3321" s="40"/>
      <c r="H3321" s="43"/>
      <c r="I3321" s="20"/>
      <c r="J3321" s="17" t="s">
        <v>11</v>
      </c>
      <c r="K3321" s="23">
        <f t="shared" ca="1" si="260"/>
        <v>2.79158485873252</v>
      </c>
      <c r="L3321" s="23"/>
      <c r="M3321" s="26" t="str">
        <f t="shared" si="261"/>
        <v/>
      </c>
      <c r="N3321" s="48"/>
      <c r="O3321" s="28" t="str">
        <f t="shared" si="257"/>
        <v/>
      </c>
      <c r="P3321" s="26" t="str">
        <f t="shared" si="258"/>
        <v/>
      </c>
      <c r="Q3321" s="26" t="str">
        <f t="shared" si="259"/>
        <v/>
      </c>
    </row>
    <row r="3322" spans="5:17">
      <c r="E3322" s="17">
        <v>3316</v>
      </c>
      <c r="F3322" s="17"/>
      <c r="G3322" s="40"/>
      <c r="H3322" s="43"/>
      <c r="I3322" s="20"/>
      <c r="J3322" s="17" t="s">
        <v>11</v>
      </c>
      <c r="K3322" s="23">
        <f t="shared" ca="1" si="260"/>
        <v>4.1445942665382862</v>
      </c>
      <c r="L3322" s="23"/>
      <c r="M3322" s="26" t="str">
        <f t="shared" si="261"/>
        <v/>
      </c>
      <c r="N3322" s="48"/>
      <c r="O3322" s="28" t="str">
        <f t="shared" si="257"/>
        <v/>
      </c>
      <c r="P3322" s="26" t="str">
        <f t="shared" si="258"/>
        <v/>
      </c>
      <c r="Q3322" s="26" t="str">
        <f t="shared" si="259"/>
        <v/>
      </c>
    </row>
    <row r="3323" spans="5:17">
      <c r="E3323" s="17">
        <v>3317</v>
      </c>
      <c r="F3323" s="17"/>
      <c r="G3323" s="40"/>
      <c r="H3323" s="43"/>
      <c r="I3323" s="20"/>
      <c r="J3323" s="17" t="s">
        <v>11</v>
      </c>
      <c r="K3323" s="23">
        <f t="shared" ca="1" si="260"/>
        <v>3.9955875373823915</v>
      </c>
      <c r="L3323" s="23"/>
      <c r="M3323" s="26" t="str">
        <f t="shared" si="261"/>
        <v/>
      </c>
      <c r="N3323" s="48"/>
      <c r="O3323" s="28" t="str">
        <f t="shared" si="257"/>
        <v/>
      </c>
      <c r="P3323" s="26" t="str">
        <f t="shared" si="258"/>
        <v/>
      </c>
      <c r="Q3323" s="26" t="str">
        <f t="shared" si="259"/>
        <v/>
      </c>
    </row>
    <row r="3324" spans="5:17">
      <c r="E3324" s="17">
        <v>3318</v>
      </c>
      <c r="F3324" s="17"/>
      <c r="G3324" s="40"/>
      <c r="H3324" s="43"/>
      <c r="I3324" s="20"/>
      <c r="J3324" s="17" t="s">
        <v>11</v>
      </c>
      <c r="K3324" s="23">
        <f t="shared" ca="1" si="260"/>
        <v>4.0764035279746684</v>
      </c>
      <c r="L3324" s="23"/>
      <c r="M3324" s="26" t="str">
        <f t="shared" si="261"/>
        <v/>
      </c>
      <c r="N3324" s="48"/>
      <c r="O3324" s="28" t="str">
        <f t="shared" si="257"/>
        <v/>
      </c>
      <c r="P3324" s="26" t="str">
        <f t="shared" si="258"/>
        <v/>
      </c>
      <c r="Q3324" s="26" t="str">
        <f t="shared" si="259"/>
        <v/>
      </c>
    </row>
    <row r="3325" spans="5:17">
      <c r="E3325" s="17">
        <v>3319</v>
      </c>
      <c r="F3325" s="17"/>
      <c r="G3325" s="40"/>
      <c r="H3325" s="43"/>
      <c r="I3325" s="20"/>
      <c r="J3325" s="17" t="s">
        <v>11</v>
      </c>
      <c r="K3325" s="23">
        <f t="shared" ca="1" si="260"/>
        <v>3.742573013552545</v>
      </c>
      <c r="L3325" s="23"/>
      <c r="M3325" s="26" t="str">
        <f t="shared" si="261"/>
        <v/>
      </c>
      <c r="N3325" s="48"/>
      <c r="O3325" s="28" t="str">
        <f t="shared" si="257"/>
        <v/>
      </c>
      <c r="P3325" s="26" t="str">
        <f t="shared" si="258"/>
        <v/>
      </c>
      <c r="Q3325" s="26" t="str">
        <f t="shared" si="259"/>
        <v/>
      </c>
    </row>
    <row r="3326" spans="5:17">
      <c r="E3326" s="17">
        <v>3320</v>
      </c>
      <c r="F3326" s="17"/>
      <c r="G3326" s="40"/>
      <c r="H3326" s="43"/>
      <c r="I3326" s="20"/>
      <c r="J3326" s="17" t="s">
        <v>11</v>
      </c>
      <c r="K3326" s="23">
        <f t="shared" ca="1" si="260"/>
        <v>3.5214024813206706</v>
      </c>
      <c r="L3326" s="23"/>
      <c r="M3326" s="26" t="str">
        <f t="shared" si="261"/>
        <v/>
      </c>
      <c r="N3326" s="48"/>
      <c r="O3326" s="28" t="str">
        <f t="shared" si="257"/>
        <v/>
      </c>
      <c r="P3326" s="26" t="str">
        <f t="shared" si="258"/>
        <v/>
      </c>
      <c r="Q3326" s="26" t="str">
        <f t="shared" si="259"/>
        <v/>
      </c>
    </row>
    <row r="3327" spans="5:17">
      <c r="E3327" s="17">
        <v>3321</v>
      </c>
      <c r="F3327" s="17"/>
      <c r="G3327" s="40"/>
      <c r="H3327" s="43"/>
      <c r="I3327" s="20"/>
      <c r="J3327" s="17" t="s">
        <v>11</v>
      </c>
      <c r="K3327" s="23">
        <f t="shared" ca="1" si="260"/>
        <v>3.2127785771373398</v>
      </c>
      <c r="L3327" s="23"/>
      <c r="M3327" s="26" t="str">
        <f t="shared" si="261"/>
        <v/>
      </c>
      <c r="N3327" s="48"/>
      <c r="O3327" s="28" t="str">
        <f t="shared" si="257"/>
        <v/>
      </c>
      <c r="P3327" s="26" t="str">
        <f t="shared" si="258"/>
        <v/>
      </c>
      <c r="Q3327" s="26" t="str">
        <f t="shared" si="259"/>
        <v/>
      </c>
    </row>
    <row r="3328" spans="5:17">
      <c r="E3328" s="17">
        <v>3322</v>
      </c>
      <c r="F3328" s="17"/>
      <c r="G3328" s="40"/>
      <c r="H3328" s="43"/>
      <c r="I3328" s="20"/>
      <c r="J3328" s="17" t="s">
        <v>11</v>
      </c>
      <c r="K3328" s="23">
        <f t="shared" ca="1" si="260"/>
        <v>4.2518704227106889</v>
      </c>
      <c r="L3328" s="23"/>
      <c r="M3328" s="26" t="str">
        <f t="shared" si="261"/>
        <v/>
      </c>
      <c r="N3328" s="48"/>
      <c r="O3328" s="28" t="str">
        <f t="shared" si="257"/>
        <v/>
      </c>
      <c r="P3328" s="26" t="str">
        <f t="shared" si="258"/>
        <v/>
      </c>
      <c r="Q3328" s="26" t="str">
        <f t="shared" si="259"/>
        <v/>
      </c>
    </row>
    <row r="3329" spans="5:17">
      <c r="E3329" s="17">
        <v>3323</v>
      </c>
      <c r="F3329" s="17"/>
      <c r="G3329" s="40"/>
      <c r="H3329" s="43"/>
      <c r="I3329" s="20"/>
      <c r="J3329" s="17" t="s">
        <v>11</v>
      </c>
      <c r="K3329" s="23">
        <f t="shared" ca="1" si="260"/>
        <v>3.5928840361945897</v>
      </c>
      <c r="L3329" s="23"/>
      <c r="M3329" s="26" t="str">
        <f t="shared" si="261"/>
        <v/>
      </c>
      <c r="N3329" s="48"/>
      <c r="O3329" s="28" t="str">
        <f t="shared" si="257"/>
        <v/>
      </c>
      <c r="P3329" s="26" t="str">
        <f t="shared" si="258"/>
        <v/>
      </c>
      <c r="Q3329" s="26" t="str">
        <f t="shared" si="259"/>
        <v/>
      </c>
    </row>
    <row r="3330" spans="5:17">
      <c r="E3330" s="17">
        <v>3324</v>
      </c>
      <c r="F3330" s="17"/>
      <c r="G3330" s="40"/>
      <c r="H3330" s="43"/>
      <c r="I3330" s="20"/>
      <c r="J3330" s="17" t="s">
        <v>11</v>
      </c>
      <c r="K3330" s="23">
        <f t="shared" ca="1" si="260"/>
        <v>4.3109668362225193</v>
      </c>
      <c r="L3330" s="23"/>
      <c r="M3330" s="26" t="str">
        <f t="shared" si="261"/>
        <v/>
      </c>
      <c r="N3330" s="48"/>
      <c r="O3330" s="28" t="str">
        <f t="shared" si="257"/>
        <v/>
      </c>
      <c r="P3330" s="26" t="str">
        <f t="shared" si="258"/>
        <v/>
      </c>
      <c r="Q3330" s="26" t="str">
        <f t="shared" si="259"/>
        <v/>
      </c>
    </row>
    <row r="3331" spans="5:17">
      <c r="E3331" s="17">
        <v>3325</v>
      </c>
      <c r="F3331" s="17"/>
      <c r="G3331" s="40"/>
      <c r="H3331" s="43"/>
      <c r="I3331" s="20"/>
      <c r="J3331" s="17" t="s">
        <v>11</v>
      </c>
      <c r="K3331" s="23">
        <f t="shared" ca="1" si="260"/>
        <v>3.0523938355146929</v>
      </c>
      <c r="L3331" s="23"/>
      <c r="M3331" s="26" t="str">
        <f t="shared" si="261"/>
        <v/>
      </c>
      <c r="N3331" s="48"/>
      <c r="O3331" s="28" t="str">
        <f t="shared" si="257"/>
        <v/>
      </c>
      <c r="P3331" s="26" t="str">
        <f t="shared" si="258"/>
        <v/>
      </c>
      <c r="Q3331" s="26" t="str">
        <f t="shared" si="259"/>
        <v/>
      </c>
    </row>
    <row r="3332" spans="5:17">
      <c r="E3332" s="17">
        <v>3326</v>
      </c>
      <c r="F3332" s="17"/>
      <c r="G3332" s="40"/>
      <c r="H3332" s="43"/>
      <c r="I3332" s="20"/>
      <c r="J3332" s="17" t="s">
        <v>11</v>
      </c>
      <c r="K3332" s="23">
        <f t="shared" ca="1" si="260"/>
        <v>2.9275908920911822</v>
      </c>
      <c r="L3332" s="23"/>
      <c r="M3332" s="26" t="str">
        <f t="shared" si="261"/>
        <v/>
      </c>
      <c r="N3332" s="48"/>
      <c r="O3332" s="28" t="str">
        <f t="shared" si="257"/>
        <v/>
      </c>
      <c r="P3332" s="26" t="str">
        <f t="shared" si="258"/>
        <v/>
      </c>
      <c r="Q3332" s="26" t="str">
        <f t="shared" si="259"/>
        <v/>
      </c>
    </row>
    <row r="3333" spans="5:17">
      <c r="E3333" s="17">
        <v>3327</v>
      </c>
      <c r="F3333" s="17"/>
      <c r="G3333" s="40"/>
      <c r="H3333" s="43"/>
      <c r="I3333" s="20"/>
      <c r="J3333" s="17" t="s">
        <v>11</v>
      </c>
      <c r="K3333" s="23">
        <f t="shared" ca="1" si="260"/>
        <v>4.0511945940292868</v>
      </c>
      <c r="L3333" s="23"/>
      <c r="M3333" s="26" t="str">
        <f t="shared" si="261"/>
        <v/>
      </c>
      <c r="N3333" s="48"/>
      <c r="O3333" s="28" t="str">
        <f t="shared" si="257"/>
        <v/>
      </c>
      <c r="P3333" s="26" t="str">
        <f t="shared" si="258"/>
        <v/>
      </c>
      <c r="Q3333" s="26" t="str">
        <f t="shared" si="259"/>
        <v/>
      </c>
    </row>
    <row r="3334" spans="5:17">
      <c r="E3334" s="17">
        <v>3328</v>
      </c>
      <c r="F3334" s="17"/>
      <c r="G3334" s="40"/>
      <c r="H3334" s="43"/>
      <c r="I3334" s="20"/>
      <c r="J3334" s="17" t="s">
        <v>11</v>
      </c>
      <c r="K3334" s="23">
        <f t="shared" ca="1" si="260"/>
        <v>4.4278837146490551</v>
      </c>
      <c r="L3334" s="23"/>
      <c r="M3334" s="26" t="str">
        <f t="shared" si="261"/>
        <v/>
      </c>
      <c r="N3334" s="48"/>
      <c r="O3334" s="28" t="str">
        <f t="shared" si="257"/>
        <v/>
      </c>
      <c r="P3334" s="26" t="str">
        <f t="shared" si="258"/>
        <v/>
      </c>
      <c r="Q3334" s="26" t="str">
        <f t="shared" si="259"/>
        <v/>
      </c>
    </row>
    <row r="3335" spans="5:17">
      <c r="E3335" s="17">
        <v>3329</v>
      </c>
      <c r="F3335" s="17"/>
      <c r="G3335" s="40"/>
      <c r="H3335" s="43"/>
      <c r="I3335" s="20"/>
      <c r="J3335" s="17" t="s">
        <v>11</v>
      </c>
      <c r="K3335" s="23">
        <f t="shared" ca="1" si="260"/>
        <v>4.5686960705727389</v>
      </c>
      <c r="L3335" s="23"/>
      <c r="M3335" s="26" t="str">
        <f t="shared" si="261"/>
        <v/>
      </c>
      <c r="N3335" s="48"/>
      <c r="O3335" s="28" t="str">
        <f t="shared" si="257"/>
        <v/>
      </c>
      <c r="P3335" s="26" t="str">
        <f t="shared" si="258"/>
        <v/>
      </c>
      <c r="Q3335" s="26" t="str">
        <f t="shared" si="259"/>
        <v/>
      </c>
    </row>
    <row r="3336" spans="5:17">
      <c r="E3336" s="17">
        <v>3330</v>
      </c>
      <c r="F3336" s="17"/>
      <c r="G3336" s="40"/>
      <c r="H3336" s="43"/>
      <c r="I3336" s="20"/>
      <c r="J3336" s="17" t="s">
        <v>11</v>
      </c>
      <c r="K3336" s="23">
        <f t="shared" ca="1" si="260"/>
        <v>3.3131246277392243</v>
      </c>
      <c r="L3336" s="23"/>
      <c r="M3336" s="26" t="str">
        <f t="shared" si="261"/>
        <v/>
      </c>
      <c r="N3336" s="48"/>
      <c r="O3336" s="28" t="str">
        <f t="shared" si="257"/>
        <v/>
      </c>
      <c r="P3336" s="26" t="str">
        <f t="shared" si="258"/>
        <v/>
      </c>
      <c r="Q3336" s="26" t="str">
        <f t="shared" si="259"/>
        <v/>
      </c>
    </row>
    <row r="3337" spans="5:17">
      <c r="E3337" s="17">
        <v>3331</v>
      </c>
      <c r="F3337" s="17"/>
      <c r="G3337" s="40"/>
      <c r="H3337" s="43"/>
      <c r="I3337" s="20"/>
      <c r="J3337" s="17" t="s">
        <v>11</v>
      </c>
      <c r="K3337" s="23">
        <f t="shared" ca="1" si="260"/>
        <v>4.2517470324774234</v>
      </c>
      <c r="L3337" s="23"/>
      <c r="M3337" s="26" t="str">
        <f t="shared" si="261"/>
        <v/>
      </c>
      <c r="N3337" s="48"/>
      <c r="O3337" s="28" t="str">
        <f t="shared" ref="O3337:O3400" si="262">IF(N3337="GAGNÉ",K3337*M3337,IF(N3337="PERDU","0,00 €",""))</f>
        <v/>
      </c>
      <c r="P3337" s="26" t="str">
        <f t="shared" ref="P3337:P3400" si="263">IF(N3337="GAGNÉ",O3337-M3337,IF(N3337="PERDU",-M3337,""))</f>
        <v/>
      </c>
      <c r="Q3337" s="26" t="str">
        <f t="shared" ref="Q3337:Q3400" si="264">IF(N3337="GAGNÉ",O3337-M3337+Q3336,IF(N3337="PERDU",Q3336-M3337,""))</f>
        <v/>
      </c>
    </row>
    <row r="3338" spans="5:17">
      <c r="E3338" s="17">
        <v>3332</v>
      </c>
      <c r="F3338" s="17"/>
      <c r="G3338" s="40"/>
      <c r="H3338" s="43"/>
      <c r="I3338" s="20"/>
      <c r="J3338" s="17" t="s">
        <v>11</v>
      </c>
      <c r="K3338" s="23">
        <f t="shared" ca="1" si="260"/>
        <v>3.0520448261725837</v>
      </c>
      <c r="L3338" s="23"/>
      <c r="M3338" s="26" t="str">
        <f t="shared" si="261"/>
        <v/>
      </c>
      <c r="N3338" s="48"/>
      <c r="O3338" s="28" t="str">
        <f t="shared" si="262"/>
        <v/>
      </c>
      <c r="P3338" s="26" t="str">
        <f t="shared" si="263"/>
        <v/>
      </c>
      <c r="Q3338" s="26" t="str">
        <f t="shared" si="264"/>
        <v/>
      </c>
    </row>
    <row r="3339" spans="5:17">
      <c r="E3339" s="17">
        <v>3333</v>
      </c>
      <c r="F3339" s="17"/>
      <c r="G3339" s="40"/>
      <c r="H3339" s="43"/>
      <c r="I3339" s="20"/>
      <c r="J3339" s="17" t="s">
        <v>11</v>
      </c>
      <c r="K3339" s="23">
        <f t="shared" ca="1" si="260"/>
        <v>2.9109599405640028</v>
      </c>
      <c r="L3339" s="23"/>
      <c r="M3339" s="26" t="str">
        <f t="shared" si="261"/>
        <v/>
      </c>
      <c r="N3339" s="48"/>
      <c r="O3339" s="28" t="str">
        <f t="shared" si="262"/>
        <v/>
      </c>
      <c r="P3339" s="26" t="str">
        <f t="shared" si="263"/>
        <v/>
      </c>
      <c r="Q3339" s="26" t="str">
        <f t="shared" si="264"/>
        <v/>
      </c>
    </row>
    <row r="3340" spans="5:17">
      <c r="E3340" s="17">
        <v>3334</v>
      </c>
      <c r="F3340" s="17"/>
      <c r="G3340" s="40"/>
      <c r="H3340" s="43"/>
      <c r="I3340" s="20"/>
      <c r="J3340" s="17" t="s">
        <v>11</v>
      </c>
      <c r="K3340" s="23">
        <f t="shared" ca="1" si="260"/>
        <v>4.4446522884926907</v>
      </c>
      <c r="L3340" s="23"/>
      <c r="M3340" s="26" t="str">
        <f t="shared" si="261"/>
        <v/>
      </c>
      <c r="N3340" s="48"/>
      <c r="O3340" s="28" t="str">
        <f t="shared" si="262"/>
        <v/>
      </c>
      <c r="P3340" s="26" t="str">
        <f t="shared" si="263"/>
        <v/>
      </c>
      <c r="Q3340" s="26" t="str">
        <f t="shared" si="264"/>
        <v/>
      </c>
    </row>
    <row r="3341" spans="5:17">
      <c r="E3341" s="17">
        <v>3335</v>
      </c>
      <c r="F3341" s="17"/>
      <c r="G3341" s="40"/>
      <c r="H3341" s="43"/>
      <c r="I3341" s="20"/>
      <c r="J3341" s="17" t="s">
        <v>11</v>
      </c>
      <c r="K3341" s="23">
        <f t="shared" ca="1" si="260"/>
        <v>4.1152507315869222</v>
      </c>
      <c r="L3341" s="23"/>
      <c r="M3341" s="26" t="str">
        <f t="shared" si="261"/>
        <v/>
      </c>
      <c r="N3341" s="48"/>
      <c r="O3341" s="28" t="str">
        <f t="shared" si="262"/>
        <v/>
      </c>
      <c r="P3341" s="26" t="str">
        <f t="shared" si="263"/>
        <v/>
      </c>
      <c r="Q3341" s="26" t="str">
        <f t="shared" si="264"/>
        <v/>
      </c>
    </row>
    <row r="3342" spans="5:17">
      <c r="E3342" s="17">
        <v>3336</v>
      </c>
      <c r="F3342" s="17"/>
      <c r="G3342" s="40"/>
      <c r="H3342" s="43"/>
      <c r="I3342" s="20"/>
      <c r="J3342" s="17" t="s">
        <v>11</v>
      </c>
      <c r="K3342" s="23">
        <f t="shared" ca="1" si="260"/>
        <v>4.4161723436566458</v>
      </c>
      <c r="L3342" s="23"/>
      <c r="M3342" s="26" t="str">
        <f t="shared" si="261"/>
        <v/>
      </c>
      <c r="N3342" s="48"/>
      <c r="O3342" s="28" t="str">
        <f t="shared" si="262"/>
        <v/>
      </c>
      <c r="P3342" s="26" t="str">
        <f t="shared" si="263"/>
        <v/>
      </c>
      <c r="Q3342" s="26" t="str">
        <f t="shared" si="264"/>
        <v/>
      </c>
    </row>
    <row r="3343" spans="5:17">
      <c r="E3343" s="17">
        <v>3337</v>
      </c>
      <c r="F3343" s="17"/>
      <c r="G3343" s="40"/>
      <c r="H3343" s="43"/>
      <c r="I3343" s="20"/>
      <c r="J3343" s="17" t="s">
        <v>11</v>
      </c>
      <c r="K3343" s="23">
        <f t="shared" ca="1" si="260"/>
        <v>3.0036364987261739</v>
      </c>
      <c r="L3343" s="23"/>
      <c r="M3343" s="26" t="str">
        <f t="shared" si="261"/>
        <v/>
      </c>
      <c r="N3343" s="48"/>
      <c r="O3343" s="28" t="str">
        <f t="shared" si="262"/>
        <v/>
      </c>
      <c r="P3343" s="26" t="str">
        <f t="shared" si="263"/>
        <v/>
      </c>
      <c r="Q3343" s="26" t="str">
        <f t="shared" si="264"/>
        <v/>
      </c>
    </row>
    <row r="3344" spans="5:17">
      <c r="E3344" s="17">
        <v>3338</v>
      </c>
      <c r="F3344" s="17"/>
      <c r="G3344" s="40"/>
      <c r="H3344" s="43"/>
      <c r="I3344" s="20"/>
      <c r="J3344" s="17" t="s">
        <v>11</v>
      </c>
      <c r="K3344" s="23">
        <f t="shared" ca="1" si="260"/>
        <v>3.3789064289562925</v>
      </c>
      <c r="L3344" s="23"/>
      <c r="M3344" s="26" t="str">
        <f t="shared" si="261"/>
        <v/>
      </c>
      <c r="N3344" s="48"/>
      <c r="O3344" s="28" t="str">
        <f t="shared" si="262"/>
        <v/>
      </c>
      <c r="P3344" s="26" t="str">
        <f t="shared" si="263"/>
        <v/>
      </c>
      <c r="Q3344" s="26" t="str">
        <f t="shared" si="264"/>
        <v/>
      </c>
    </row>
    <row r="3345" spans="5:17">
      <c r="E3345" s="17">
        <v>3339</v>
      </c>
      <c r="F3345" s="17"/>
      <c r="G3345" s="40"/>
      <c r="H3345" s="43"/>
      <c r="I3345" s="20"/>
      <c r="J3345" s="17" t="s">
        <v>11</v>
      </c>
      <c r="K3345" s="23">
        <f t="shared" ca="1" si="260"/>
        <v>4.0901108407517208</v>
      </c>
      <c r="L3345" s="23"/>
      <c r="M3345" s="26" t="str">
        <f t="shared" si="261"/>
        <v/>
      </c>
      <c r="N3345" s="48"/>
      <c r="O3345" s="28" t="str">
        <f t="shared" si="262"/>
        <v/>
      </c>
      <c r="P3345" s="26" t="str">
        <f t="shared" si="263"/>
        <v/>
      </c>
      <c r="Q3345" s="26" t="str">
        <f t="shared" si="264"/>
        <v/>
      </c>
    </row>
    <row r="3346" spans="5:17">
      <c r="E3346" s="17">
        <v>3340</v>
      </c>
      <c r="F3346" s="17"/>
      <c r="G3346" s="40"/>
      <c r="H3346" s="43"/>
      <c r="I3346" s="20"/>
      <c r="J3346" s="17" t="s">
        <v>11</v>
      </c>
      <c r="K3346" s="23">
        <f t="shared" ca="1" si="260"/>
        <v>4.4399402820071012</v>
      </c>
      <c r="L3346" s="23"/>
      <c r="M3346" s="26" t="str">
        <f t="shared" si="261"/>
        <v/>
      </c>
      <c r="N3346" s="48"/>
      <c r="O3346" s="28" t="str">
        <f t="shared" si="262"/>
        <v/>
      </c>
      <c r="P3346" s="26" t="str">
        <f t="shared" si="263"/>
        <v/>
      </c>
      <c r="Q3346" s="26" t="str">
        <f t="shared" si="264"/>
        <v/>
      </c>
    </row>
    <row r="3347" spans="5:17">
      <c r="E3347" s="17">
        <v>3341</v>
      </c>
      <c r="F3347" s="17"/>
      <c r="G3347" s="40"/>
      <c r="H3347" s="43"/>
      <c r="I3347" s="20"/>
      <c r="J3347" s="17" t="s">
        <v>11</v>
      </c>
      <c r="K3347" s="23">
        <f t="shared" ca="1" si="260"/>
        <v>3.7876471564460275</v>
      </c>
      <c r="L3347" s="23"/>
      <c r="M3347" s="26" t="str">
        <f t="shared" si="261"/>
        <v/>
      </c>
      <c r="N3347" s="48"/>
      <c r="O3347" s="28" t="str">
        <f t="shared" si="262"/>
        <v/>
      </c>
      <c r="P3347" s="26" t="str">
        <f t="shared" si="263"/>
        <v/>
      </c>
      <c r="Q3347" s="26" t="str">
        <f t="shared" si="264"/>
        <v/>
      </c>
    </row>
    <row r="3348" spans="5:17">
      <c r="E3348" s="17">
        <v>3342</v>
      </c>
      <c r="F3348" s="17"/>
      <c r="G3348" s="40"/>
      <c r="H3348" s="43"/>
      <c r="I3348" s="20"/>
      <c r="J3348" s="17" t="s">
        <v>11</v>
      </c>
      <c r="K3348" s="23">
        <f t="shared" ca="1" si="260"/>
        <v>4.1667707821609223</v>
      </c>
      <c r="L3348" s="23"/>
      <c r="M3348" s="26" t="str">
        <f t="shared" si="261"/>
        <v/>
      </c>
      <c r="N3348" s="48"/>
      <c r="O3348" s="28" t="str">
        <f t="shared" si="262"/>
        <v/>
      </c>
      <c r="P3348" s="26" t="str">
        <f t="shared" si="263"/>
        <v/>
      </c>
      <c r="Q3348" s="26" t="str">
        <f t="shared" si="264"/>
        <v/>
      </c>
    </row>
    <row r="3349" spans="5:17">
      <c r="E3349" s="17">
        <v>3343</v>
      </c>
      <c r="F3349" s="17"/>
      <c r="G3349" s="40"/>
      <c r="H3349" s="43"/>
      <c r="I3349" s="20"/>
      <c r="J3349" s="17" t="s">
        <v>11</v>
      </c>
      <c r="K3349" s="23">
        <f t="shared" ca="1" si="260"/>
        <v>3.192675964537242</v>
      </c>
      <c r="L3349" s="23"/>
      <c r="M3349" s="26" t="str">
        <f t="shared" si="261"/>
        <v/>
      </c>
      <c r="N3349" s="48"/>
      <c r="O3349" s="28" t="str">
        <f t="shared" si="262"/>
        <v/>
      </c>
      <c r="P3349" s="26" t="str">
        <f t="shared" si="263"/>
        <v/>
      </c>
      <c r="Q3349" s="26" t="str">
        <f t="shared" si="264"/>
        <v/>
      </c>
    </row>
    <row r="3350" spans="5:17">
      <c r="E3350" s="17">
        <v>3344</v>
      </c>
      <c r="F3350" s="17"/>
      <c r="G3350" s="40"/>
      <c r="H3350" s="43"/>
      <c r="I3350" s="20"/>
      <c r="J3350" s="17" t="s">
        <v>11</v>
      </c>
      <c r="K3350" s="23">
        <f t="shared" ca="1" si="260"/>
        <v>3.611592369516464</v>
      </c>
      <c r="L3350" s="23"/>
      <c r="M3350" s="26" t="str">
        <f t="shared" si="261"/>
        <v/>
      </c>
      <c r="N3350" s="48"/>
      <c r="O3350" s="28" t="str">
        <f t="shared" si="262"/>
        <v/>
      </c>
      <c r="P3350" s="26" t="str">
        <f t="shared" si="263"/>
        <v/>
      </c>
      <c r="Q3350" s="26" t="str">
        <f t="shared" si="264"/>
        <v/>
      </c>
    </row>
    <row r="3351" spans="5:17">
      <c r="E3351" s="17">
        <v>3345</v>
      </c>
      <c r="F3351" s="17"/>
      <c r="G3351" s="40"/>
      <c r="H3351" s="43"/>
      <c r="I3351" s="20"/>
      <c r="J3351" s="17" t="s">
        <v>11</v>
      </c>
      <c r="K3351" s="23">
        <f t="shared" ca="1" si="260"/>
        <v>2.9165714779009329</v>
      </c>
      <c r="L3351" s="23"/>
      <c r="M3351" s="26" t="str">
        <f t="shared" si="261"/>
        <v/>
      </c>
      <c r="N3351" s="48"/>
      <c r="O3351" s="28" t="str">
        <f t="shared" si="262"/>
        <v/>
      </c>
      <c r="P3351" s="26" t="str">
        <f t="shared" si="263"/>
        <v/>
      </c>
      <c r="Q3351" s="26" t="str">
        <f t="shared" si="264"/>
        <v/>
      </c>
    </row>
    <row r="3352" spans="5:17">
      <c r="E3352" s="17">
        <v>3346</v>
      </c>
      <c r="F3352" s="17"/>
      <c r="G3352" s="40"/>
      <c r="H3352" s="43"/>
      <c r="I3352" s="20"/>
      <c r="J3352" s="17" t="s">
        <v>11</v>
      </c>
      <c r="K3352" s="23">
        <f t="shared" ca="1" si="260"/>
        <v>3.4359910874746986</v>
      </c>
      <c r="L3352" s="23"/>
      <c r="M3352" s="26" t="str">
        <f t="shared" si="261"/>
        <v/>
      </c>
      <c r="N3352" s="48"/>
      <c r="O3352" s="28" t="str">
        <f t="shared" si="262"/>
        <v/>
      </c>
      <c r="P3352" s="26" t="str">
        <f t="shared" si="263"/>
        <v/>
      </c>
      <c r="Q3352" s="26" t="str">
        <f t="shared" si="264"/>
        <v/>
      </c>
    </row>
    <row r="3353" spans="5:17">
      <c r="E3353" s="17">
        <v>3347</v>
      </c>
      <c r="F3353" s="17"/>
      <c r="G3353" s="40"/>
      <c r="H3353" s="43"/>
      <c r="I3353" s="20"/>
      <c r="J3353" s="17" t="s">
        <v>11</v>
      </c>
      <c r="K3353" s="23">
        <f t="shared" ca="1" si="260"/>
        <v>3.8408904941021431</v>
      </c>
      <c r="L3353" s="23"/>
      <c r="M3353" s="26" t="str">
        <f t="shared" si="261"/>
        <v/>
      </c>
      <c r="N3353" s="48"/>
      <c r="O3353" s="28" t="str">
        <f t="shared" si="262"/>
        <v/>
      </c>
      <c r="P3353" s="26" t="str">
        <f t="shared" si="263"/>
        <v/>
      </c>
      <c r="Q3353" s="26" t="str">
        <f t="shared" si="264"/>
        <v/>
      </c>
    </row>
    <row r="3354" spans="5:17">
      <c r="E3354" s="17">
        <v>3348</v>
      </c>
      <c r="F3354" s="17"/>
      <c r="G3354" s="40"/>
      <c r="H3354" s="43"/>
      <c r="I3354" s="20"/>
      <c r="J3354" s="17" t="s">
        <v>11</v>
      </c>
      <c r="K3354" s="23">
        <f t="shared" ca="1" si="260"/>
        <v>3.1663995531923703</v>
      </c>
      <c r="L3354" s="23"/>
      <c r="M3354" s="26" t="str">
        <f t="shared" si="261"/>
        <v/>
      </c>
      <c r="N3354" s="48"/>
      <c r="O3354" s="28" t="str">
        <f t="shared" si="262"/>
        <v/>
      </c>
      <c r="P3354" s="26" t="str">
        <f t="shared" si="263"/>
        <v/>
      </c>
      <c r="Q3354" s="26" t="str">
        <f t="shared" si="264"/>
        <v/>
      </c>
    </row>
    <row r="3355" spans="5:17">
      <c r="E3355" s="17">
        <v>3349</v>
      </c>
      <c r="F3355" s="17"/>
      <c r="G3355" s="40"/>
      <c r="H3355" s="43"/>
      <c r="I3355" s="20"/>
      <c r="J3355" s="17" t="s">
        <v>11</v>
      </c>
      <c r="K3355" s="23">
        <f t="shared" ca="1" si="260"/>
        <v>3.7398990458019359</v>
      </c>
      <c r="L3355" s="23"/>
      <c r="M3355" s="26" t="str">
        <f t="shared" si="261"/>
        <v/>
      </c>
      <c r="N3355" s="48"/>
      <c r="O3355" s="28" t="str">
        <f t="shared" si="262"/>
        <v/>
      </c>
      <c r="P3355" s="26" t="str">
        <f t="shared" si="263"/>
        <v/>
      </c>
      <c r="Q3355" s="26" t="str">
        <f t="shared" si="264"/>
        <v/>
      </c>
    </row>
    <row r="3356" spans="5:17">
      <c r="E3356" s="17">
        <v>3350</v>
      </c>
      <c r="F3356" s="17"/>
      <c r="G3356" s="40"/>
      <c r="H3356" s="43"/>
      <c r="I3356" s="20"/>
      <c r="J3356" s="17" t="s">
        <v>11</v>
      </c>
      <c r="K3356" s="23">
        <f t="shared" ca="1" si="260"/>
        <v>4.1120590382882813</v>
      </c>
      <c r="L3356" s="23"/>
      <c r="M3356" s="26" t="str">
        <f t="shared" si="261"/>
        <v/>
      </c>
      <c r="N3356" s="48"/>
      <c r="O3356" s="28" t="str">
        <f t="shared" si="262"/>
        <v/>
      </c>
      <c r="P3356" s="26" t="str">
        <f t="shared" si="263"/>
        <v/>
      </c>
      <c r="Q3356" s="26" t="str">
        <f t="shared" si="264"/>
        <v/>
      </c>
    </row>
    <row r="3357" spans="5:17">
      <c r="E3357" s="17">
        <v>3351</v>
      </c>
      <c r="F3357" s="17"/>
      <c r="G3357" s="40"/>
      <c r="H3357" s="43"/>
      <c r="I3357" s="20"/>
      <c r="J3357" s="17" t="s">
        <v>11</v>
      </c>
      <c r="K3357" s="23">
        <f t="shared" ca="1" si="260"/>
        <v>4.0192643886606652</v>
      </c>
      <c r="L3357" s="23"/>
      <c r="M3357" s="26" t="str">
        <f t="shared" si="261"/>
        <v/>
      </c>
      <c r="N3357" s="48"/>
      <c r="O3357" s="28" t="str">
        <f t="shared" si="262"/>
        <v/>
      </c>
      <c r="P3357" s="26" t="str">
        <f t="shared" si="263"/>
        <v/>
      </c>
      <c r="Q3357" s="26" t="str">
        <f t="shared" si="264"/>
        <v/>
      </c>
    </row>
    <row r="3358" spans="5:17">
      <c r="E3358" s="17">
        <v>3352</v>
      </c>
      <c r="F3358" s="17"/>
      <c r="G3358" s="40"/>
      <c r="H3358" s="43"/>
      <c r="I3358" s="20"/>
      <c r="J3358" s="17" t="s">
        <v>11</v>
      </c>
      <c r="K3358" s="23">
        <f t="shared" ca="1" si="260"/>
        <v>3.9337951782796874</v>
      </c>
      <c r="L3358" s="23"/>
      <c r="M3358" s="26" t="str">
        <f t="shared" si="261"/>
        <v/>
      </c>
      <c r="N3358" s="48"/>
      <c r="O3358" s="28" t="str">
        <f t="shared" si="262"/>
        <v/>
      </c>
      <c r="P3358" s="26" t="str">
        <f t="shared" si="263"/>
        <v/>
      </c>
      <c r="Q3358" s="26" t="str">
        <f t="shared" si="264"/>
        <v/>
      </c>
    </row>
    <row r="3359" spans="5:17">
      <c r="E3359" s="17">
        <v>3353</v>
      </c>
      <c r="F3359" s="17"/>
      <c r="G3359" s="40"/>
      <c r="H3359" s="43"/>
      <c r="I3359" s="20"/>
      <c r="J3359" s="17" t="s">
        <v>11</v>
      </c>
      <c r="K3359" s="23">
        <f t="shared" ca="1" si="260"/>
        <v>3.5060592970480169</v>
      </c>
      <c r="L3359" s="23"/>
      <c r="M3359" s="26" t="str">
        <f t="shared" si="261"/>
        <v/>
      </c>
      <c r="N3359" s="48"/>
      <c r="O3359" s="28" t="str">
        <f t="shared" si="262"/>
        <v/>
      </c>
      <c r="P3359" s="26" t="str">
        <f t="shared" si="263"/>
        <v/>
      </c>
      <c r="Q3359" s="26" t="str">
        <f t="shared" si="264"/>
        <v/>
      </c>
    </row>
    <row r="3360" spans="5:17">
      <c r="E3360" s="17">
        <v>3354</v>
      </c>
      <c r="F3360" s="17"/>
      <c r="G3360" s="40"/>
      <c r="H3360" s="43"/>
      <c r="I3360" s="20"/>
      <c r="J3360" s="17" t="s">
        <v>11</v>
      </c>
      <c r="K3360" s="23">
        <f t="shared" ca="1" si="260"/>
        <v>4.097140193902197</v>
      </c>
      <c r="L3360" s="23"/>
      <c r="M3360" s="26" t="str">
        <f t="shared" si="261"/>
        <v/>
      </c>
      <c r="N3360" s="48"/>
      <c r="O3360" s="28" t="str">
        <f t="shared" si="262"/>
        <v/>
      </c>
      <c r="P3360" s="26" t="str">
        <f t="shared" si="263"/>
        <v/>
      </c>
      <c r="Q3360" s="26" t="str">
        <f t="shared" si="264"/>
        <v/>
      </c>
    </row>
    <row r="3361" spans="5:17">
      <c r="E3361" s="17">
        <v>3355</v>
      </c>
      <c r="F3361" s="17"/>
      <c r="G3361" s="40"/>
      <c r="H3361" s="43"/>
      <c r="I3361" s="20"/>
      <c r="J3361" s="17" t="s">
        <v>11</v>
      </c>
      <c r="K3361" s="23">
        <f t="shared" ca="1" si="260"/>
        <v>3.6960001430792411</v>
      </c>
      <c r="L3361" s="23"/>
      <c r="M3361" s="26" t="str">
        <f t="shared" si="261"/>
        <v/>
      </c>
      <c r="N3361" s="48"/>
      <c r="O3361" s="28" t="str">
        <f t="shared" si="262"/>
        <v/>
      </c>
      <c r="P3361" s="26" t="str">
        <f t="shared" si="263"/>
        <v/>
      </c>
      <c r="Q3361" s="26" t="str">
        <f t="shared" si="264"/>
        <v/>
      </c>
    </row>
    <row r="3362" spans="5:17">
      <c r="E3362" s="17">
        <v>3356</v>
      </c>
      <c r="F3362" s="17"/>
      <c r="G3362" s="40"/>
      <c r="H3362" s="43"/>
      <c r="I3362" s="20"/>
      <c r="J3362" s="17" t="s">
        <v>11</v>
      </c>
      <c r="K3362" s="23">
        <f t="shared" ca="1" si="260"/>
        <v>3.4867550769077811</v>
      </c>
      <c r="L3362" s="23"/>
      <c r="M3362" s="26" t="str">
        <f t="shared" si="261"/>
        <v/>
      </c>
      <c r="N3362" s="48"/>
      <c r="O3362" s="28" t="str">
        <f t="shared" si="262"/>
        <v/>
      </c>
      <c r="P3362" s="26" t="str">
        <f t="shared" si="263"/>
        <v/>
      </c>
      <c r="Q3362" s="26" t="str">
        <f t="shared" si="264"/>
        <v/>
      </c>
    </row>
    <row r="3363" spans="5:17">
      <c r="E3363" s="17">
        <v>3357</v>
      </c>
      <c r="F3363" s="17"/>
      <c r="G3363" s="40"/>
      <c r="H3363" s="43"/>
      <c r="I3363" s="20"/>
      <c r="J3363" s="17" t="s">
        <v>11</v>
      </c>
      <c r="K3363" s="23">
        <f t="shared" ca="1" si="260"/>
        <v>3.7425263052402635</v>
      </c>
      <c r="L3363" s="23"/>
      <c r="M3363" s="26" t="str">
        <f t="shared" si="261"/>
        <v/>
      </c>
      <c r="N3363" s="48"/>
      <c r="O3363" s="28" t="str">
        <f t="shared" si="262"/>
        <v/>
      </c>
      <c r="P3363" s="26" t="str">
        <f t="shared" si="263"/>
        <v/>
      </c>
      <c r="Q3363" s="26" t="str">
        <f t="shared" si="264"/>
        <v/>
      </c>
    </row>
    <row r="3364" spans="5:17">
      <c r="E3364" s="17">
        <v>3358</v>
      </c>
      <c r="F3364" s="17"/>
      <c r="G3364" s="40"/>
      <c r="H3364" s="43"/>
      <c r="I3364" s="20"/>
      <c r="J3364" s="17" t="s">
        <v>11</v>
      </c>
      <c r="K3364" s="23">
        <f t="shared" ca="1" si="260"/>
        <v>3.8385297035901988</v>
      </c>
      <c r="L3364" s="23"/>
      <c r="M3364" s="26" t="str">
        <f t="shared" si="261"/>
        <v/>
      </c>
      <c r="N3364" s="48"/>
      <c r="O3364" s="28" t="str">
        <f t="shared" si="262"/>
        <v/>
      </c>
      <c r="P3364" s="26" t="str">
        <f t="shared" si="263"/>
        <v/>
      </c>
      <c r="Q3364" s="26" t="str">
        <f t="shared" si="264"/>
        <v/>
      </c>
    </row>
    <row r="3365" spans="5:17">
      <c r="E3365" s="17">
        <v>3359</v>
      </c>
      <c r="F3365" s="17"/>
      <c r="G3365" s="40"/>
      <c r="H3365" s="43"/>
      <c r="I3365" s="20"/>
      <c r="J3365" s="17" t="s">
        <v>11</v>
      </c>
      <c r="K3365" s="23">
        <f t="shared" ca="1" si="260"/>
        <v>3.9492784121539577</v>
      </c>
      <c r="L3365" s="23"/>
      <c r="M3365" s="26" t="str">
        <f t="shared" si="261"/>
        <v/>
      </c>
      <c r="N3365" s="48"/>
      <c r="O3365" s="28" t="str">
        <f t="shared" si="262"/>
        <v/>
      </c>
      <c r="P3365" s="26" t="str">
        <f t="shared" si="263"/>
        <v/>
      </c>
      <c r="Q3365" s="26" t="str">
        <f t="shared" si="264"/>
        <v/>
      </c>
    </row>
    <row r="3366" spans="5:17">
      <c r="E3366" s="17">
        <v>3360</v>
      </c>
      <c r="F3366" s="17"/>
      <c r="G3366" s="40"/>
      <c r="H3366" s="43"/>
      <c r="I3366" s="20"/>
      <c r="J3366" s="17" t="s">
        <v>11</v>
      </c>
      <c r="K3366" s="23">
        <f t="shared" ca="1" si="260"/>
        <v>2.8005100059634778</v>
      </c>
      <c r="L3366" s="23"/>
      <c r="M3366" s="26" t="str">
        <f t="shared" si="261"/>
        <v/>
      </c>
      <c r="N3366" s="48"/>
      <c r="O3366" s="28" t="str">
        <f t="shared" si="262"/>
        <v/>
      </c>
      <c r="P3366" s="26" t="str">
        <f t="shared" si="263"/>
        <v/>
      </c>
      <c r="Q3366" s="26" t="str">
        <f t="shared" si="264"/>
        <v/>
      </c>
    </row>
    <row r="3367" spans="5:17">
      <c r="E3367" s="17">
        <v>3361</v>
      </c>
      <c r="F3367" s="17"/>
      <c r="G3367" s="40"/>
      <c r="H3367" s="43"/>
      <c r="I3367" s="20"/>
      <c r="J3367" s="17" t="s">
        <v>11</v>
      </c>
      <c r="K3367" s="23">
        <f t="shared" ca="1" si="260"/>
        <v>4.155658327721806</v>
      </c>
      <c r="L3367" s="23"/>
      <c r="M3367" s="26" t="str">
        <f t="shared" si="261"/>
        <v/>
      </c>
      <c r="N3367" s="48"/>
      <c r="O3367" s="28" t="str">
        <f t="shared" si="262"/>
        <v/>
      </c>
      <c r="P3367" s="26" t="str">
        <f t="shared" si="263"/>
        <v/>
      </c>
      <c r="Q3367" s="26" t="str">
        <f t="shared" si="264"/>
        <v/>
      </c>
    </row>
    <row r="3368" spans="5:17">
      <c r="E3368" s="17">
        <v>3362</v>
      </c>
      <c r="F3368" s="17"/>
      <c r="G3368" s="40"/>
      <c r="H3368" s="43"/>
      <c r="I3368" s="20"/>
      <c r="J3368" s="17" t="s">
        <v>11</v>
      </c>
      <c r="K3368" s="23">
        <f t="shared" ca="1" si="260"/>
        <v>3.5605716816939648</v>
      </c>
      <c r="L3368" s="23"/>
      <c r="M3368" s="26" t="str">
        <f t="shared" si="261"/>
        <v/>
      </c>
      <c r="N3368" s="48"/>
      <c r="O3368" s="28" t="str">
        <f t="shared" si="262"/>
        <v/>
      </c>
      <c r="P3368" s="26" t="str">
        <f t="shared" si="263"/>
        <v/>
      </c>
      <c r="Q3368" s="26" t="str">
        <f t="shared" si="264"/>
        <v/>
      </c>
    </row>
    <row r="3369" spans="5:17">
      <c r="E3369" s="17">
        <v>3363</v>
      </c>
      <c r="F3369" s="17"/>
      <c r="G3369" s="40"/>
      <c r="H3369" s="43"/>
      <c r="I3369" s="20"/>
      <c r="J3369" s="17" t="s">
        <v>11</v>
      </c>
      <c r="K3369" s="23">
        <f t="shared" ca="1" si="260"/>
        <v>2.8434825384560836</v>
      </c>
      <c r="L3369" s="23"/>
      <c r="M3369" s="26" t="str">
        <f t="shared" si="261"/>
        <v/>
      </c>
      <c r="N3369" s="48"/>
      <c r="O3369" s="28" t="str">
        <f t="shared" si="262"/>
        <v/>
      </c>
      <c r="P3369" s="26" t="str">
        <f t="shared" si="263"/>
        <v/>
      </c>
      <c r="Q3369" s="26" t="str">
        <f t="shared" si="264"/>
        <v/>
      </c>
    </row>
    <row r="3370" spans="5:17">
      <c r="E3370" s="17">
        <v>3364</v>
      </c>
      <c r="F3370" s="17"/>
      <c r="G3370" s="40"/>
      <c r="H3370" s="43"/>
      <c r="I3370" s="20"/>
      <c r="J3370" s="17" t="s">
        <v>11</v>
      </c>
      <c r="K3370" s="23">
        <f t="shared" ca="1" si="260"/>
        <v>3.2723841026496867</v>
      </c>
      <c r="L3370" s="23"/>
      <c r="M3370" s="26" t="str">
        <f t="shared" si="261"/>
        <v/>
      </c>
      <c r="N3370" s="48"/>
      <c r="O3370" s="28" t="str">
        <f t="shared" si="262"/>
        <v/>
      </c>
      <c r="P3370" s="26" t="str">
        <f t="shared" si="263"/>
        <v/>
      </c>
      <c r="Q3370" s="26" t="str">
        <f t="shared" si="264"/>
        <v/>
      </c>
    </row>
    <row r="3371" spans="5:17">
      <c r="E3371" s="17">
        <v>3365</v>
      </c>
      <c r="F3371" s="17"/>
      <c r="G3371" s="40"/>
      <c r="H3371" s="43"/>
      <c r="I3371" s="20"/>
      <c r="J3371" s="17" t="s">
        <v>11</v>
      </c>
      <c r="K3371" s="23">
        <f t="shared" ref="K3371:K3434" ca="1" si="265">2.75+RAND()*(4.6-2.75)</f>
        <v>3.7364957143096968</v>
      </c>
      <c r="L3371" s="23"/>
      <c r="M3371" s="26" t="str">
        <f t="shared" si="261"/>
        <v/>
      </c>
      <c r="N3371" s="48"/>
      <c r="O3371" s="28" t="str">
        <f t="shared" si="262"/>
        <v/>
      </c>
      <c r="P3371" s="26" t="str">
        <f t="shared" si="263"/>
        <v/>
      </c>
      <c r="Q3371" s="26" t="str">
        <f t="shared" si="264"/>
        <v/>
      </c>
    </row>
    <row r="3372" spans="5:17">
      <c r="E3372" s="17">
        <v>3366</v>
      </c>
      <c r="F3372" s="17"/>
      <c r="G3372" s="40"/>
      <c r="H3372" s="43"/>
      <c r="I3372" s="20"/>
      <c r="J3372" s="17" t="s">
        <v>11</v>
      </c>
      <c r="K3372" s="23">
        <f t="shared" ca="1" si="265"/>
        <v>3.5008217858022439</v>
      </c>
      <c r="L3372" s="23"/>
      <c r="M3372" s="26" t="str">
        <f t="shared" si="261"/>
        <v/>
      </c>
      <c r="N3372" s="48"/>
      <c r="O3372" s="28" t="str">
        <f t="shared" si="262"/>
        <v/>
      </c>
      <c r="P3372" s="26" t="str">
        <f t="shared" si="263"/>
        <v/>
      </c>
      <c r="Q3372" s="26" t="str">
        <f t="shared" si="264"/>
        <v/>
      </c>
    </row>
    <row r="3373" spans="5:17">
      <c r="E3373" s="17">
        <v>3367</v>
      </c>
      <c r="F3373" s="17"/>
      <c r="G3373" s="40"/>
      <c r="H3373" s="43"/>
      <c r="I3373" s="20"/>
      <c r="J3373" s="17" t="s">
        <v>11</v>
      </c>
      <c r="K3373" s="23">
        <f t="shared" ca="1" si="265"/>
        <v>4.0765221911691674</v>
      </c>
      <c r="L3373" s="23"/>
      <c r="M3373" s="26" t="str">
        <f t="shared" si="261"/>
        <v/>
      </c>
      <c r="N3373" s="48"/>
      <c r="O3373" s="28" t="str">
        <f t="shared" si="262"/>
        <v/>
      </c>
      <c r="P3373" s="26" t="str">
        <f t="shared" si="263"/>
        <v/>
      </c>
      <c r="Q3373" s="26" t="str">
        <f t="shared" si="264"/>
        <v/>
      </c>
    </row>
    <row r="3374" spans="5:17">
      <c r="E3374" s="17">
        <v>3368</v>
      </c>
      <c r="F3374" s="17"/>
      <c r="G3374" s="40"/>
      <c r="H3374" s="43"/>
      <c r="I3374" s="20"/>
      <c r="J3374" s="17" t="s">
        <v>11</v>
      </c>
      <c r="K3374" s="23">
        <f t="shared" ca="1" si="265"/>
        <v>2.7755443984416024</v>
      </c>
      <c r="L3374" s="23"/>
      <c r="M3374" s="26" t="str">
        <f t="shared" si="261"/>
        <v/>
      </c>
      <c r="N3374" s="48"/>
      <c r="O3374" s="28" t="str">
        <f t="shared" si="262"/>
        <v/>
      </c>
      <c r="P3374" s="26" t="str">
        <f t="shared" si="263"/>
        <v/>
      </c>
      <c r="Q3374" s="26" t="str">
        <f t="shared" si="264"/>
        <v/>
      </c>
    </row>
    <row r="3375" spans="5:17">
      <c r="E3375" s="17">
        <v>3369</v>
      </c>
      <c r="F3375" s="17"/>
      <c r="G3375" s="40"/>
      <c r="H3375" s="43"/>
      <c r="I3375" s="20"/>
      <c r="J3375" s="17" t="s">
        <v>11</v>
      </c>
      <c r="K3375" s="23">
        <f t="shared" ca="1" si="265"/>
        <v>2.7558658930284472</v>
      </c>
      <c r="L3375" s="23"/>
      <c r="M3375" s="26" t="str">
        <f t="shared" si="261"/>
        <v/>
      </c>
      <c r="N3375" s="48"/>
      <c r="O3375" s="28" t="str">
        <f t="shared" si="262"/>
        <v/>
      </c>
      <c r="P3375" s="26" t="str">
        <f t="shared" si="263"/>
        <v/>
      </c>
      <c r="Q3375" s="26" t="str">
        <f t="shared" si="264"/>
        <v/>
      </c>
    </row>
    <row r="3376" spans="5:17">
      <c r="E3376" s="17">
        <v>3370</v>
      </c>
      <c r="F3376" s="17"/>
      <c r="G3376" s="40"/>
      <c r="H3376" s="43"/>
      <c r="I3376" s="20"/>
      <c r="J3376" s="17" t="s">
        <v>11</v>
      </c>
      <c r="K3376" s="23">
        <f t="shared" ca="1" si="265"/>
        <v>4.0641941984884813</v>
      </c>
      <c r="L3376" s="23"/>
      <c r="M3376" s="26" t="str">
        <f t="shared" si="261"/>
        <v/>
      </c>
      <c r="N3376" s="48"/>
      <c r="O3376" s="28" t="str">
        <f t="shared" si="262"/>
        <v/>
      </c>
      <c r="P3376" s="26" t="str">
        <f t="shared" si="263"/>
        <v/>
      </c>
      <c r="Q3376" s="26" t="str">
        <f t="shared" si="264"/>
        <v/>
      </c>
    </row>
    <row r="3377" spans="5:17">
      <c r="E3377" s="17">
        <v>3371</v>
      </c>
      <c r="F3377" s="17"/>
      <c r="G3377" s="40"/>
      <c r="H3377" s="43"/>
      <c r="I3377" s="20"/>
      <c r="J3377" s="17" t="s">
        <v>11</v>
      </c>
      <c r="K3377" s="23">
        <f t="shared" ca="1" si="265"/>
        <v>2.7517580507418979</v>
      </c>
      <c r="L3377" s="23"/>
      <c r="M3377" s="26" t="str">
        <f t="shared" si="261"/>
        <v/>
      </c>
      <c r="N3377" s="48"/>
      <c r="O3377" s="28" t="str">
        <f t="shared" si="262"/>
        <v/>
      </c>
      <c r="P3377" s="26" t="str">
        <f t="shared" si="263"/>
        <v/>
      </c>
      <c r="Q3377" s="26" t="str">
        <f t="shared" si="264"/>
        <v/>
      </c>
    </row>
    <row r="3378" spans="5:17">
      <c r="E3378" s="17">
        <v>3372</v>
      </c>
      <c r="F3378" s="17"/>
      <c r="G3378" s="40"/>
      <c r="H3378" s="43"/>
      <c r="I3378" s="20"/>
      <c r="J3378" s="17" t="s">
        <v>11</v>
      </c>
      <c r="K3378" s="23">
        <f t="shared" ca="1" si="265"/>
        <v>4.3292505747827805</v>
      </c>
      <c r="L3378" s="23"/>
      <c r="M3378" s="26" t="str">
        <f t="shared" si="261"/>
        <v/>
      </c>
      <c r="N3378" s="48"/>
      <c r="O3378" s="28" t="str">
        <f t="shared" si="262"/>
        <v/>
      </c>
      <c r="P3378" s="26" t="str">
        <f t="shared" si="263"/>
        <v/>
      </c>
      <c r="Q3378" s="26" t="str">
        <f t="shared" si="264"/>
        <v/>
      </c>
    </row>
    <row r="3379" spans="5:17">
      <c r="E3379" s="17">
        <v>3373</v>
      </c>
      <c r="F3379" s="17"/>
      <c r="G3379" s="40"/>
      <c r="H3379" s="43"/>
      <c r="I3379" s="20"/>
      <c r="J3379" s="17" t="s">
        <v>11</v>
      </c>
      <c r="K3379" s="23">
        <f t="shared" ca="1" si="265"/>
        <v>4.0359223867437235</v>
      </c>
      <c r="L3379" s="23"/>
      <c r="M3379" s="26" t="str">
        <f t="shared" si="261"/>
        <v/>
      </c>
      <c r="N3379" s="48"/>
      <c r="O3379" s="28" t="str">
        <f t="shared" si="262"/>
        <v/>
      </c>
      <c r="P3379" s="26" t="str">
        <f t="shared" si="263"/>
        <v/>
      </c>
      <c r="Q3379" s="26" t="str">
        <f t="shared" si="264"/>
        <v/>
      </c>
    </row>
    <row r="3380" spans="5:17">
      <c r="E3380" s="17">
        <v>3374</v>
      </c>
      <c r="F3380" s="17"/>
      <c r="G3380" s="40"/>
      <c r="H3380" s="43"/>
      <c r="I3380" s="20"/>
      <c r="J3380" s="17" t="s">
        <v>11</v>
      </c>
      <c r="K3380" s="23">
        <f t="shared" ca="1" si="265"/>
        <v>2.8746666589102117</v>
      </c>
      <c r="L3380" s="23"/>
      <c r="M3380" s="26" t="str">
        <f t="shared" si="261"/>
        <v/>
      </c>
      <c r="N3380" s="48"/>
      <c r="O3380" s="28" t="str">
        <f t="shared" si="262"/>
        <v/>
      </c>
      <c r="P3380" s="26" t="str">
        <f t="shared" si="263"/>
        <v/>
      </c>
      <c r="Q3380" s="26" t="str">
        <f t="shared" si="264"/>
        <v/>
      </c>
    </row>
    <row r="3381" spans="5:17">
      <c r="E3381" s="17">
        <v>3375</v>
      </c>
      <c r="F3381" s="17"/>
      <c r="G3381" s="40"/>
      <c r="H3381" s="43"/>
      <c r="I3381" s="20"/>
      <c r="J3381" s="17" t="s">
        <v>11</v>
      </c>
      <c r="K3381" s="23">
        <f t="shared" ca="1" si="265"/>
        <v>3.5860658556311704</v>
      </c>
      <c r="L3381" s="23"/>
      <c r="M3381" s="26" t="str">
        <f t="shared" si="261"/>
        <v/>
      </c>
      <c r="N3381" s="48"/>
      <c r="O3381" s="28" t="str">
        <f t="shared" si="262"/>
        <v/>
      </c>
      <c r="P3381" s="26" t="str">
        <f t="shared" si="263"/>
        <v/>
      </c>
      <c r="Q3381" s="26" t="str">
        <f t="shared" si="264"/>
        <v/>
      </c>
    </row>
    <row r="3382" spans="5:17">
      <c r="E3382" s="17">
        <v>3376</v>
      </c>
      <c r="F3382" s="17"/>
      <c r="G3382" s="40"/>
      <c r="H3382" s="43"/>
      <c r="I3382" s="20"/>
      <c r="J3382" s="17" t="s">
        <v>11</v>
      </c>
      <c r="K3382" s="23">
        <f t="shared" ca="1" si="265"/>
        <v>3.2873675815385148</v>
      </c>
      <c r="L3382" s="23"/>
      <c r="M3382" s="26" t="str">
        <f t="shared" ref="M3382:M3445" si="266">IF(N3381="","",IF(OR(N3381="REPORTÉ",N3381="ANNULÉ"),M3381,IF(N3381="GAGNÉ",M3379,M3380+M3381)))</f>
        <v/>
      </c>
      <c r="N3382" s="48"/>
      <c r="O3382" s="28" t="str">
        <f t="shared" si="262"/>
        <v/>
      </c>
      <c r="P3382" s="26" t="str">
        <f t="shared" si="263"/>
        <v/>
      </c>
      <c r="Q3382" s="26" t="str">
        <f t="shared" si="264"/>
        <v/>
      </c>
    </row>
    <row r="3383" spans="5:17">
      <c r="E3383" s="17">
        <v>3377</v>
      </c>
      <c r="F3383" s="17"/>
      <c r="G3383" s="40"/>
      <c r="H3383" s="43"/>
      <c r="I3383" s="20"/>
      <c r="J3383" s="17" t="s">
        <v>11</v>
      </c>
      <c r="K3383" s="23">
        <f t="shared" ca="1" si="265"/>
        <v>3.8580076468882787</v>
      </c>
      <c r="L3383" s="23"/>
      <c r="M3383" s="26" t="str">
        <f t="shared" si="266"/>
        <v/>
      </c>
      <c r="N3383" s="48"/>
      <c r="O3383" s="28" t="str">
        <f t="shared" si="262"/>
        <v/>
      </c>
      <c r="P3383" s="26" t="str">
        <f t="shared" si="263"/>
        <v/>
      </c>
      <c r="Q3383" s="26" t="str">
        <f t="shared" si="264"/>
        <v/>
      </c>
    </row>
    <row r="3384" spans="5:17">
      <c r="E3384" s="17">
        <v>3378</v>
      </c>
      <c r="F3384" s="17"/>
      <c r="G3384" s="40"/>
      <c r="H3384" s="43"/>
      <c r="I3384" s="20"/>
      <c r="J3384" s="17" t="s">
        <v>11</v>
      </c>
      <c r="K3384" s="23">
        <f t="shared" ca="1" si="265"/>
        <v>4.4773765274772384</v>
      </c>
      <c r="L3384" s="23"/>
      <c r="M3384" s="26" t="str">
        <f t="shared" si="266"/>
        <v/>
      </c>
      <c r="N3384" s="48"/>
      <c r="O3384" s="28" t="str">
        <f t="shared" si="262"/>
        <v/>
      </c>
      <c r="P3384" s="26" t="str">
        <f t="shared" si="263"/>
        <v/>
      </c>
      <c r="Q3384" s="26" t="str">
        <f t="shared" si="264"/>
        <v/>
      </c>
    </row>
    <row r="3385" spans="5:17">
      <c r="E3385" s="17">
        <v>3379</v>
      </c>
      <c r="F3385" s="17"/>
      <c r="G3385" s="40"/>
      <c r="H3385" s="43"/>
      <c r="I3385" s="20"/>
      <c r="J3385" s="17" t="s">
        <v>11</v>
      </c>
      <c r="K3385" s="23">
        <f t="shared" ca="1" si="265"/>
        <v>3.6923478532356735</v>
      </c>
      <c r="L3385" s="23"/>
      <c r="M3385" s="26" t="str">
        <f t="shared" si="266"/>
        <v/>
      </c>
      <c r="N3385" s="48"/>
      <c r="O3385" s="28" t="str">
        <f t="shared" si="262"/>
        <v/>
      </c>
      <c r="P3385" s="26" t="str">
        <f t="shared" si="263"/>
        <v/>
      </c>
      <c r="Q3385" s="26" t="str">
        <f t="shared" si="264"/>
        <v/>
      </c>
    </row>
    <row r="3386" spans="5:17">
      <c r="E3386" s="17">
        <v>3380</v>
      </c>
      <c r="F3386" s="17"/>
      <c r="G3386" s="40"/>
      <c r="H3386" s="43"/>
      <c r="I3386" s="20"/>
      <c r="J3386" s="17" t="s">
        <v>11</v>
      </c>
      <c r="K3386" s="23">
        <f t="shared" ca="1" si="265"/>
        <v>3.6651899040634381</v>
      </c>
      <c r="L3386" s="23"/>
      <c r="M3386" s="26" t="str">
        <f t="shared" si="266"/>
        <v/>
      </c>
      <c r="N3386" s="48"/>
      <c r="O3386" s="28" t="str">
        <f t="shared" si="262"/>
        <v/>
      </c>
      <c r="P3386" s="26" t="str">
        <f t="shared" si="263"/>
        <v/>
      </c>
      <c r="Q3386" s="26" t="str">
        <f t="shared" si="264"/>
        <v/>
      </c>
    </row>
    <row r="3387" spans="5:17">
      <c r="E3387" s="17">
        <v>3381</v>
      </c>
      <c r="F3387" s="17"/>
      <c r="G3387" s="40"/>
      <c r="H3387" s="43"/>
      <c r="I3387" s="20"/>
      <c r="J3387" s="17" t="s">
        <v>11</v>
      </c>
      <c r="K3387" s="23">
        <f t="shared" ca="1" si="265"/>
        <v>3.1074555107725916</v>
      </c>
      <c r="L3387" s="23"/>
      <c r="M3387" s="26" t="str">
        <f t="shared" si="266"/>
        <v/>
      </c>
      <c r="N3387" s="48"/>
      <c r="O3387" s="28" t="str">
        <f t="shared" si="262"/>
        <v/>
      </c>
      <c r="P3387" s="26" t="str">
        <f t="shared" si="263"/>
        <v/>
      </c>
      <c r="Q3387" s="26" t="str">
        <f t="shared" si="264"/>
        <v/>
      </c>
    </row>
    <row r="3388" spans="5:17">
      <c r="E3388" s="17">
        <v>3382</v>
      </c>
      <c r="F3388" s="17"/>
      <c r="G3388" s="40"/>
      <c r="H3388" s="43"/>
      <c r="I3388" s="20"/>
      <c r="J3388" s="17" t="s">
        <v>11</v>
      </c>
      <c r="K3388" s="23">
        <f t="shared" ca="1" si="265"/>
        <v>3.3932555042476276</v>
      </c>
      <c r="L3388" s="23"/>
      <c r="M3388" s="26" t="str">
        <f t="shared" si="266"/>
        <v/>
      </c>
      <c r="N3388" s="48"/>
      <c r="O3388" s="28" t="str">
        <f t="shared" si="262"/>
        <v/>
      </c>
      <c r="P3388" s="26" t="str">
        <f t="shared" si="263"/>
        <v/>
      </c>
      <c r="Q3388" s="26" t="str">
        <f t="shared" si="264"/>
        <v/>
      </c>
    </row>
    <row r="3389" spans="5:17">
      <c r="E3389" s="17">
        <v>3383</v>
      </c>
      <c r="F3389" s="17"/>
      <c r="G3389" s="40"/>
      <c r="H3389" s="43"/>
      <c r="I3389" s="20"/>
      <c r="J3389" s="17" t="s">
        <v>11</v>
      </c>
      <c r="K3389" s="23">
        <f t="shared" ca="1" si="265"/>
        <v>2.8691062442819404</v>
      </c>
      <c r="L3389" s="23"/>
      <c r="M3389" s="26" t="str">
        <f t="shared" si="266"/>
        <v/>
      </c>
      <c r="N3389" s="48"/>
      <c r="O3389" s="28" t="str">
        <f t="shared" si="262"/>
        <v/>
      </c>
      <c r="P3389" s="26" t="str">
        <f t="shared" si="263"/>
        <v/>
      </c>
      <c r="Q3389" s="26" t="str">
        <f t="shared" si="264"/>
        <v/>
      </c>
    </row>
    <row r="3390" spans="5:17">
      <c r="E3390" s="17">
        <v>3384</v>
      </c>
      <c r="F3390" s="17"/>
      <c r="G3390" s="40"/>
      <c r="H3390" s="43"/>
      <c r="I3390" s="20"/>
      <c r="J3390" s="17" t="s">
        <v>11</v>
      </c>
      <c r="K3390" s="23">
        <f t="shared" ca="1" si="265"/>
        <v>3.1077098450442024</v>
      </c>
      <c r="L3390" s="23"/>
      <c r="M3390" s="26" t="str">
        <f t="shared" si="266"/>
        <v/>
      </c>
      <c r="N3390" s="48"/>
      <c r="O3390" s="28" t="str">
        <f t="shared" si="262"/>
        <v/>
      </c>
      <c r="P3390" s="26" t="str">
        <f t="shared" si="263"/>
        <v/>
      </c>
      <c r="Q3390" s="26" t="str">
        <f t="shared" si="264"/>
        <v/>
      </c>
    </row>
    <row r="3391" spans="5:17">
      <c r="E3391" s="17">
        <v>3385</v>
      </c>
      <c r="F3391" s="17"/>
      <c r="G3391" s="40"/>
      <c r="H3391" s="43"/>
      <c r="I3391" s="20"/>
      <c r="J3391" s="17" t="s">
        <v>11</v>
      </c>
      <c r="K3391" s="23">
        <f t="shared" ca="1" si="265"/>
        <v>2.8885395390356501</v>
      </c>
      <c r="L3391" s="23"/>
      <c r="M3391" s="26" t="str">
        <f t="shared" si="266"/>
        <v/>
      </c>
      <c r="N3391" s="48"/>
      <c r="O3391" s="28" t="str">
        <f t="shared" si="262"/>
        <v/>
      </c>
      <c r="P3391" s="26" t="str">
        <f t="shared" si="263"/>
        <v/>
      </c>
      <c r="Q3391" s="26" t="str">
        <f t="shared" si="264"/>
        <v/>
      </c>
    </row>
    <row r="3392" spans="5:17">
      <c r="E3392" s="17">
        <v>3386</v>
      </c>
      <c r="F3392" s="17"/>
      <c r="G3392" s="40"/>
      <c r="H3392" s="43"/>
      <c r="I3392" s="20"/>
      <c r="J3392" s="17" t="s">
        <v>11</v>
      </c>
      <c r="K3392" s="23">
        <f t="shared" ca="1" si="265"/>
        <v>3.1754886952729633</v>
      </c>
      <c r="L3392" s="23"/>
      <c r="M3392" s="26" t="str">
        <f t="shared" si="266"/>
        <v/>
      </c>
      <c r="N3392" s="48"/>
      <c r="O3392" s="28" t="str">
        <f t="shared" si="262"/>
        <v/>
      </c>
      <c r="P3392" s="26" t="str">
        <f t="shared" si="263"/>
        <v/>
      </c>
      <c r="Q3392" s="26" t="str">
        <f t="shared" si="264"/>
        <v/>
      </c>
    </row>
    <row r="3393" spans="5:17">
      <c r="E3393" s="17">
        <v>3387</v>
      </c>
      <c r="F3393" s="17"/>
      <c r="G3393" s="40"/>
      <c r="H3393" s="43"/>
      <c r="I3393" s="20"/>
      <c r="J3393" s="17" t="s">
        <v>11</v>
      </c>
      <c r="K3393" s="23">
        <f t="shared" ca="1" si="265"/>
        <v>3.0686111884365008</v>
      </c>
      <c r="L3393" s="23"/>
      <c r="M3393" s="26" t="str">
        <f t="shared" si="266"/>
        <v/>
      </c>
      <c r="N3393" s="48"/>
      <c r="O3393" s="28" t="str">
        <f t="shared" si="262"/>
        <v/>
      </c>
      <c r="P3393" s="26" t="str">
        <f t="shared" si="263"/>
        <v/>
      </c>
      <c r="Q3393" s="26" t="str">
        <f t="shared" si="264"/>
        <v/>
      </c>
    </row>
    <row r="3394" spans="5:17">
      <c r="E3394" s="17">
        <v>3388</v>
      </c>
      <c r="F3394" s="17"/>
      <c r="G3394" s="40"/>
      <c r="H3394" s="43"/>
      <c r="I3394" s="20"/>
      <c r="J3394" s="17" t="s">
        <v>11</v>
      </c>
      <c r="K3394" s="23">
        <f t="shared" ca="1" si="265"/>
        <v>2.9743188246198318</v>
      </c>
      <c r="L3394" s="23"/>
      <c r="M3394" s="26" t="str">
        <f t="shared" si="266"/>
        <v/>
      </c>
      <c r="N3394" s="48"/>
      <c r="O3394" s="28" t="str">
        <f t="shared" si="262"/>
        <v/>
      </c>
      <c r="P3394" s="26" t="str">
        <f t="shared" si="263"/>
        <v/>
      </c>
      <c r="Q3394" s="26" t="str">
        <f t="shared" si="264"/>
        <v/>
      </c>
    </row>
    <row r="3395" spans="5:17">
      <c r="E3395" s="17">
        <v>3389</v>
      </c>
      <c r="F3395" s="17"/>
      <c r="G3395" s="40"/>
      <c r="H3395" s="43"/>
      <c r="I3395" s="20"/>
      <c r="J3395" s="17" t="s">
        <v>11</v>
      </c>
      <c r="K3395" s="23">
        <f t="shared" ca="1" si="265"/>
        <v>3.2099484336999469</v>
      </c>
      <c r="L3395" s="23"/>
      <c r="M3395" s="26" t="str">
        <f t="shared" si="266"/>
        <v/>
      </c>
      <c r="N3395" s="48"/>
      <c r="O3395" s="28" t="str">
        <f t="shared" si="262"/>
        <v/>
      </c>
      <c r="P3395" s="26" t="str">
        <f t="shared" si="263"/>
        <v/>
      </c>
      <c r="Q3395" s="26" t="str">
        <f t="shared" si="264"/>
        <v/>
      </c>
    </row>
    <row r="3396" spans="5:17">
      <c r="E3396" s="17">
        <v>3390</v>
      </c>
      <c r="F3396" s="17"/>
      <c r="G3396" s="40"/>
      <c r="H3396" s="43"/>
      <c r="I3396" s="20"/>
      <c r="J3396" s="17" t="s">
        <v>11</v>
      </c>
      <c r="K3396" s="23">
        <f t="shared" ca="1" si="265"/>
        <v>3.2854985525672999</v>
      </c>
      <c r="L3396" s="23"/>
      <c r="M3396" s="26" t="str">
        <f t="shared" si="266"/>
        <v/>
      </c>
      <c r="N3396" s="48"/>
      <c r="O3396" s="28" t="str">
        <f t="shared" si="262"/>
        <v/>
      </c>
      <c r="P3396" s="26" t="str">
        <f t="shared" si="263"/>
        <v/>
      </c>
      <c r="Q3396" s="26" t="str">
        <f t="shared" si="264"/>
        <v/>
      </c>
    </row>
    <row r="3397" spans="5:17">
      <c r="E3397" s="17">
        <v>3391</v>
      </c>
      <c r="F3397" s="17"/>
      <c r="G3397" s="40"/>
      <c r="H3397" s="43"/>
      <c r="I3397" s="20"/>
      <c r="J3397" s="17" t="s">
        <v>11</v>
      </c>
      <c r="K3397" s="23">
        <f t="shared" ca="1" si="265"/>
        <v>4.2350399303671082</v>
      </c>
      <c r="L3397" s="23"/>
      <c r="M3397" s="26" t="str">
        <f t="shared" si="266"/>
        <v/>
      </c>
      <c r="N3397" s="48"/>
      <c r="O3397" s="28" t="str">
        <f t="shared" si="262"/>
        <v/>
      </c>
      <c r="P3397" s="26" t="str">
        <f t="shared" si="263"/>
        <v/>
      </c>
      <c r="Q3397" s="26" t="str">
        <f t="shared" si="264"/>
        <v/>
      </c>
    </row>
    <row r="3398" spans="5:17">
      <c r="E3398" s="17">
        <v>3392</v>
      </c>
      <c r="F3398" s="17"/>
      <c r="G3398" s="40"/>
      <c r="H3398" s="43"/>
      <c r="I3398" s="20"/>
      <c r="J3398" s="17" t="s">
        <v>11</v>
      </c>
      <c r="K3398" s="23">
        <f t="shared" ca="1" si="265"/>
        <v>4.280938517761478</v>
      </c>
      <c r="L3398" s="23"/>
      <c r="M3398" s="26" t="str">
        <f t="shared" si="266"/>
        <v/>
      </c>
      <c r="N3398" s="48"/>
      <c r="O3398" s="28" t="str">
        <f t="shared" si="262"/>
        <v/>
      </c>
      <c r="P3398" s="26" t="str">
        <f t="shared" si="263"/>
        <v/>
      </c>
      <c r="Q3398" s="26" t="str">
        <f t="shared" si="264"/>
        <v/>
      </c>
    </row>
    <row r="3399" spans="5:17">
      <c r="E3399" s="17">
        <v>3393</v>
      </c>
      <c r="F3399" s="17"/>
      <c r="G3399" s="40"/>
      <c r="H3399" s="43"/>
      <c r="I3399" s="20"/>
      <c r="J3399" s="17" t="s">
        <v>11</v>
      </c>
      <c r="K3399" s="23">
        <f t="shared" ca="1" si="265"/>
        <v>4.3767357317618716</v>
      </c>
      <c r="L3399" s="23"/>
      <c r="M3399" s="26" t="str">
        <f t="shared" si="266"/>
        <v/>
      </c>
      <c r="N3399" s="48"/>
      <c r="O3399" s="28" t="str">
        <f t="shared" si="262"/>
        <v/>
      </c>
      <c r="P3399" s="26" t="str">
        <f t="shared" si="263"/>
        <v/>
      </c>
      <c r="Q3399" s="26" t="str">
        <f t="shared" si="264"/>
        <v/>
      </c>
    </row>
    <row r="3400" spans="5:17">
      <c r="E3400" s="17">
        <v>3394</v>
      </c>
      <c r="F3400" s="17"/>
      <c r="G3400" s="40"/>
      <c r="H3400" s="43"/>
      <c r="I3400" s="20"/>
      <c r="J3400" s="17" t="s">
        <v>11</v>
      </c>
      <c r="K3400" s="23">
        <f t="shared" ca="1" si="265"/>
        <v>3.9619051115329746</v>
      </c>
      <c r="L3400" s="23"/>
      <c r="M3400" s="26" t="str">
        <f t="shared" si="266"/>
        <v/>
      </c>
      <c r="N3400" s="48"/>
      <c r="O3400" s="28" t="str">
        <f t="shared" si="262"/>
        <v/>
      </c>
      <c r="P3400" s="26" t="str">
        <f t="shared" si="263"/>
        <v/>
      </c>
      <c r="Q3400" s="26" t="str">
        <f t="shared" si="264"/>
        <v/>
      </c>
    </row>
    <row r="3401" spans="5:17">
      <c r="E3401" s="17">
        <v>3395</v>
      </c>
      <c r="F3401" s="17"/>
      <c r="G3401" s="40"/>
      <c r="H3401" s="43"/>
      <c r="I3401" s="20"/>
      <c r="J3401" s="17" t="s">
        <v>11</v>
      </c>
      <c r="K3401" s="23">
        <f t="shared" ca="1" si="265"/>
        <v>4.4945511707510679</v>
      </c>
      <c r="L3401" s="23"/>
      <c r="M3401" s="26" t="str">
        <f t="shared" si="266"/>
        <v/>
      </c>
      <c r="N3401" s="48"/>
      <c r="O3401" s="28" t="str">
        <f t="shared" ref="O3401:O3464" si="267">IF(N3401="GAGNÉ",K3401*M3401,IF(N3401="PERDU","0,00 €",""))</f>
        <v/>
      </c>
      <c r="P3401" s="26" t="str">
        <f t="shared" ref="P3401:P3464" si="268">IF(N3401="GAGNÉ",O3401-M3401,IF(N3401="PERDU",-M3401,""))</f>
        <v/>
      </c>
      <c r="Q3401" s="26" t="str">
        <f t="shared" ref="Q3401:Q3464" si="269">IF(N3401="GAGNÉ",O3401-M3401+Q3400,IF(N3401="PERDU",Q3400-M3401,""))</f>
        <v/>
      </c>
    </row>
    <row r="3402" spans="5:17">
      <c r="E3402" s="17">
        <v>3396</v>
      </c>
      <c r="F3402" s="17"/>
      <c r="G3402" s="40"/>
      <c r="H3402" s="43"/>
      <c r="I3402" s="20"/>
      <c r="J3402" s="17" t="s">
        <v>11</v>
      </c>
      <c r="K3402" s="23">
        <f t="shared" ca="1" si="265"/>
        <v>2.873544759844636</v>
      </c>
      <c r="L3402" s="23"/>
      <c r="M3402" s="26" t="str">
        <f t="shared" si="266"/>
        <v/>
      </c>
      <c r="N3402" s="48"/>
      <c r="O3402" s="28" t="str">
        <f t="shared" si="267"/>
        <v/>
      </c>
      <c r="P3402" s="26" t="str">
        <f t="shared" si="268"/>
        <v/>
      </c>
      <c r="Q3402" s="26" t="str">
        <f t="shared" si="269"/>
        <v/>
      </c>
    </row>
    <row r="3403" spans="5:17">
      <c r="E3403" s="17">
        <v>3397</v>
      </c>
      <c r="F3403" s="17"/>
      <c r="G3403" s="40"/>
      <c r="H3403" s="43"/>
      <c r="I3403" s="20"/>
      <c r="J3403" s="17" t="s">
        <v>11</v>
      </c>
      <c r="K3403" s="23">
        <f t="shared" ca="1" si="265"/>
        <v>3.8003370021069633</v>
      </c>
      <c r="L3403" s="23"/>
      <c r="M3403" s="26" t="str">
        <f t="shared" si="266"/>
        <v/>
      </c>
      <c r="N3403" s="48"/>
      <c r="O3403" s="28" t="str">
        <f t="shared" si="267"/>
        <v/>
      </c>
      <c r="P3403" s="26" t="str">
        <f t="shared" si="268"/>
        <v/>
      </c>
      <c r="Q3403" s="26" t="str">
        <f t="shared" si="269"/>
        <v/>
      </c>
    </row>
    <row r="3404" spans="5:17">
      <c r="E3404" s="17">
        <v>3398</v>
      </c>
      <c r="F3404" s="17"/>
      <c r="G3404" s="40"/>
      <c r="H3404" s="43"/>
      <c r="I3404" s="20"/>
      <c r="J3404" s="17" t="s">
        <v>11</v>
      </c>
      <c r="K3404" s="23">
        <f t="shared" ca="1" si="265"/>
        <v>3.4236225760888228</v>
      </c>
      <c r="L3404" s="23"/>
      <c r="M3404" s="26" t="str">
        <f t="shared" si="266"/>
        <v/>
      </c>
      <c r="N3404" s="48"/>
      <c r="O3404" s="28" t="str">
        <f t="shared" si="267"/>
        <v/>
      </c>
      <c r="P3404" s="26" t="str">
        <f t="shared" si="268"/>
        <v/>
      </c>
      <c r="Q3404" s="26" t="str">
        <f t="shared" si="269"/>
        <v/>
      </c>
    </row>
    <row r="3405" spans="5:17">
      <c r="E3405" s="17">
        <v>3399</v>
      </c>
      <c r="F3405" s="17"/>
      <c r="G3405" s="40"/>
      <c r="H3405" s="43"/>
      <c r="I3405" s="20"/>
      <c r="J3405" s="17" t="s">
        <v>11</v>
      </c>
      <c r="K3405" s="23">
        <f t="shared" ca="1" si="265"/>
        <v>3.3745331490783452</v>
      </c>
      <c r="L3405" s="23"/>
      <c r="M3405" s="26" t="str">
        <f t="shared" si="266"/>
        <v/>
      </c>
      <c r="N3405" s="48"/>
      <c r="O3405" s="28" t="str">
        <f t="shared" si="267"/>
        <v/>
      </c>
      <c r="P3405" s="26" t="str">
        <f t="shared" si="268"/>
        <v/>
      </c>
      <c r="Q3405" s="26" t="str">
        <f t="shared" si="269"/>
        <v/>
      </c>
    </row>
    <row r="3406" spans="5:17">
      <c r="E3406" s="17">
        <v>3400</v>
      </c>
      <c r="F3406" s="17"/>
      <c r="G3406" s="40"/>
      <c r="H3406" s="43"/>
      <c r="I3406" s="20"/>
      <c r="J3406" s="17" t="s">
        <v>11</v>
      </c>
      <c r="K3406" s="23">
        <f t="shared" ca="1" si="265"/>
        <v>3.63606080666163</v>
      </c>
      <c r="L3406" s="23"/>
      <c r="M3406" s="26" t="str">
        <f t="shared" si="266"/>
        <v/>
      </c>
      <c r="N3406" s="48"/>
      <c r="O3406" s="28" t="str">
        <f t="shared" si="267"/>
        <v/>
      </c>
      <c r="P3406" s="26" t="str">
        <f t="shared" si="268"/>
        <v/>
      </c>
      <c r="Q3406" s="26" t="str">
        <f t="shared" si="269"/>
        <v/>
      </c>
    </row>
    <row r="3407" spans="5:17">
      <c r="E3407" s="17">
        <v>3401</v>
      </c>
      <c r="F3407" s="17"/>
      <c r="G3407" s="40"/>
      <c r="H3407" s="43"/>
      <c r="I3407" s="20"/>
      <c r="J3407" s="17" t="s">
        <v>11</v>
      </c>
      <c r="K3407" s="23">
        <f t="shared" ca="1" si="265"/>
        <v>3.0362941864292319</v>
      </c>
      <c r="L3407" s="23"/>
      <c r="M3407" s="26" t="str">
        <f t="shared" si="266"/>
        <v/>
      </c>
      <c r="N3407" s="48"/>
      <c r="O3407" s="28" t="str">
        <f t="shared" si="267"/>
        <v/>
      </c>
      <c r="P3407" s="26" t="str">
        <f t="shared" si="268"/>
        <v/>
      </c>
      <c r="Q3407" s="26" t="str">
        <f t="shared" si="269"/>
        <v/>
      </c>
    </row>
    <row r="3408" spans="5:17">
      <c r="E3408" s="17">
        <v>3402</v>
      </c>
      <c r="F3408" s="17"/>
      <c r="G3408" s="40"/>
      <c r="H3408" s="43"/>
      <c r="I3408" s="20"/>
      <c r="J3408" s="17" t="s">
        <v>11</v>
      </c>
      <c r="K3408" s="23">
        <f t="shared" ca="1" si="265"/>
        <v>4.1275979902878923</v>
      </c>
      <c r="L3408" s="23"/>
      <c r="M3408" s="26" t="str">
        <f t="shared" si="266"/>
        <v/>
      </c>
      <c r="N3408" s="48"/>
      <c r="O3408" s="28" t="str">
        <f t="shared" si="267"/>
        <v/>
      </c>
      <c r="P3408" s="26" t="str">
        <f t="shared" si="268"/>
        <v/>
      </c>
      <c r="Q3408" s="26" t="str">
        <f t="shared" si="269"/>
        <v/>
      </c>
    </row>
    <row r="3409" spans="5:17">
      <c r="E3409" s="17">
        <v>3403</v>
      </c>
      <c r="F3409" s="17"/>
      <c r="G3409" s="40"/>
      <c r="H3409" s="43"/>
      <c r="I3409" s="20"/>
      <c r="J3409" s="17" t="s">
        <v>11</v>
      </c>
      <c r="K3409" s="23">
        <f t="shared" ca="1" si="265"/>
        <v>4.3741185092212547</v>
      </c>
      <c r="L3409" s="23"/>
      <c r="M3409" s="26" t="str">
        <f t="shared" si="266"/>
        <v/>
      </c>
      <c r="N3409" s="48"/>
      <c r="O3409" s="28" t="str">
        <f t="shared" si="267"/>
        <v/>
      </c>
      <c r="P3409" s="26" t="str">
        <f t="shared" si="268"/>
        <v/>
      </c>
      <c r="Q3409" s="26" t="str">
        <f t="shared" si="269"/>
        <v/>
      </c>
    </row>
    <row r="3410" spans="5:17">
      <c r="E3410" s="17">
        <v>3404</v>
      </c>
      <c r="F3410" s="17"/>
      <c r="G3410" s="40"/>
      <c r="H3410" s="43"/>
      <c r="I3410" s="20"/>
      <c r="J3410" s="17" t="s">
        <v>11</v>
      </c>
      <c r="K3410" s="23">
        <f t="shared" ca="1" si="265"/>
        <v>2.8283211344745554</v>
      </c>
      <c r="L3410" s="23"/>
      <c r="M3410" s="26" t="str">
        <f t="shared" si="266"/>
        <v/>
      </c>
      <c r="N3410" s="48"/>
      <c r="O3410" s="28" t="str">
        <f t="shared" si="267"/>
        <v/>
      </c>
      <c r="P3410" s="26" t="str">
        <f t="shared" si="268"/>
        <v/>
      </c>
      <c r="Q3410" s="26" t="str">
        <f t="shared" si="269"/>
        <v/>
      </c>
    </row>
    <row r="3411" spans="5:17">
      <c r="E3411" s="17">
        <v>3405</v>
      </c>
      <c r="F3411" s="17"/>
      <c r="G3411" s="40"/>
      <c r="H3411" s="43"/>
      <c r="I3411" s="20"/>
      <c r="J3411" s="17" t="s">
        <v>11</v>
      </c>
      <c r="K3411" s="23">
        <f t="shared" ca="1" si="265"/>
        <v>3.8432491391277903</v>
      </c>
      <c r="L3411" s="23"/>
      <c r="M3411" s="26" t="str">
        <f t="shared" si="266"/>
        <v/>
      </c>
      <c r="N3411" s="48"/>
      <c r="O3411" s="28" t="str">
        <f t="shared" si="267"/>
        <v/>
      </c>
      <c r="P3411" s="26" t="str">
        <f t="shared" si="268"/>
        <v/>
      </c>
      <c r="Q3411" s="26" t="str">
        <f t="shared" si="269"/>
        <v/>
      </c>
    </row>
    <row r="3412" spans="5:17">
      <c r="E3412" s="17">
        <v>3406</v>
      </c>
      <c r="F3412" s="17"/>
      <c r="G3412" s="40"/>
      <c r="H3412" s="43"/>
      <c r="I3412" s="20"/>
      <c r="J3412" s="17" t="s">
        <v>11</v>
      </c>
      <c r="K3412" s="23">
        <f t="shared" ca="1" si="265"/>
        <v>4.235268887388294</v>
      </c>
      <c r="L3412" s="23"/>
      <c r="M3412" s="26" t="str">
        <f t="shared" si="266"/>
        <v/>
      </c>
      <c r="N3412" s="48"/>
      <c r="O3412" s="28" t="str">
        <f t="shared" si="267"/>
        <v/>
      </c>
      <c r="P3412" s="26" t="str">
        <f t="shared" si="268"/>
        <v/>
      </c>
      <c r="Q3412" s="26" t="str">
        <f t="shared" si="269"/>
        <v/>
      </c>
    </row>
    <row r="3413" spans="5:17">
      <c r="E3413" s="17">
        <v>3407</v>
      </c>
      <c r="F3413" s="17"/>
      <c r="G3413" s="40"/>
      <c r="H3413" s="43"/>
      <c r="I3413" s="20"/>
      <c r="J3413" s="17" t="s">
        <v>11</v>
      </c>
      <c r="K3413" s="23">
        <f t="shared" ca="1" si="265"/>
        <v>3.2747270913677458</v>
      </c>
      <c r="L3413" s="23"/>
      <c r="M3413" s="26" t="str">
        <f t="shared" si="266"/>
        <v/>
      </c>
      <c r="N3413" s="48"/>
      <c r="O3413" s="28" t="str">
        <f t="shared" si="267"/>
        <v/>
      </c>
      <c r="P3413" s="26" t="str">
        <f t="shared" si="268"/>
        <v/>
      </c>
      <c r="Q3413" s="26" t="str">
        <f t="shared" si="269"/>
        <v/>
      </c>
    </row>
    <row r="3414" spans="5:17">
      <c r="E3414" s="17">
        <v>3408</v>
      </c>
      <c r="F3414" s="17"/>
      <c r="G3414" s="40"/>
      <c r="H3414" s="43"/>
      <c r="I3414" s="20"/>
      <c r="J3414" s="17" t="s">
        <v>11</v>
      </c>
      <c r="K3414" s="23">
        <f t="shared" ca="1" si="265"/>
        <v>4.215084034182806</v>
      </c>
      <c r="L3414" s="23"/>
      <c r="M3414" s="26" t="str">
        <f t="shared" si="266"/>
        <v/>
      </c>
      <c r="N3414" s="48"/>
      <c r="O3414" s="28" t="str">
        <f t="shared" si="267"/>
        <v/>
      </c>
      <c r="P3414" s="26" t="str">
        <f t="shared" si="268"/>
        <v/>
      </c>
      <c r="Q3414" s="26" t="str">
        <f t="shared" si="269"/>
        <v/>
      </c>
    </row>
    <row r="3415" spans="5:17">
      <c r="E3415" s="17">
        <v>3409</v>
      </c>
      <c r="F3415" s="17"/>
      <c r="G3415" s="40"/>
      <c r="H3415" s="43"/>
      <c r="I3415" s="20"/>
      <c r="J3415" s="17" t="s">
        <v>11</v>
      </c>
      <c r="K3415" s="23">
        <f t="shared" ca="1" si="265"/>
        <v>4.2130598619252559</v>
      </c>
      <c r="L3415" s="23"/>
      <c r="M3415" s="26" t="str">
        <f t="shared" si="266"/>
        <v/>
      </c>
      <c r="N3415" s="48"/>
      <c r="O3415" s="28" t="str">
        <f t="shared" si="267"/>
        <v/>
      </c>
      <c r="P3415" s="26" t="str">
        <f t="shared" si="268"/>
        <v/>
      </c>
      <c r="Q3415" s="26" t="str">
        <f t="shared" si="269"/>
        <v/>
      </c>
    </row>
    <row r="3416" spans="5:17">
      <c r="E3416" s="17">
        <v>3410</v>
      </c>
      <c r="F3416" s="17"/>
      <c r="G3416" s="40"/>
      <c r="H3416" s="43"/>
      <c r="I3416" s="20"/>
      <c r="J3416" s="17" t="s">
        <v>11</v>
      </c>
      <c r="K3416" s="23">
        <f t="shared" ca="1" si="265"/>
        <v>3.0988437236693716</v>
      </c>
      <c r="L3416" s="23"/>
      <c r="M3416" s="26" t="str">
        <f t="shared" si="266"/>
        <v/>
      </c>
      <c r="N3416" s="48"/>
      <c r="O3416" s="28" t="str">
        <f t="shared" si="267"/>
        <v/>
      </c>
      <c r="P3416" s="26" t="str">
        <f t="shared" si="268"/>
        <v/>
      </c>
      <c r="Q3416" s="26" t="str">
        <f t="shared" si="269"/>
        <v/>
      </c>
    </row>
    <row r="3417" spans="5:17">
      <c r="E3417" s="17">
        <v>3411</v>
      </c>
      <c r="F3417" s="17"/>
      <c r="G3417" s="40"/>
      <c r="H3417" s="43"/>
      <c r="I3417" s="20"/>
      <c r="J3417" s="17" t="s">
        <v>11</v>
      </c>
      <c r="K3417" s="23">
        <f t="shared" ca="1" si="265"/>
        <v>3.0517543756408969</v>
      </c>
      <c r="L3417" s="23"/>
      <c r="M3417" s="26" t="str">
        <f t="shared" si="266"/>
        <v/>
      </c>
      <c r="N3417" s="48"/>
      <c r="O3417" s="28" t="str">
        <f t="shared" si="267"/>
        <v/>
      </c>
      <c r="P3417" s="26" t="str">
        <f t="shared" si="268"/>
        <v/>
      </c>
      <c r="Q3417" s="26" t="str">
        <f t="shared" si="269"/>
        <v/>
      </c>
    </row>
    <row r="3418" spans="5:17">
      <c r="E3418" s="17">
        <v>3412</v>
      </c>
      <c r="F3418" s="17"/>
      <c r="G3418" s="40"/>
      <c r="H3418" s="43"/>
      <c r="I3418" s="20"/>
      <c r="J3418" s="17" t="s">
        <v>11</v>
      </c>
      <c r="K3418" s="23">
        <f t="shared" ca="1" si="265"/>
        <v>4.258240525390975</v>
      </c>
      <c r="L3418" s="23"/>
      <c r="M3418" s="26" t="str">
        <f t="shared" si="266"/>
        <v/>
      </c>
      <c r="N3418" s="48"/>
      <c r="O3418" s="28" t="str">
        <f t="shared" si="267"/>
        <v/>
      </c>
      <c r="P3418" s="26" t="str">
        <f t="shared" si="268"/>
        <v/>
      </c>
      <c r="Q3418" s="26" t="str">
        <f t="shared" si="269"/>
        <v/>
      </c>
    </row>
    <row r="3419" spans="5:17">
      <c r="E3419" s="17">
        <v>3413</v>
      </c>
      <c r="F3419" s="17"/>
      <c r="G3419" s="40"/>
      <c r="H3419" s="43"/>
      <c r="I3419" s="20"/>
      <c r="J3419" s="17" t="s">
        <v>11</v>
      </c>
      <c r="K3419" s="23">
        <f t="shared" ca="1" si="265"/>
        <v>3.0039504744628087</v>
      </c>
      <c r="L3419" s="23"/>
      <c r="M3419" s="26" t="str">
        <f t="shared" si="266"/>
        <v/>
      </c>
      <c r="N3419" s="48"/>
      <c r="O3419" s="28" t="str">
        <f t="shared" si="267"/>
        <v/>
      </c>
      <c r="P3419" s="26" t="str">
        <f t="shared" si="268"/>
        <v/>
      </c>
      <c r="Q3419" s="26" t="str">
        <f t="shared" si="269"/>
        <v/>
      </c>
    </row>
    <row r="3420" spans="5:17">
      <c r="E3420" s="17">
        <v>3414</v>
      </c>
      <c r="F3420" s="17"/>
      <c r="G3420" s="40"/>
      <c r="H3420" s="43"/>
      <c r="I3420" s="20"/>
      <c r="J3420" s="17" t="s">
        <v>11</v>
      </c>
      <c r="K3420" s="23">
        <f t="shared" ca="1" si="265"/>
        <v>2.959356682293468</v>
      </c>
      <c r="L3420" s="23"/>
      <c r="M3420" s="26" t="str">
        <f t="shared" si="266"/>
        <v/>
      </c>
      <c r="N3420" s="48"/>
      <c r="O3420" s="28" t="str">
        <f t="shared" si="267"/>
        <v/>
      </c>
      <c r="P3420" s="26" t="str">
        <f t="shared" si="268"/>
        <v/>
      </c>
      <c r="Q3420" s="26" t="str">
        <f t="shared" si="269"/>
        <v/>
      </c>
    </row>
    <row r="3421" spans="5:17">
      <c r="E3421" s="17">
        <v>3415</v>
      </c>
      <c r="F3421" s="17"/>
      <c r="G3421" s="40"/>
      <c r="H3421" s="43"/>
      <c r="I3421" s="20"/>
      <c r="J3421" s="17" t="s">
        <v>11</v>
      </c>
      <c r="K3421" s="23">
        <f t="shared" ca="1" si="265"/>
        <v>2.8540268669271556</v>
      </c>
      <c r="L3421" s="23"/>
      <c r="M3421" s="26" t="str">
        <f t="shared" si="266"/>
        <v/>
      </c>
      <c r="N3421" s="48"/>
      <c r="O3421" s="28" t="str">
        <f t="shared" si="267"/>
        <v/>
      </c>
      <c r="P3421" s="26" t="str">
        <f t="shared" si="268"/>
        <v/>
      </c>
      <c r="Q3421" s="26" t="str">
        <f t="shared" si="269"/>
        <v/>
      </c>
    </row>
    <row r="3422" spans="5:17">
      <c r="E3422" s="17">
        <v>3416</v>
      </c>
      <c r="F3422" s="17"/>
      <c r="G3422" s="40"/>
      <c r="H3422" s="43"/>
      <c r="I3422" s="20"/>
      <c r="J3422" s="17" t="s">
        <v>11</v>
      </c>
      <c r="K3422" s="23">
        <f t="shared" ca="1" si="265"/>
        <v>3.2373279971320015</v>
      </c>
      <c r="L3422" s="23"/>
      <c r="M3422" s="26" t="str">
        <f t="shared" si="266"/>
        <v/>
      </c>
      <c r="N3422" s="48"/>
      <c r="O3422" s="28" t="str">
        <f t="shared" si="267"/>
        <v/>
      </c>
      <c r="P3422" s="26" t="str">
        <f t="shared" si="268"/>
        <v/>
      </c>
      <c r="Q3422" s="26" t="str">
        <f t="shared" si="269"/>
        <v/>
      </c>
    </row>
    <row r="3423" spans="5:17">
      <c r="E3423" s="17">
        <v>3417</v>
      </c>
      <c r="F3423" s="17"/>
      <c r="G3423" s="40"/>
      <c r="H3423" s="43"/>
      <c r="I3423" s="20"/>
      <c r="J3423" s="17" t="s">
        <v>11</v>
      </c>
      <c r="K3423" s="23">
        <f t="shared" ca="1" si="265"/>
        <v>3.2974204789267287</v>
      </c>
      <c r="L3423" s="23"/>
      <c r="M3423" s="26" t="str">
        <f t="shared" si="266"/>
        <v/>
      </c>
      <c r="N3423" s="48"/>
      <c r="O3423" s="28" t="str">
        <f t="shared" si="267"/>
        <v/>
      </c>
      <c r="P3423" s="26" t="str">
        <f t="shared" si="268"/>
        <v/>
      </c>
      <c r="Q3423" s="26" t="str">
        <f t="shared" si="269"/>
        <v/>
      </c>
    </row>
    <row r="3424" spans="5:17">
      <c r="E3424" s="17">
        <v>3418</v>
      </c>
      <c r="F3424" s="17"/>
      <c r="G3424" s="40"/>
      <c r="H3424" s="43"/>
      <c r="I3424" s="20"/>
      <c r="J3424" s="17" t="s">
        <v>11</v>
      </c>
      <c r="K3424" s="23">
        <f t="shared" ca="1" si="265"/>
        <v>4.4992757786274122</v>
      </c>
      <c r="L3424" s="23"/>
      <c r="M3424" s="26" t="str">
        <f t="shared" si="266"/>
        <v/>
      </c>
      <c r="N3424" s="48"/>
      <c r="O3424" s="28" t="str">
        <f t="shared" si="267"/>
        <v/>
      </c>
      <c r="P3424" s="26" t="str">
        <f t="shared" si="268"/>
        <v/>
      </c>
      <c r="Q3424" s="26" t="str">
        <f t="shared" si="269"/>
        <v/>
      </c>
    </row>
    <row r="3425" spans="5:17">
      <c r="E3425" s="17">
        <v>3419</v>
      </c>
      <c r="F3425" s="17"/>
      <c r="G3425" s="40"/>
      <c r="H3425" s="43"/>
      <c r="I3425" s="20"/>
      <c r="J3425" s="17" t="s">
        <v>11</v>
      </c>
      <c r="K3425" s="23">
        <f t="shared" ca="1" si="265"/>
        <v>3.1224442294606018</v>
      </c>
      <c r="L3425" s="23"/>
      <c r="M3425" s="26" t="str">
        <f t="shared" si="266"/>
        <v/>
      </c>
      <c r="N3425" s="48"/>
      <c r="O3425" s="28" t="str">
        <f t="shared" si="267"/>
        <v/>
      </c>
      <c r="P3425" s="26" t="str">
        <f t="shared" si="268"/>
        <v/>
      </c>
      <c r="Q3425" s="26" t="str">
        <f t="shared" si="269"/>
        <v/>
      </c>
    </row>
    <row r="3426" spans="5:17">
      <c r="E3426" s="17">
        <v>3420</v>
      </c>
      <c r="F3426" s="17"/>
      <c r="G3426" s="40"/>
      <c r="H3426" s="43"/>
      <c r="I3426" s="20"/>
      <c r="J3426" s="17" t="s">
        <v>11</v>
      </c>
      <c r="K3426" s="23">
        <f t="shared" ca="1" si="265"/>
        <v>4.2216511173091646</v>
      </c>
      <c r="L3426" s="23"/>
      <c r="M3426" s="26" t="str">
        <f t="shared" si="266"/>
        <v/>
      </c>
      <c r="N3426" s="48"/>
      <c r="O3426" s="28" t="str">
        <f t="shared" si="267"/>
        <v/>
      </c>
      <c r="P3426" s="26" t="str">
        <f t="shared" si="268"/>
        <v/>
      </c>
      <c r="Q3426" s="26" t="str">
        <f t="shared" si="269"/>
        <v/>
      </c>
    </row>
    <row r="3427" spans="5:17">
      <c r="E3427" s="17">
        <v>3421</v>
      </c>
      <c r="F3427" s="17"/>
      <c r="G3427" s="40"/>
      <c r="H3427" s="43"/>
      <c r="I3427" s="20"/>
      <c r="J3427" s="17" t="s">
        <v>11</v>
      </c>
      <c r="K3427" s="23">
        <f t="shared" ca="1" si="265"/>
        <v>3.123467429003262</v>
      </c>
      <c r="L3427" s="23"/>
      <c r="M3427" s="26" t="str">
        <f t="shared" si="266"/>
        <v/>
      </c>
      <c r="N3427" s="48"/>
      <c r="O3427" s="28" t="str">
        <f t="shared" si="267"/>
        <v/>
      </c>
      <c r="P3427" s="26" t="str">
        <f t="shared" si="268"/>
        <v/>
      </c>
      <c r="Q3427" s="26" t="str">
        <f t="shared" si="269"/>
        <v/>
      </c>
    </row>
    <row r="3428" spans="5:17">
      <c r="E3428" s="17">
        <v>3422</v>
      </c>
      <c r="F3428" s="17"/>
      <c r="G3428" s="40"/>
      <c r="H3428" s="43"/>
      <c r="I3428" s="20"/>
      <c r="J3428" s="17" t="s">
        <v>11</v>
      </c>
      <c r="K3428" s="23">
        <f t="shared" ca="1" si="265"/>
        <v>2.858588656195542</v>
      </c>
      <c r="L3428" s="23"/>
      <c r="M3428" s="26" t="str">
        <f t="shared" si="266"/>
        <v/>
      </c>
      <c r="N3428" s="48"/>
      <c r="O3428" s="28" t="str">
        <f t="shared" si="267"/>
        <v/>
      </c>
      <c r="P3428" s="26" t="str">
        <f t="shared" si="268"/>
        <v/>
      </c>
      <c r="Q3428" s="26" t="str">
        <f t="shared" si="269"/>
        <v/>
      </c>
    </row>
    <row r="3429" spans="5:17">
      <c r="E3429" s="17">
        <v>3423</v>
      </c>
      <c r="F3429" s="17"/>
      <c r="G3429" s="40"/>
      <c r="H3429" s="43"/>
      <c r="I3429" s="20"/>
      <c r="J3429" s="17" t="s">
        <v>11</v>
      </c>
      <c r="K3429" s="23">
        <f t="shared" ca="1" si="265"/>
        <v>2.7573762015910779</v>
      </c>
      <c r="L3429" s="23"/>
      <c r="M3429" s="26" t="str">
        <f t="shared" si="266"/>
        <v/>
      </c>
      <c r="N3429" s="48"/>
      <c r="O3429" s="28" t="str">
        <f t="shared" si="267"/>
        <v/>
      </c>
      <c r="P3429" s="26" t="str">
        <f t="shared" si="268"/>
        <v/>
      </c>
      <c r="Q3429" s="26" t="str">
        <f t="shared" si="269"/>
        <v/>
      </c>
    </row>
    <row r="3430" spans="5:17">
      <c r="E3430" s="17">
        <v>3424</v>
      </c>
      <c r="F3430" s="17"/>
      <c r="G3430" s="40"/>
      <c r="H3430" s="43"/>
      <c r="I3430" s="20"/>
      <c r="J3430" s="17" t="s">
        <v>11</v>
      </c>
      <c r="K3430" s="23">
        <f t="shared" ca="1" si="265"/>
        <v>3.0671280736487381</v>
      </c>
      <c r="L3430" s="23"/>
      <c r="M3430" s="26" t="str">
        <f t="shared" si="266"/>
        <v/>
      </c>
      <c r="N3430" s="48"/>
      <c r="O3430" s="28" t="str">
        <f t="shared" si="267"/>
        <v/>
      </c>
      <c r="P3430" s="26" t="str">
        <f t="shared" si="268"/>
        <v/>
      </c>
      <c r="Q3430" s="26" t="str">
        <f t="shared" si="269"/>
        <v/>
      </c>
    </row>
    <row r="3431" spans="5:17">
      <c r="E3431" s="17">
        <v>3425</v>
      </c>
      <c r="F3431" s="17"/>
      <c r="G3431" s="40"/>
      <c r="H3431" s="43"/>
      <c r="I3431" s="20"/>
      <c r="J3431" s="17" t="s">
        <v>11</v>
      </c>
      <c r="K3431" s="23">
        <f t="shared" ca="1" si="265"/>
        <v>4.1030372459954361</v>
      </c>
      <c r="L3431" s="23"/>
      <c r="M3431" s="26" t="str">
        <f t="shared" si="266"/>
        <v/>
      </c>
      <c r="N3431" s="48"/>
      <c r="O3431" s="28" t="str">
        <f t="shared" si="267"/>
        <v/>
      </c>
      <c r="P3431" s="26" t="str">
        <f t="shared" si="268"/>
        <v/>
      </c>
      <c r="Q3431" s="26" t="str">
        <f t="shared" si="269"/>
        <v/>
      </c>
    </row>
    <row r="3432" spans="5:17">
      <c r="E3432" s="17">
        <v>3426</v>
      </c>
      <c r="F3432" s="17"/>
      <c r="G3432" s="40"/>
      <c r="H3432" s="43"/>
      <c r="I3432" s="20"/>
      <c r="J3432" s="17" t="s">
        <v>11</v>
      </c>
      <c r="K3432" s="23">
        <f t="shared" ca="1" si="265"/>
        <v>4.5568506435388825</v>
      </c>
      <c r="L3432" s="23"/>
      <c r="M3432" s="26" t="str">
        <f t="shared" si="266"/>
        <v/>
      </c>
      <c r="N3432" s="48"/>
      <c r="O3432" s="28" t="str">
        <f t="shared" si="267"/>
        <v/>
      </c>
      <c r="P3432" s="26" t="str">
        <f t="shared" si="268"/>
        <v/>
      </c>
      <c r="Q3432" s="26" t="str">
        <f t="shared" si="269"/>
        <v/>
      </c>
    </row>
    <row r="3433" spans="5:17">
      <c r="E3433" s="17">
        <v>3427</v>
      </c>
      <c r="F3433" s="17"/>
      <c r="G3433" s="40"/>
      <c r="H3433" s="43"/>
      <c r="I3433" s="20"/>
      <c r="J3433" s="17" t="s">
        <v>11</v>
      </c>
      <c r="K3433" s="23">
        <f t="shared" ca="1" si="265"/>
        <v>3.2292238285136614</v>
      </c>
      <c r="L3433" s="23"/>
      <c r="M3433" s="26" t="str">
        <f t="shared" si="266"/>
        <v/>
      </c>
      <c r="N3433" s="48"/>
      <c r="O3433" s="28" t="str">
        <f t="shared" si="267"/>
        <v/>
      </c>
      <c r="P3433" s="26" t="str">
        <f t="shared" si="268"/>
        <v/>
      </c>
      <c r="Q3433" s="26" t="str">
        <f t="shared" si="269"/>
        <v/>
      </c>
    </row>
    <row r="3434" spans="5:17">
      <c r="E3434" s="17">
        <v>3428</v>
      </c>
      <c r="F3434" s="17"/>
      <c r="G3434" s="40"/>
      <c r="H3434" s="43"/>
      <c r="I3434" s="20"/>
      <c r="J3434" s="17" t="s">
        <v>11</v>
      </c>
      <c r="K3434" s="23">
        <f t="shared" ca="1" si="265"/>
        <v>3.9773510008099011</v>
      </c>
      <c r="L3434" s="23"/>
      <c r="M3434" s="26" t="str">
        <f t="shared" si="266"/>
        <v/>
      </c>
      <c r="N3434" s="48"/>
      <c r="O3434" s="28" t="str">
        <f t="shared" si="267"/>
        <v/>
      </c>
      <c r="P3434" s="26" t="str">
        <f t="shared" si="268"/>
        <v/>
      </c>
      <c r="Q3434" s="26" t="str">
        <f t="shared" si="269"/>
        <v/>
      </c>
    </row>
    <row r="3435" spans="5:17">
      <c r="E3435" s="17">
        <v>3429</v>
      </c>
      <c r="F3435" s="17"/>
      <c r="G3435" s="40"/>
      <c r="H3435" s="43"/>
      <c r="I3435" s="20"/>
      <c r="J3435" s="17" t="s">
        <v>11</v>
      </c>
      <c r="K3435" s="23">
        <f t="shared" ref="K3435:K3498" ca="1" si="270">2.75+RAND()*(4.6-2.75)</f>
        <v>3.0319710822850339</v>
      </c>
      <c r="L3435" s="23"/>
      <c r="M3435" s="26" t="str">
        <f t="shared" si="266"/>
        <v/>
      </c>
      <c r="N3435" s="48"/>
      <c r="O3435" s="28" t="str">
        <f t="shared" si="267"/>
        <v/>
      </c>
      <c r="P3435" s="26" t="str">
        <f t="shared" si="268"/>
        <v/>
      </c>
      <c r="Q3435" s="26" t="str">
        <f t="shared" si="269"/>
        <v/>
      </c>
    </row>
    <row r="3436" spans="5:17">
      <c r="E3436" s="17">
        <v>3430</v>
      </c>
      <c r="F3436" s="17"/>
      <c r="G3436" s="40"/>
      <c r="H3436" s="43"/>
      <c r="I3436" s="20"/>
      <c r="J3436" s="17" t="s">
        <v>11</v>
      </c>
      <c r="K3436" s="23">
        <f t="shared" ca="1" si="270"/>
        <v>2.7877065944924801</v>
      </c>
      <c r="L3436" s="23"/>
      <c r="M3436" s="26" t="str">
        <f t="shared" si="266"/>
        <v/>
      </c>
      <c r="N3436" s="48"/>
      <c r="O3436" s="28" t="str">
        <f t="shared" si="267"/>
        <v/>
      </c>
      <c r="P3436" s="26" t="str">
        <f t="shared" si="268"/>
        <v/>
      </c>
      <c r="Q3436" s="26" t="str">
        <f t="shared" si="269"/>
        <v/>
      </c>
    </row>
    <row r="3437" spans="5:17">
      <c r="E3437" s="17">
        <v>3431</v>
      </c>
      <c r="F3437" s="17"/>
      <c r="G3437" s="40"/>
      <c r="H3437" s="43"/>
      <c r="I3437" s="20"/>
      <c r="J3437" s="17" t="s">
        <v>11</v>
      </c>
      <c r="K3437" s="23">
        <f t="shared" ca="1" si="270"/>
        <v>4.0706620521477372</v>
      </c>
      <c r="L3437" s="23"/>
      <c r="M3437" s="26" t="str">
        <f t="shared" si="266"/>
        <v/>
      </c>
      <c r="N3437" s="48"/>
      <c r="O3437" s="28" t="str">
        <f t="shared" si="267"/>
        <v/>
      </c>
      <c r="P3437" s="26" t="str">
        <f t="shared" si="268"/>
        <v/>
      </c>
      <c r="Q3437" s="26" t="str">
        <f t="shared" si="269"/>
        <v/>
      </c>
    </row>
    <row r="3438" spans="5:17">
      <c r="E3438" s="17">
        <v>3432</v>
      </c>
      <c r="F3438" s="17"/>
      <c r="G3438" s="40"/>
      <c r="H3438" s="43"/>
      <c r="I3438" s="20"/>
      <c r="J3438" s="17" t="s">
        <v>11</v>
      </c>
      <c r="K3438" s="23">
        <f t="shared" ca="1" si="270"/>
        <v>3.8124103363296156</v>
      </c>
      <c r="L3438" s="23"/>
      <c r="M3438" s="26" t="str">
        <f t="shared" si="266"/>
        <v/>
      </c>
      <c r="N3438" s="48"/>
      <c r="O3438" s="28" t="str">
        <f t="shared" si="267"/>
        <v/>
      </c>
      <c r="P3438" s="26" t="str">
        <f t="shared" si="268"/>
        <v/>
      </c>
      <c r="Q3438" s="26" t="str">
        <f t="shared" si="269"/>
        <v/>
      </c>
    </row>
    <row r="3439" spans="5:17">
      <c r="E3439" s="17">
        <v>3433</v>
      </c>
      <c r="F3439" s="17"/>
      <c r="G3439" s="40"/>
      <c r="H3439" s="43"/>
      <c r="I3439" s="20"/>
      <c r="J3439" s="17" t="s">
        <v>11</v>
      </c>
      <c r="K3439" s="23">
        <f t="shared" ca="1" si="270"/>
        <v>3.6268213153086974</v>
      </c>
      <c r="L3439" s="23"/>
      <c r="M3439" s="26" t="str">
        <f t="shared" si="266"/>
        <v/>
      </c>
      <c r="N3439" s="48"/>
      <c r="O3439" s="28" t="str">
        <f t="shared" si="267"/>
        <v/>
      </c>
      <c r="P3439" s="26" t="str">
        <f t="shared" si="268"/>
        <v/>
      </c>
      <c r="Q3439" s="26" t="str">
        <f t="shared" si="269"/>
        <v/>
      </c>
    </row>
    <row r="3440" spans="5:17">
      <c r="E3440" s="17">
        <v>3434</v>
      </c>
      <c r="F3440" s="17"/>
      <c r="G3440" s="40"/>
      <c r="H3440" s="43"/>
      <c r="I3440" s="20"/>
      <c r="J3440" s="17" t="s">
        <v>11</v>
      </c>
      <c r="K3440" s="23">
        <f t="shared" ca="1" si="270"/>
        <v>2.9076677777959921</v>
      </c>
      <c r="L3440" s="23"/>
      <c r="M3440" s="26" t="str">
        <f t="shared" si="266"/>
        <v/>
      </c>
      <c r="N3440" s="48"/>
      <c r="O3440" s="28" t="str">
        <f t="shared" si="267"/>
        <v/>
      </c>
      <c r="P3440" s="26" t="str">
        <f t="shared" si="268"/>
        <v/>
      </c>
      <c r="Q3440" s="26" t="str">
        <f t="shared" si="269"/>
        <v/>
      </c>
    </row>
    <row r="3441" spans="5:17">
      <c r="E3441" s="17">
        <v>3435</v>
      </c>
      <c r="F3441" s="17"/>
      <c r="G3441" s="40"/>
      <c r="H3441" s="43"/>
      <c r="I3441" s="20"/>
      <c r="J3441" s="17" t="s">
        <v>11</v>
      </c>
      <c r="K3441" s="23">
        <f t="shared" ca="1" si="270"/>
        <v>3.3842808207623785</v>
      </c>
      <c r="L3441" s="23"/>
      <c r="M3441" s="26" t="str">
        <f t="shared" si="266"/>
        <v/>
      </c>
      <c r="N3441" s="48"/>
      <c r="O3441" s="28" t="str">
        <f t="shared" si="267"/>
        <v/>
      </c>
      <c r="P3441" s="26" t="str">
        <f t="shared" si="268"/>
        <v/>
      </c>
      <c r="Q3441" s="26" t="str">
        <f t="shared" si="269"/>
        <v/>
      </c>
    </row>
    <row r="3442" spans="5:17">
      <c r="E3442" s="17">
        <v>3436</v>
      </c>
      <c r="F3442" s="17"/>
      <c r="G3442" s="40"/>
      <c r="H3442" s="43"/>
      <c r="I3442" s="20"/>
      <c r="J3442" s="17" t="s">
        <v>11</v>
      </c>
      <c r="K3442" s="23">
        <f t="shared" ca="1" si="270"/>
        <v>3.7693982417612713</v>
      </c>
      <c r="L3442" s="23"/>
      <c r="M3442" s="26" t="str">
        <f t="shared" si="266"/>
        <v/>
      </c>
      <c r="N3442" s="48"/>
      <c r="O3442" s="28" t="str">
        <f t="shared" si="267"/>
        <v/>
      </c>
      <c r="P3442" s="26" t="str">
        <f t="shared" si="268"/>
        <v/>
      </c>
      <c r="Q3442" s="26" t="str">
        <f t="shared" si="269"/>
        <v/>
      </c>
    </row>
    <row r="3443" spans="5:17">
      <c r="E3443" s="17">
        <v>3437</v>
      </c>
      <c r="F3443" s="17"/>
      <c r="G3443" s="40"/>
      <c r="H3443" s="43"/>
      <c r="I3443" s="20"/>
      <c r="J3443" s="17" t="s">
        <v>11</v>
      </c>
      <c r="K3443" s="23">
        <f t="shared" ca="1" si="270"/>
        <v>3.4220702012524189</v>
      </c>
      <c r="L3443" s="23"/>
      <c r="M3443" s="26" t="str">
        <f t="shared" si="266"/>
        <v/>
      </c>
      <c r="N3443" s="48"/>
      <c r="O3443" s="28" t="str">
        <f t="shared" si="267"/>
        <v/>
      </c>
      <c r="P3443" s="26" t="str">
        <f t="shared" si="268"/>
        <v/>
      </c>
      <c r="Q3443" s="26" t="str">
        <f t="shared" si="269"/>
        <v/>
      </c>
    </row>
    <row r="3444" spans="5:17">
      <c r="E3444" s="17">
        <v>3438</v>
      </c>
      <c r="F3444" s="17"/>
      <c r="G3444" s="40"/>
      <c r="H3444" s="43"/>
      <c r="I3444" s="20"/>
      <c r="J3444" s="17" t="s">
        <v>11</v>
      </c>
      <c r="K3444" s="23">
        <f t="shared" ca="1" si="270"/>
        <v>3.0455575000591932</v>
      </c>
      <c r="L3444" s="23"/>
      <c r="M3444" s="26" t="str">
        <f t="shared" si="266"/>
        <v/>
      </c>
      <c r="N3444" s="48"/>
      <c r="O3444" s="28" t="str">
        <f t="shared" si="267"/>
        <v/>
      </c>
      <c r="P3444" s="26" t="str">
        <f t="shared" si="268"/>
        <v/>
      </c>
      <c r="Q3444" s="26" t="str">
        <f t="shared" si="269"/>
        <v/>
      </c>
    </row>
    <row r="3445" spans="5:17">
      <c r="E3445" s="17">
        <v>3439</v>
      </c>
      <c r="F3445" s="17"/>
      <c r="G3445" s="40"/>
      <c r="H3445" s="43"/>
      <c r="I3445" s="20"/>
      <c r="J3445" s="17" t="s">
        <v>11</v>
      </c>
      <c r="K3445" s="23">
        <f t="shared" ca="1" si="270"/>
        <v>3.0168475539574948</v>
      </c>
      <c r="L3445" s="23"/>
      <c r="M3445" s="26" t="str">
        <f t="shared" si="266"/>
        <v/>
      </c>
      <c r="N3445" s="48"/>
      <c r="O3445" s="28" t="str">
        <f t="shared" si="267"/>
        <v/>
      </c>
      <c r="P3445" s="26" t="str">
        <f t="shared" si="268"/>
        <v/>
      </c>
      <c r="Q3445" s="26" t="str">
        <f t="shared" si="269"/>
        <v/>
      </c>
    </row>
    <row r="3446" spans="5:17">
      <c r="E3446" s="17">
        <v>3440</v>
      </c>
      <c r="F3446" s="17"/>
      <c r="G3446" s="40"/>
      <c r="H3446" s="43"/>
      <c r="I3446" s="20"/>
      <c r="J3446" s="17" t="s">
        <v>11</v>
      </c>
      <c r="K3446" s="23">
        <f t="shared" ca="1" si="270"/>
        <v>2.965742656562036</v>
      </c>
      <c r="L3446" s="23"/>
      <c r="M3446" s="26" t="str">
        <f t="shared" ref="M3446:M3509" si="271">IF(N3445="","",IF(OR(N3445="REPORTÉ",N3445="ANNULÉ"),M3445,IF(N3445="GAGNÉ",M3443,M3444+M3445)))</f>
        <v/>
      </c>
      <c r="N3446" s="48"/>
      <c r="O3446" s="28" t="str">
        <f t="shared" si="267"/>
        <v/>
      </c>
      <c r="P3446" s="26" t="str">
        <f t="shared" si="268"/>
        <v/>
      </c>
      <c r="Q3446" s="26" t="str">
        <f t="shared" si="269"/>
        <v/>
      </c>
    </row>
    <row r="3447" spans="5:17">
      <c r="E3447" s="17">
        <v>3441</v>
      </c>
      <c r="F3447" s="17"/>
      <c r="G3447" s="40"/>
      <c r="H3447" s="43"/>
      <c r="I3447" s="20"/>
      <c r="J3447" s="17" t="s">
        <v>11</v>
      </c>
      <c r="K3447" s="23">
        <f t="shared" ca="1" si="270"/>
        <v>3.9669367053009097</v>
      </c>
      <c r="L3447" s="23"/>
      <c r="M3447" s="26" t="str">
        <f t="shared" si="271"/>
        <v/>
      </c>
      <c r="N3447" s="48"/>
      <c r="O3447" s="28" t="str">
        <f t="shared" si="267"/>
        <v/>
      </c>
      <c r="P3447" s="26" t="str">
        <f t="shared" si="268"/>
        <v/>
      </c>
      <c r="Q3447" s="26" t="str">
        <f t="shared" si="269"/>
        <v/>
      </c>
    </row>
    <row r="3448" spans="5:17">
      <c r="E3448" s="17">
        <v>3442</v>
      </c>
      <c r="F3448" s="17"/>
      <c r="G3448" s="40"/>
      <c r="H3448" s="43"/>
      <c r="I3448" s="20"/>
      <c r="J3448" s="17" t="s">
        <v>11</v>
      </c>
      <c r="K3448" s="23">
        <f t="shared" ca="1" si="270"/>
        <v>4.2627906828941562</v>
      </c>
      <c r="L3448" s="23"/>
      <c r="M3448" s="26" t="str">
        <f t="shared" si="271"/>
        <v/>
      </c>
      <c r="N3448" s="48"/>
      <c r="O3448" s="28" t="str">
        <f t="shared" si="267"/>
        <v/>
      </c>
      <c r="P3448" s="26" t="str">
        <f t="shared" si="268"/>
        <v/>
      </c>
      <c r="Q3448" s="26" t="str">
        <f t="shared" si="269"/>
        <v/>
      </c>
    </row>
    <row r="3449" spans="5:17">
      <c r="E3449" s="17">
        <v>3443</v>
      </c>
      <c r="F3449" s="17"/>
      <c r="G3449" s="40"/>
      <c r="H3449" s="43"/>
      <c r="I3449" s="20"/>
      <c r="J3449" s="17" t="s">
        <v>11</v>
      </c>
      <c r="K3449" s="23">
        <f t="shared" ca="1" si="270"/>
        <v>4.1726848857568886</v>
      </c>
      <c r="L3449" s="23"/>
      <c r="M3449" s="26" t="str">
        <f t="shared" si="271"/>
        <v/>
      </c>
      <c r="N3449" s="48"/>
      <c r="O3449" s="28" t="str">
        <f t="shared" si="267"/>
        <v/>
      </c>
      <c r="P3449" s="26" t="str">
        <f t="shared" si="268"/>
        <v/>
      </c>
      <c r="Q3449" s="26" t="str">
        <f t="shared" si="269"/>
        <v/>
      </c>
    </row>
    <row r="3450" spans="5:17">
      <c r="E3450" s="17">
        <v>3444</v>
      </c>
      <c r="F3450" s="17"/>
      <c r="G3450" s="40"/>
      <c r="H3450" s="43"/>
      <c r="I3450" s="20"/>
      <c r="J3450" s="17" t="s">
        <v>11</v>
      </c>
      <c r="K3450" s="23">
        <f t="shared" ca="1" si="270"/>
        <v>4.1698120314668481</v>
      </c>
      <c r="L3450" s="23"/>
      <c r="M3450" s="26" t="str">
        <f t="shared" si="271"/>
        <v/>
      </c>
      <c r="N3450" s="48"/>
      <c r="O3450" s="28" t="str">
        <f t="shared" si="267"/>
        <v/>
      </c>
      <c r="P3450" s="26" t="str">
        <f t="shared" si="268"/>
        <v/>
      </c>
      <c r="Q3450" s="26" t="str">
        <f t="shared" si="269"/>
        <v/>
      </c>
    </row>
    <row r="3451" spans="5:17">
      <c r="E3451" s="17">
        <v>3445</v>
      </c>
      <c r="F3451" s="17"/>
      <c r="G3451" s="40"/>
      <c r="H3451" s="43"/>
      <c r="I3451" s="20"/>
      <c r="J3451" s="17" t="s">
        <v>11</v>
      </c>
      <c r="K3451" s="23">
        <f t="shared" ca="1" si="270"/>
        <v>3.0129854148929973</v>
      </c>
      <c r="L3451" s="23"/>
      <c r="M3451" s="26" t="str">
        <f t="shared" si="271"/>
        <v/>
      </c>
      <c r="N3451" s="48"/>
      <c r="O3451" s="28" t="str">
        <f t="shared" si="267"/>
        <v/>
      </c>
      <c r="P3451" s="26" t="str">
        <f t="shared" si="268"/>
        <v/>
      </c>
      <c r="Q3451" s="26" t="str">
        <f t="shared" si="269"/>
        <v/>
      </c>
    </row>
    <row r="3452" spans="5:17">
      <c r="E3452" s="17">
        <v>3446</v>
      </c>
      <c r="F3452" s="17"/>
      <c r="G3452" s="40"/>
      <c r="H3452" s="43"/>
      <c r="I3452" s="20"/>
      <c r="J3452" s="17" t="s">
        <v>11</v>
      </c>
      <c r="K3452" s="23">
        <f t="shared" ca="1" si="270"/>
        <v>4.0707852490531771</v>
      </c>
      <c r="L3452" s="23"/>
      <c r="M3452" s="26" t="str">
        <f t="shared" si="271"/>
        <v/>
      </c>
      <c r="N3452" s="48"/>
      <c r="O3452" s="28" t="str">
        <f t="shared" si="267"/>
        <v/>
      </c>
      <c r="P3452" s="26" t="str">
        <f t="shared" si="268"/>
        <v/>
      </c>
      <c r="Q3452" s="26" t="str">
        <f t="shared" si="269"/>
        <v/>
      </c>
    </row>
    <row r="3453" spans="5:17">
      <c r="E3453" s="17">
        <v>3447</v>
      </c>
      <c r="F3453" s="17"/>
      <c r="G3453" s="40"/>
      <c r="H3453" s="43"/>
      <c r="I3453" s="20"/>
      <c r="J3453" s="17" t="s">
        <v>11</v>
      </c>
      <c r="K3453" s="23">
        <f t="shared" ca="1" si="270"/>
        <v>3.1437645366844289</v>
      </c>
      <c r="L3453" s="23"/>
      <c r="M3453" s="26" t="str">
        <f t="shared" si="271"/>
        <v/>
      </c>
      <c r="N3453" s="48"/>
      <c r="O3453" s="28" t="str">
        <f t="shared" si="267"/>
        <v/>
      </c>
      <c r="P3453" s="26" t="str">
        <f t="shared" si="268"/>
        <v/>
      </c>
      <c r="Q3453" s="26" t="str">
        <f t="shared" si="269"/>
        <v/>
      </c>
    </row>
    <row r="3454" spans="5:17">
      <c r="E3454" s="17">
        <v>3448</v>
      </c>
      <c r="F3454" s="17"/>
      <c r="G3454" s="40"/>
      <c r="H3454" s="43"/>
      <c r="I3454" s="20"/>
      <c r="J3454" s="17" t="s">
        <v>11</v>
      </c>
      <c r="K3454" s="23">
        <f t="shared" ca="1" si="270"/>
        <v>3.1205455883153199</v>
      </c>
      <c r="L3454" s="23"/>
      <c r="M3454" s="26" t="str">
        <f t="shared" si="271"/>
        <v/>
      </c>
      <c r="N3454" s="48"/>
      <c r="O3454" s="28" t="str">
        <f t="shared" si="267"/>
        <v/>
      </c>
      <c r="P3454" s="26" t="str">
        <f t="shared" si="268"/>
        <v/>
      </c>
      <c r="Q3454" s="26" t="str">
        <f t="shared" si="269"/>
        <v/>
      </c>
    </row>
    <row r="3455" spans="5:17">
      <c r="E3455" s="17">
        <v>3449</v>
      </c>
      <c r="F3455" s="17"/>
      <c r="G3455" s="40"/>
      <c r="H3455" s="43"/>
      <c r="I3455" s="20"/>
      <c r="J3455" s="17" t="s">
        <v>11</v>
      </c>
      <c r="K3455" s="23">
        <f t="shared" ca="1" si="270"/>
        <v>3.4875023043624118</v>
      </c>
      <c r="L3455" s="23"/>
      <c r="M3455" s="26" t="str">
        <f t="shared" si="271"/>
        <v/>
      </c>
      <c r="N3455" s="48"/>
      <c r="O3455" s="28" t="str">
        <f t="shared" si="267"/>
        <v/>
      </c>
      <c r="P3455" s="26" t="str">
        <f t="shared" si="268"/>
        <v/>
      </c>
      <c r="Q3455" s="26" t="str">
        <f t="shared" si="269"/>
        <v/>
      </c>
    </row>
    <row r="3456" spans="5:17">
      <c r="E3456" s="17">
        <v>3450</v>
      </c>
      <c r="F3456" s="17"/>
      <c r="G3456" s="40"/>
      <c r="H3456" s="43"/>
      <c r="I3456" s="20"/>
      <c r="J3456" s="17" t="s">
        <v>11</v>
      </c>
      <c r="K3456" s="23">
        <f t="shared" ca="1" si="270"/>
        <v>3.0101552437590433</v>
      </c>
      <c r="L3456" s="23"/>
      <c r="M3456" s="26" t="str">
        <f t="shared" si="271"/>
        <v/>
      </c>
      <c r="N3456" s="48"/>
      <c r="O3456" s="28" t="str">
        <f t="shared" si="267"/>
        <v/>
      </c>
      <c r="P3456" s="26" t="str">
        <f t="shared" si="268"/>
        <v/>
      </c>
      <c r="Q3456" s="26" t="str">
        <f t="shared" si="269"/>
        <v/>
      </c>
    </row>
    <row r="3457" spans="5:17">
      <c r="E3457" s="17">
        <v>3451</v>
      </c>
      <c r="F3457" s="17"/>
      <c r="G3457" s="40"/>
      <c r="H3457" s="43"/>
      <c r="I3457" s="20"/>
      <c r="J3457" s="17" t="s">
        <v>11</v>
      </c>
      <c r="K3457" s="23">
        <f t="shared" ca="1" si="270"/>
        <v>4.4619141916632836</v>
      </c>
      <c r="L3457" s="23"/>
      <c r="M3457" s="26" t="str">
        <f t="shared" si="271"/>
        <v/>
      </c>
      <c r="N3457" s="48"/>
      <c r="O3457" s="28" t="str">
        <f t="shared" si="267"/>
        <v/>
      </c>
      <c r="P3457" s="26" t="str">
        <f t="shared" si="268"/>
        <v/>
      </c>
      <c r="Q3457" s="26" t="str">
        <f t="shared" si="269"/>
        <v/>
      </c>
    </row>
    <row r="3458" spans="5:17">
      <c r="E3458" s="17">
        <v>3452</v>
      </c>
      <c r="F3458" s="17"/>
      <c r="G3458" s="40"/>
      <c r="H3458" s="43"/>
      <c r="I3458" s="20"/>
      <c r="J3458" s="17" t="s">
        <v>11</v>
      </c>
      <c r="K3458" s="23">
        <f t="shared" ca="1" si="270"/>
        <v>3.6510315711879788</v>
      </c>
      <c r="L3458" s="23"/>
      <c r="M3458" s="26" t="str">
        <f t="shared" si="271"/>
        <v/>
      </c>
      <c r="N3458" s="48"/>
      <c r="O3458" s="28" t="str">
        <f t="shared" si="267"/>
        <v/>
      </c>
      <c r="P3458" s="26" t="str">
        <f t="shared" si="268"/>
        <v/>
      </c>
      <c r="Q3458" s="26" t="str">
        <f t="shared" si="269"/>
        <v/>
      </c>
    </row>
    <row r="3459" spans="5:17">
      <c r="E3459" s="17">
        <v>3453</v>
      </c>
      <c r="F3459" s="17"/>
      <c r="G3459" s="40"/>
      <c r="H3459" s="43"/>
      <c r="I3459" s="20"/>
      <c r="J3459" s="17" t="s">
        <v>11</v>
      </c>
      <c r="K3459" s="23">
        <f t="shared" ca="1" si="270"/>
        <v>3.0050606775632418</v>
      </c>
      <c r="L3459" s="23"/>
      <c r="M3459" s="26" t="str">
        <f t="shared" si="271"/>
        <v/>
      </c>
      <c r="N3459" s="48"/>
      <c r="O3459" s="28" t="str">
        <f t="shared" si="267"/>
        <v/>
      </c>
      <c r="P3459" s="26" t="str">
        <f t="shared" si="268"/>
        <v/>
      </c>
      <c r="Q3459" s="26" t="str">
        <f t="shared" si="269"/>
        <v/>
      </c>
    </row>
    <row r="3460" spans="5:17">
      <c r="E3460" s="17">
        <v>3454</v>
      </c>
      <c r="F3460" s="17"/>
      <c r="G3460" s="40"/>
      <c r="H3460" s="43"/>
      <c r="I3460" s="20"/>
      <c r="J3460" s="17" t="s">
        <v>11</v>
      </c>
      <c r="K3460" s="23">
        <f t="shared" ca="1" si="270"/>
        <v>3.1991661240881983</v>
      </c>
      <c r="L3460" s="23"/>
      <c r="M3460" s="26" t="str">
        <f t="shared" si="271"/>
        <v/>
      </c>
      <c r="N3460" s="48"/>
      <c r="O3460" s="28" t="str">
        <f t="shared" si="267"/>
        <v/>
      </c>
      <c r="P3460" s="26" t="str">
        <f t="shared" si="268"/>
        <v/>
      </c>
      <c r="Q3460" s="26" t="str">
        <f t="shared" si="269"/>
        <v/>
      </c>
    </row>
    <row r="3461" spans="5:17">
      <c r="E3461" s="17">
        <v>3455</v>
      </c>
      <c r="F3461" s="17"/>
      <c r="G3461" s="40"/>
      <c r="H3461" s="43"/>
      <c r="I3461" s="20"/>
      <c r="J3461" s="17" t="s">
        <v>11</v>
      </c>
      <c r="K3461" s="23">
        <f t="shared" ca="1" si="270"/>
        <v>4.5366203158165792</v>
      </c>
      <c r="L3461" s="23"/>
      <c r="M3461" s="26" t="str">
        <f t="shared" si="271"/>
        <v/>
      </c>
      <c r="N3461" s="48"/>
      <c r="O3461" s="28" t="str">
        <f t="shared" si="267"/>
        <v/>
      </c>
      <c r="P3461" s="26" t="str">
        <f t="shared" si="268"/>
        <v/>
      </c>
      <c r="Q3461" s="26" t="str">
        <f t="shared" si="269"/>
        <v/>
      </c>
    </row>
    <row r="3462" spans="5:17">
      <c r="E3462" s="17">
        <v>3456</v>
      </c>
      <c r="F3462" s="17"/>
      <c r="G3462" s="40"/>
      <c r="H3462" s="43"/>
      <c r="I3462" s="20"/>
      <c r="J3462" s="17" t="s">
        <v>11</v>
      </c>
      <c r="K3462" s="23">
        <f t="shared" ca="1" si="270"/>
        <v>2.8745388808880388</v>
      </c>
      <c r="L3462" s="23"/>
      <c r="M3462" s="26" t="str">
        <f t="shared" si="271"/>
        <v/>
      </c>
      <c r="N3462" s="48"/>
      <c r="O3462" s="28" t="str">
        <f t="shared" si="267"/>
        <v/>
      </c>
      <c r="P3462" s="26" t="str">
        <f t="shared" si="268"/>
        <v/>
      </c>
      <c r="Q3462" s="26" t="str">
        <f t="shared" si="269"/>
        <v/>
      </c>
    </row>
    <row r="3463" spans="5:17">
      <c r="E3463" s="17">
        <v>3457</v>
      </c>
      <c r="F3463" s="17"/>
      <c r="G3463" s="40"/>
      <c r="H3463" s="43"/>
      <c r="I3463" s="20"/>
      <c r="J3463" s="17" t="s">
        <v>11</v>
      </c>
      <c r="K3463" s="23">
        <f t="shared" ca="1" si="270"/>
        <v>4.5206976824527434</v>
      </c>
      <c r="L3463" s="23"/>
      <c r="M3463" s="26" t="str">
        <f t="shared" si="271"/>
        <v/>
      </c>
      <c r="N3463" s="48"/>
      <c r="O3463" s="28" t="str">
        <f t="shared" si="267"/>
        <v/>
      </c>
      <c r="P3463" s="26" t="str">
        <f t="shared" si="268"/>
        <v/>
      </c>
      <c r="Q3463" s="26" t="str">
        <f t="shared" si="269"/>
        <v/>
      </c>
    </row>
    <row r="3464" spans="5:17">
      <c r="E3464" s="17">
        <v>3458</v>
      </c>
      <c r="F3464" s="17"/>
      <c r="G3464" s="40"/>
      <c r="H3464" s="43"/>
      <c r="I3464" s="20"/>
      <c r="J3464" s="17" t="s">
        <v>11</v>
      </c>
      <c r="K3464" s="23">
        <f t="shared" ca="1" si="270"/>
        <v>3.974752504095421</v>
      </c>
      <c r="L3464" s="23"/>
      <c r="M3464" s="26" t="str">
        <f t="shared" si="271"/>
        <v/>
      </c>
      <c r="N3464" s="48"/>
      <c r="O3464" s="28" t="str">
        <f t="shared" si="267"/>
        <v/>
      </c>
      <c r="P3464" s="26" t="str">
        <f t="shared" si="268"/>
        <v/>
      </c>
      <c r="Q3464" s="26" t="str">
        <f t="shared" si="269"/>
        <v/>
      </c>
    </row>
    <row r="3465" spans="5:17">
      <c r="E3465" s="17">
        <v>3459</v>
      </c>
      <c r="F3465" s="17"/>
      <c r="G3465" s="40"/>
      <c r="H3465" s="43"/>
      <c r="I3465" s="20"/>
      <c r="J3465" s="17" t="s">
        <v>11</v>
      </c>
      <c r="K3465" s="23">
        <f t="shared" ca="1" si="270"/>
        <v>3.3469683589042125</v>
      </c>
      <c r="L3465" s="23"/>
      <c r="M3465" s="26" t="str">
        <f t="shared" si="271"/>
        <v/>
      </c>
      <c r="N3465" s="48"/>
      <c r="O3465" s="28" t="str">
        <f t="shared" ref="O3465:O3528" si="272">IF(N3465="GAGNÉ",K3465*M3465,IF(N3465="PERDU","0,00 €",""))</f>
        <v/>
      </c>
      <c r="P3465" s="26" t="str">
        <f t="shared" ref="P3465:P3528" si="273">IF(N3465="GAGNÉ",O3465-M3465,IF(N3465="PERDU",-M3465,""))</f>
        <v/>
      </c>
      <c r="Q3465" s="26" t="str">
        <f t="shared" ref="Q3465:Q3528" si="274">IF(N3465="GAGNÉ",O3465-M3465+Q3464,IF(N3465="PERDU",Q3464-M3465,""))</f>
        <v/>
      </c>
    </row>
    <row r="3466" spans="5:17">
      <c r="E3466" s="17">
        <v>3460</v>
      </c>
      <c r="F3466" s="17"/>
      <c r="G3466" s="40"/>
      <c r="H3466" s="43"/>
      <c r="I3466" s="20"/>
      <c r="J3466" s="17" t="s">
        <v>11</v>
      </c>
      <c r="K3466" s="23">
        <f t="shared" ca="1" si="270"/>
        <v>3.1966800174616634</v>
      </c>
      <c r="L3466" s="23"/>
      <c r="M3466" s="26" t="str">
        <f t="shared" si="271"/>
        <v/>
      </c>
      <c r="N3466" s="48"/>
      <c r="O3466" s="28" t="str">
        <f t="shared" si="272"/>
        <v/>
      </c>
      <c r="P3466" s="26" t="str">
        <f t="shared" si="273"/>
        <v/>
      </c>
      <c r="Q3466" s="26" t="str">
        <f t="shared" si="274"/>
        <v/>
      </c>
    </row>
    <row r="3467" spans="5:17">
      <c r="E3467" s="17">
        <v>3461</v>
      </c>
      <c r="F3467" s="17"/>
      <c r="G3467" s="40"/>
      <c r="H3467" s="43"/>
      <c r="I3467" s="20"/>
      <c r="J3467" s="17" t="s">
        <v>11</v>
      </c>
      <c r="K3467" s="23">
        <f t="shared" ca="1" si="270"/>
        <v>3.9167521471580908</v>
      </c>
      <c r="L3467" s="23"/>
      <c r="M3467" s="26" t="str">
        <f t="shared" si="271"/>
        <v/>
      </c>
      <c r="N3467" s="48"/>
      <c r="O3467" s="28" t="str">
        <f t="shared" si="272"/>
        <v/>
      </c>
      <c r="P3467" s="26" t="str">
        <f t="shared" si="273"/>
        <v/>
      </c>
      <c r="Q3467" s="26" t="str">
        <f t="shared" si="274"/>
        <v/>
      </c>
    </row>
    <row r="3468" spans="5:17">
      <c r="E3468" s="17">
        <v>3462</v>
      </c>
      <c r="F3468" s="17"/>
      <c r="G3468" s="40"/>
      <c r="H3468" s="43"/>
      <c r="I3468" s="20"/>
      <c r="J3468" s="17" t="s">
        <v>11</v>
      </c>
      <c r="K3468" s="23">
        <f t="shared" ca="1" si="270"/>
        <v>3.7429868132351998</v>
      </c>
      <c r="L3468" s="23"/>
      <c r="M3468" s="26" t="str">
        <f t="shared" si="271"/>
        <v/>
      </c>
      <c r="N3468" s="48"/>
      <c r="O3468" s="28" t="str">
        <f t="shared" si="272"/>
        <v/>
      </c>
      <c r="P3468" s="26" t="str">
        <f t="shared" si="273"/>
        <v/>
      </c>
      <c r="Q3468" s="26" t="str">
        <f t="shared" si="274"/>
        <v/>
      </c>
    </row>
    <row r="3469" spans="5:17">
      <c r="E3469" s="17">
        <v>3463</v>
      </c>
      <c r="F3469" s="17"/>
      <c r="G3469" s="40"/>
      <c r="H3469" s="43"/>
      <c r="I3469" s="20"/>
      <c r="J3469" s="17" t="s">
        <v>11</v>
      </c>
      <c r="K3469" s="23">
        <f t="shared" ca="1" si="270"/>
        <v>2.9406153296077906</v>
      </c>
      <c r="L3469" s="23"/>
      <c r="M3469" s="26" t="str">
        <f t="shared" si="271"/>
        <v/>
      </c>
      <c r="N3469" s="48"/>
      <c r="O3469" s="28" t="str">
        <f t="shared" si="272"/>
        <v/>
      </c>
      <c r="P3469" s="26" t="str">
        <f t="shared" si="273"/>
        <v/>
      </c>
      <c r="Q3469" s="26" t="str">
        <f t="shared" si="274"/>
        <v/>
      </c>
    </row>
    <row r="3470" spans="5:17">
      <c r="E3470" s="17">
        <v>3464</v>
      </c>
      <c r="F3470" s="17"/>
      <c r="G3470" s="40"/>
      <c r="H3470" s="43"/>
      <c r="I3470" s="20"/>
      <c r="J3470" s="17" t="s">
        <v>11</v>
      </c>
      <c r="K3470" s="23">
        <f t="shared" ca="1" si="270"/>
        <v>4.2109427247181346</v>
      </c>
      <c r="L3470" s="23"/>
      <c r="M3470" s="26" t="str">
        <f t="shared" si="271"/>
        <v/>
      </c>
      <c r="N3470" s="48"/>
      <c r="O3470" s="28" t="str">
        <f t="shared" si="272"/>
        <v/>
      </c>
      <c r="P3470" s="26" t="str">
        <f t="shared" si="273"/>
        <v/>
      </c>
      <c r="Q3470" s="26" t="str">
        <f t="shared" si="274"/>
        <v/>
      </c>
    </row>
    <row r="3471" spans="5:17">
      <c r="E3471" s="17">
        <v>3465</v>
      </c>
      <c r="F3471" s="17"/>
      <c r="G3471" s="40"/>
      <c r="H3471" s="43"/>
      <c r="I3471" s="20"/>
      <c r="J3471" s="17" t="s">
        <v>11</v>
      </c>
      <c r="K3471" s="23">
        <f t="shared" ca="1" si="270"/>
        <v>3.0317470915801055</v>
      </c>
      <c r="L3471" s="23"/>
      <c r="M3471" s="26" t="str">
        <f t="shared" si="271"/>
        <v/>
      </c>
      <c r="N3471" s="48"/>
      <c r="O3471" s="28" t="str">
        <f t="shared" si="272"/>
        <v/>
      </c>
      <c r="P3471" s="26" t="str">
        <f t="shared" si="273"/>
        <v/>
      </c>
      <c r="Q3471" s="26" t="str">
        <f t="shared" si="274"/>
        <v/>
      </c>
    </row>
    <row r="3472" spans="5:17">
      <c r="E3472" s="17">
        <v>3466</v>
      </c>
      <c r="F3472" s="17"/>
      <c r="G3472" s="40"/>
      <c r="H3472" s="43"/>
      <c r="I3472" s="20"/>
      <c r="J3472" s="17" t="s">
        <v>11</v>
      </c>
      <c r="K3472" s="23">
        <f t="shared" ca="1" si="270"/>
        <v>2.8054325761098822</v>
      </c>
      <c r="L3472" s="23"/>
      <c r="M3472" s="26" t="str">
        <f t="shared" si="271"/>
        <v/>
      </c>
      <c r="N3472" s="48"/>
      <c r="O3472" s="28" t="str">
        <f t="shared" si="272"/>
        <v/>
      </c>
      <c r="P3472" s="26" t="str">
        <f t="shared" si="273"/>
        <v/>
      </c>
      <c r="Q3472" s="26" t="str">
        <f t="shared" si="274"/>
        <v/>
      </c>
    </row>
    <row r="3473" spans="5:17">
      <c r="E3473" s="17">
        <v>3467</v>
      </c>
      <c r="F3473" s="17"/>
      <c r="G3473" s="40"/>
      <c r="H3473" s="43"/>
      <c r="I3473" s="20"/>
      <c r="J3473" s="17" t="s">
        <v>11</v>
      </c>
      <c r="K3473" s="23">
        <f t="shared" ca="1" si="270"/>
        <v>4.4019144928236393</v>
      </c>
      <c r="L3473" s="23"/>
      <c r="M3473" s="26" t="str">
        <f t="shared" si="271"/>
        <v/>
      </c>
      <c r="N3473" s="48"/>
      <c r="O3473" s="28" t="str">
        <f t="shared" si="272"/>
        <v/>
      </c>
      <c r="P3473" s="26" t="str">
        <f t="shared" si="273"/>
        <v/>
      </c>
      <c r="Q3473" s="26" t="str">
        <f t="shared" si="274"/>
        <v/>
      </c>
    </row>
    <row r="3474" spans="5:17">
      <c r="E3474" s="17">
        <v>3468</v>
      </c>
      <c r="F3474" s="17"/>
      <c r="G3474" s="40"/>
      <c r="H3474" s="43"/>
      <c r="I3474" s="20"/>
      <c r="J3474" s="17" t="s">
        <v>11</v>
      </c>
      <c r="K3474" s="23">
        <f t="shared" ca="1" si="270"/>
        <v>2.945344760022945</v>
      </c>
      <c r="L3474" s="23"/>
      <c r="M3474" s="26" t="str">
        <f t="shared" si="271"/>
        <v/>
      </c>
      <c r="N3474" s="48"/>
      <c r="O3474" s="28" t="str">
        <f t="shared" si="272"/>
        <v/>
      </c>
      <c r="P3474" s="26" t="str">
        <f t="shared" si="273"/>
        <v/>
      </c>
      <c r="Q3474" s="26" t="str">
        <f t="shared" si="274"/>
        <v/>
      </c>
    </row>
    <row r="3475" spans="5:17">
      <c r="E3475" s="17">
        <v>3469</v>
      </c>
      <c r="F3475" s="17"/>
      <c r="G3475" s="40"/>
      <c r="H3475" s="43"/>
      <c r="I3475" s="20"/>
      <c r="J3475" s="17" t="s">
        <v>11</v>
      </c>
      <c r="K3475" s="23">
        <f t="shared" ca="1" si="270"/>
        <v>4.3358314555424915</v>
      </c>
      <c r="L3475" s="23"/>
      <c r="M3475" s="26" t="str">
        <f t="shared" si="271"/>
        <v/>
      </c>
      <c r="N3475" s="48"/>
      <c r="O3475" s="28" t="str">
        <f t="shared" si="272"/>
        <v/>
      </c>
      <c r="P3475" s="26" t="str">
        <f t="shared" si="273"/>
        <v/>
      </c>
      <c r="Q3475" s="26" t="str">
        <f t="shared" si="274"/>
        <v/>
      </c>
    </row>
    <row r="3476" spans="5:17">
      <c r="E3476" s="17">
        <v>3470</v>
      </c>
      <c r="F3476" s="17"/>
      <c r="G3476" s="40"/>
      <c r="H3476" s="43"/>
      <c r="I3476" s="20"/>
      <c r="J3476" s="17" t="s">
        <v>11</v>
      </c>
      <c r="K3476" s="23">
        <f t="shared" ca="1" si="270"/>
        <v>4.0022803335229495</v>
      </c>
      <c r="L3476" s="23"/>
      <c r="M3476" s="26" t="str">
        <f t="shared" si="271"/>
        <v/>
      </c>
      <c r="N3476" s="48"/>
      <c r="O3476" s="28" t="str">
        <f t="shared" si="272"/>
        <v/>
      </c>
      <c r="P3476" s="26" t="str">
        <f t="shared" si="273"/>
        <v/>
      </c>
      <c r="Q3476" s="26" t="str">
        <f t="shared" si="274"/>
        <v/>
      </c>
    </row>
    <row r="3477" spans="5:17">
      <c r="E3477" s="17">
        <v>3471</v>
      </c>
      <c r="F3477" s="17"/>
      <c r="G3477" s="40"/>
      <c r="H3477" s="43"/>
      <c r="I3477" s="20"/>
      <c r="J3477" s="17" t="s">
        <v>11</v>
      </c>
      <c r="K3477" s="23">
        <f t="shared" ca="1" si="270"/>
        <v>4.3228495046960393</v>
      </c>
      <c r="L3477" s="23"/>
      <c r="M3477" s="26" t="str">
        <f t="shared" si="271"/>
        <v/>
      </c>
      <c r="N3477" s="48"/>
      <c r="O3477" s="28" t="str">
        <f t="shared" si="272"/>
        <v/>
      </c>
      <c r="P3477" s="26" t="str">
        <f t="shared" si="273"/>
        <v/>
      </c>
      <c r="Q3477" s="26" t="str">
        <f t="shared" si="274"/>
        <v/>
      </c>
    </row>
    <row r="3478" spans="5:17">
      <c r="E3478" s="17">
        <v>3472</v>
      </c>
      <c r="F3478" s="17"/>
      <c r="G3478" s="40"/>
      <c r="H3478" s="43"/>
      <c r="I3478" s="20"/>
      <c r="J3478" s="17" t="s">
        <v>11</v>
      </c>
      <c r="K3478" s="23">
        <f t="shared" ca="1" si="270"/>
        <v>4.407987885178609</v>
      </c>
      <c r="L3478" s="23"/>
      <c r="M3478" s="26" t="str">
        <f t="shared" si="271"/>
        <v/>
      </c>
      <c r="N3478" s="48"/>
      <c r="O3478" s="28" t="str">
        <f t="shared" si="272"/>
        <v/>
      </c>
      <c r="P3478" s="26" t="str">
        <f t="shared" si="273"/>
        <v/>
      </c>
      <c r="Q3478" s="26" t="str">
        <f t="shared" si="274"/>
        <v/>
      </c>
    </row>
    <row r="3479" spans="5:17">
      <c r="E3479" s="17">
        <v>3473</v>
      </c>
      <c r="F3479" s="17"/>
      <c r="G3479" s="40"/>
      <c r="H3479" s="43"/>
      <c r="I3479" s="20"/>
      <c r="J3479" s="17" t="s">
        <v>11</v>
      </c>
      <c r="K3479" s="23">
        <f t="shared" ca="1" si="270"/>
        <v>3.7251840896314272</v>
      </c>
      <c r="L3479" s="23"/>
      <c r="M3479" s="26" t="str">
        <f t="shared" si="271"/>
        <v/>
      </c>
      <c r="N3479" s="48"/>
      <c r="O3479" s="28" t="str">
        <f t="shared" si="272"/>
        <v/>
      </c>
      <c r="P3479" s="26" t="str">
        <f t="shared" si="273"/>
        <v/>
      </c>
      <c r="Q3479" s="26" t="str">
        <f t="shared" si="274"/>
        <v/>
      </c>
    </row>
    <row r="3480" spans="5:17">
      <c r="E3480" s="17">
        <v>3474</v>
      </c>
      <c r="F3480" s="17"/>
      <c r="G3480" s="40"/>
      <c r="H3480" s="43"/>
      <c r="I3480" s="20"/>
      <c r="J3480" s="17" t="s">
        <v>11</v>
      </c>
      <c r="K3480" s="23">
        <f t="shared" ca="1" si="270"/>
        <v>3.8924246552466926</v>
      </c>
      <c r="L3480" s="23"/>
      <c r="M3480" s="26" t="str">
        <f t="shared" si="271"/>
        <v/>
      </c>
      <c r="N3480" s="48"/>
      <c r="O3480" s="28" t="str">
        <f t="shared" si="272"/>
        <v/>
      </c>
      <c r="P3480" s="26" t="str">
        <f t="shared" si="273"/>
        <v/>
      </c>
      <c r="Q3480" s="26" t="str">
        <f t="shared" si="274"/>
        <v/>
      </c>
    </row>
    <row r="3481" spans="5:17">
      <c r="E3481" s="17">
        <v>3475</v>
      </c>
      <c r="F3481" s="17"/>
      <c r="G3481" s="40"/>
      <c r="H3481" s="43"/>
      <c r="I3481" s="20"/>
      <c r="J3481" s="17" t="s">
        <v>11</v>
      </c>
      <c r="K3481" s="23">
        <f t="shared" ca="1" si="270"/>
        <v>4.4046214607168634</v>
      </c>
      <c r="L3481" s="23"/>
      <c r="M3481" s="26" t="str">
        <f t="shared" si="271"/>
        <v/>
      </c>
      <c r="N3481" s="48"/>
      <c r="O3481" s="28" t="str">
        <f t="shared" si="272"/>
        <v/>
      </c>
      <c r="P3481" s="26" t="str">
        <f t="shared" si="273"/>
        <v/>
      </c>
      <c r="Q3481" s="26" t="str">
        <f t="shared" si="274"/>
        <v/>
      </c>
    </row>
    <row r="3482" spans="5:17">
      <c r="E3482" s="17">
        <v>3476</v>
      </c>
      <c r="F3482" s="17"/>
      <c r="G3482" s="40"/>
      <c r="H3482" s="43"/>
      <c r="I3482" s="20"/>
      <c r="J3482" s="17" t="s">
        <v>11</v>
      </c>
      <c r="K3482" s="23">
        <f t="shared" ca="1" si="270"/>
        <v>3.1982174530470244</v>
      </c>
      <c r="L3482" s="23"/>
      <c r="M3482" s="26" t="str">
        <f t="shared" si="271"/>
        <v/>
      </c>
      <c r="N3482" s="48"/>
      <c r="O3482" s="28" t="str">
        <f t="shared" si="272"/>
        <v/>
      </c>
      <c r="P3482" s="26" t="str">
        <f t="shared" si="273"/>
        <v/>
      </c>
      <c r="Q3482" s="26" t="str">
        <f t="shared" si="274"/>
        <v/>
      </c>
    </row>
    <row r="3483" spans="5:17">
      <c r="E3483" s="17">
        <v>3477</v>
      </c>
      <c r="F3483" s="17"/>
      <c r="G3483" s="40"/>
      <c r="H3483" s="43"/>
      <c r="I3483" s="20"/>
      <c r="J3483" s="17" t="s">
        <v>11</v>
      </c>
      <c r="K3483" s="23">
        <f t="shared" ca="1" si="270"/>
        <v>4.0379559357704107</v>
      </c>
      <c r="L3483" s="23"/>
      <c r="M3483" s="26" t="str">
        <f t="shared" si="271"/>
        <v/>
      </c>
      <c r="N3483" s="48"/>
      <c r="O3483" s="28" t="str">
        <f t="shared" si="272"/>
        <v/>
      </c>
      <c r="P3483" s="26" t="str">
        <f t="shared" si="273"/>
        <v/>
      </c>
      <c r="Q3483" s="26" t="str">
        <f t="shared" si="274"/>
        <v/>
      </c>
    </row>
    <row r="3484" spans="5:17">
      <c r="E3484" s="17">
        <v>3478</v>
      </c>
      <c r="F3484" s="17"/>
      <c r="G3484" s="40"/>
      <c r="H3484" s="43"/>
      <c r="I3484" s="20"/>
      <c r="J3484" s="17" t="s">
        <v>11</v>
      </c>
      <c r="K3484" s="23">
        <f t="shared" ca="1" si="270"/>
        <v>4.1680512420159221</v>
      </c>
      <c r="L3484" s="23"/>
      <c r="M3484" s="26" t="str">
        <f t="shared" si="271"/>
        <v/>
      </c>
      <c r="N3484" s="48"/>
      <c r="O3484" s="28" t="str">
        <f t="shared" si="272"/>
        <v/>
      </c>
      <c r="P3484" s="26" t="str">
        <f t="shared" si="273"/>
        <v/>
      </c>
      <c r="Q3484" s="26" t="str">
        <f t="shared" si="274"/>
        <v/>
      </c>
    </row>
    <row r="3485" spans="5:17">
      <c r="E3485" s="17">
        <v>3479</v>
      </c>
      <c r="F3485" s="17"/>
      <c r="G3485" s="40"/>
      <c r="H3485" s="43"/>
      <c r="I3485" s="20"/>
      <c r="J3485" s="17" t="s">
        <v>11</v>
      </c>
      <c r="K3485" s="23">
        <f t="shared" ca="1" si="270"/>
        <v>3.5678930904129533</v>
      </c>
      <c r="L3485" s="23"/>
      <c r="M3485" s="26" t="str">
        <f t="shared" si="271"/>
        <v/>
      </c>
      <c r="N3485" s="48"/>
      <c r="O3485" s="28" t="str">
        <f t="shared" si="272"/>
        <v/>
      </c>
      <c r="P3485" s="26" t="str">
        <f t="shared" si="273"/>
        <v/>
      </c>
      <c r="Q3485" s="26" t="str">
        <f t="shared" si="274"/>
        <v/>
      </c>
    </row>
    <row r="3486" spans="5:17">
      <c r="E3486" s="17">
        <v>3480</v>
      </c>
      <c r="F3486" s="17"/>
      <c r="G3486" s="40"/>
      <c r="H3486" s="43"/>
      <c r="I3486" s="20"/>
      <c r="J3486" s="17" t="s">
        <v>11</v>
      </c>
      <c r="K3486" s="23">
        <f t="shared" ca="1" si="270"/>
        <v>4.2712530653172429</v>
      </c>
      <c r="L3486" s="23"/>
      <c r="M3486" s="26" t="str">
        <f t="shared" si="271"/>
        <v/>
      </c>
      <c r="N3486" s="48"/>
      <c r="O3486" s="28" t="str">
        <f t="shared" si="272"/>
        <v/>
      </c>
      <c r="P3486" s="26" t="str">
        <f t="shared" si="273"/>
        <v/>
      </c>
      <c r="Q3486" s="26" t="str">
        <f t="shared" si="274"/>
        <v/>
      </c>
    </row>
    <row r="3487" spans="5:17">
      <c r="E3487" s="17">
        <v>3481</v>
      </c>
      <c r="F3487" s="17"/>
      <c r="G3487" s="40"/>
      <c r="H3487" s="43"/>
      <c r="I3487" s="20"/>
      <c r="J3487" s="17" t="s">
        <v>11</v>
      </c>
      <c r="K3487" s="23">
        <f t="shared" ca="1" si="270"/>
        <v>4.1747623491483461</v>
      </c>
      <c r="L3487" s="23"/>
      <c r="M3487" s="26" t="str">
        <f t="shared" si="271"/>
        <v/>
      </c>
      <c r="N3487" s="48"/>
      <c r="O3487" s="28" t="str">
        <f t="shared" si="272"/>
        <v/>
      </c>
      <c r="P3487" s="26" t="str">
        <f t="shared" si="273"/>
        <v/>
      </c>
      <c r="Q3487" s="26" t="str">
        <f t="shared" si="274"/>
        <v/>
      </c>
    </row>
    <row r="3488" spans="5:17">
      <c r="E3488" s="17">
        <v>3482</v>
      </c>
      <c r="F3488" s="17"/>
      <c r="G3488" s="40"/>
      <c r="H3488" s="43"/>
      <c r="I3488" s="20"/>
      <c r="J3488" s="17" t="s">
        <v>11</v>
      </c>
      <c r="K3488" s="23">
        <f t="shared" ca="1" si="270"/>
        <v>3.3082969681234595</v>
      </c>
      <c r="L3488" s="23"/>
      <c r="M3488" s="26" t="str">
        <f t="shared" si="271"/>
        <v/>
      </c>
      <c r="N3488" s="48"/>
      <c r="O3488" s="28" t="str">
        <f t="shared" si="272"/>
        <v/>
      </c>
      <c r="P3488" s="26" t="str">
        <f t="shared" si="273"/>
        <v/>
      </c>
      <c r="Q3488" s="26" t="str">
        <f t="shared" si="274"/>
        <v/>
      </c>
    </row>
    <row r="3489" spans="5:17">
      <c r="E3489" s="17">
        <v>3483</v>
      </c>
      <c r="F3489" s="17"/>
      <c r="G3489" s="40"/>
      <c r="H3489" s="43"/>
      <c r="I3489" s="20"/>
      <c r="J3489" s="17" t="s">
        <v>11</v>
      </c>
      <c r="K3489" s="23">
        <f t="shared" ca="1" si="270"/>
        <v>3.3287013004803425</v>
      </c>
      <c r="L3489" s="23"/>
      <c r="M3489" s="26" t="str">
        <f t="shared" si="271"/>
        <v/>
      </c>
      <c r="N3489" s="48"/>
      <c r="O3489" s="28" t="str">
        <f t="shared" si="272"/>
        <v/>
      </c>
      <c r="P3489" s="26" t="str">
        <f t="shared" si="273"/>
        <v/>
      </c>
      <c r="Q3489" s="26" t="str">
        <f t="shared" si="274"/>
        <v/>
      </c>
    </row>
    <row r="3490" spans="5:17">
      <c r="E3490" s="17">
        <v>3484</v>
      </c>
      <c r="F3490" s="17"/>
      <c r="G3490" s="40"/>
      <c r="H3490" s="43"/>
      <c r="I3490" s="20"/>
      <c r="J3490" s="17" t="s">
        <v>11</v>
      </c>
      <c r="K3490" s="23">
        <f t="shared" ca="1" si="270"/>
        <v>3.1502867099093841</v>
      </c>
      <c r="L3490" s="23"/>
      <c r="M3490" s="26" t="str">
        <f t="shared" si="271"/>
        <v/>
      </c>
      <c r="N3490" s="48"/>
      <c r="O3490" s="28" t="str">
        <f t="shared" si="272"/>
        <v/>
      </c>
      <c r="P3490" s="26" t="str">
        <f t="shared" si="273"/>
        <v/>
      </c>
      <c r="Q3490" s="26" t="str">
        <f t="shared" si="274"/>
        <v/>
      </c>
    </row>
    <row r="3491" spans="5:17">
      <c r="E3491" s="17">
        <v>3485</v>
      </c>
      <c r="F3491" s="17"/>
      <c r="G3491" s="40"/>
      <c r="H3491" s="43"/>
      <c r="I3491" s="20"/>
      <c r="J3491" s="17" t="s">
        <v>11</v>
      </c>
      <c r="K3491" s="23">
        <f t="shared" ca="1" si="270"/>
        <v>3.6822700471290024</v>
      </c>
      <c r="L3491" s="23"/>
      <c r="M3491" s="26" t="str">
        <f t="shared" si="271"/>
        <v/>
      </c>
      <c r="N3491" s="48"/>
      <c r="O3491" s="28" t="str">
        <f t="shared" si="272"/>
        <v/>
      </c>
      <c r="P3491" s="26" t="str">
        <f t="shared" si="273"/>
        <v/>
      </c>
      <c r="Q3491" s="26" t="str">
        <f t="shared" si="274"/>
        <v/>
      </c>
    </row>
    <row r="3492" spans="5:17">
      <c r="E3492" s="17">
        <v>3486</v>
      </c>
      <c r="F3492" s="17"/>
      <c r="G3492" s="40"/>
      <c r="H3492" s="43"/>
      <c r="I3492" s="20"/>
      <c r="J3492" s="17" t="s">
        <v>11</v>
      </c>
      <c r="K3492" s="23">
        <f t="shared" ca="1" si="270"/>
        <v>2.9212793877144851</v>
      </c>
      <c r="L3492" s="23"/>
      <c r="M3492" s="26" t="str">
        <f t="shared" si="271"/>
        <v/>
      </c>
      <c r="N3492" s="48"/>
      <c r="O3492" s="28" t="str">
        <f t="shared" si="272"/>
        <v/>
      </c>
      <c r="P3492" s="26" t="str">
        <f t="shared" si="273"/>
        <v/>
      </c>
      <c r="Q3492" s="26" t="str">
        <f t="shared" si="274"/>
        <v/>
      </c>
    </row>
    <row r="3493" spans="5:17">
      <c r="E3493" s="17">
        <v>3487</v>
      </c>
      <c r="F3493" s="17"/>
      <c r="G3493" s="40"/>
      <c r="H3493" s="43"/>
      <c r="I3493" s="20"/>
      <c r="J3493" s="17" t="s">
        <v>11</v>
      </c>
      <c r="K3493" s="23">
        <f t="shared" ca="1" si="270"/>
        <v>4.1527486764045332</v>
      </c>
      <c r="L3493" s="23"/>
      <c r="M3493" s="26" t="str">
        <f t="shared" si="271"/>
        <v/>
      </c>
      <c r="N3493" s="48"/>
      <c r="O3493" s="28" t="str">
        <f t="shared" si="272"/>
        <v/>
      </c>
      <c r="P3493" s="26" t="str">
        <f t="shared" si="273"/>
        <v/>
      </c>
      <c r="Q3493" s="26" t="str">
        <f t="shared" si="274"/>
        <v/>
      </c>
    </row>
    <row r="3494" spans="5:17">
      <c r="E3494" s="17">
        <v>3488</v>
      </c>
      <c r="F3494" s="17"/>
      <c r="G3494" s="40"/>
      <c r="H3494" s="43"/>
      <c r="I3494" s="20"/>
      <c r="J3494" s="17" t="s">
        <v>11</v>
      </c>
      <c r="K3494" s="23">
        <f t="shared" ca="1" si="270"/>
        <v>3.0566295021436045</v>
      </c>
      <c r="L3494" s="23"/>
      <c r="M3494" s="26" t="str">
        <f t="shared" si="271"/>
        <v/>
      </c>
      <c r="N3494" s="48"/>
      <c r="O3494" s="28" t="str">
        <f t="shared" si="272"/>
        <v/>
      </c>
      <c r="P3494" s="26" t="str">
        <f t="shared" si="273"/>
        <v/>
      </c>
      <c r="Q3494" s="26" t="str">
        <f t="shared" si="274"/>
        <v/>
      </c>
    </row>
    <row r="3495" spans="5:17">
      <c r="E3495" s="17">
        <v>3489</v>
      </c>
      <c r="F3495" s="17"/>
      <c r="G3495" s="40"/>
      <c r="H3495" s="43"/>
      <c r="I3495" s="20"/>
      <c r="J3495" s="17" t="s">
        <v>11</v>
      </c>
      <c r="K3495" s="23">
        <f t="shared" ca="1" si="270"/>
        <v>3.5255466375160003</v>
      </c>
      <c r="L3495" s="23"/>
      <c r="M3495" s="26" t="str">
        <f t="shared" si="271"/>
        <v/>
      </c>
      <c r="N3495" s="48"/>
      <c r="O3495" s="28" t="str">
        <f t="shared" si="272"/>
        <v/>
      </c>
      <c r="P3495" s="26" t="str">
        <f t="shared" si="273"/>
        <v/>
      </c>
      <c r="Q3495" s="26" t="str">
        <f t="shared" si="274"/>
        <v/>
      </c>
    </row>
    <row r="3496" spans="5:17">
      <c r="E3496" s="17">
        <v>3490</v>
      </c>
      <c r="F3496" s="17"/>
      <c r="G3496" s="40"/>
      <c r="H3496" s="43"/>
      <c r="I3496" s="20"/>
      <c r="J3496" s="17" t="s">
        <v>11</v>
      </c>
      <c r="K3496" s="23">
        <f t="shared" ca="1" si="270"/>
        <v>3.1659383236954963</v>
      </c>
      <c r="L3496" s="23"/>
      <c r="M3496" s="26" t="str">
        <f t="shared" si="271"/>
        <v/>
      </c>
      <c r="N3496" s="48"/>
      <c r="O3496" s="28" t="str">
        <f t="shared" si="272"/>
        <v/>
      </c>
      <c r="P3496" s="26" t="str">
        <f t="shared" si="273"/>
        <v/>
      </c>
      <c r="Q3496" s="26" t="str">
        <f t="shared" si="274"/>
        <v/>
      </c>
    </row>
    <row r="3497" spans="5:17">
      <c r="E3497" s="17">
        <v>3491</v>
      </c>
      <c r="F3497" s="17"/>
      <c r="G3497" s="40"/>
      <c r="H3497" s="43"/>
      <c r="I3497" s="20"/>
      <c r="J3497" s="17" t="s">
        <v>11</v>
      </c>
      <c r="K3497" s="23">
        <f t="shared" ca="1" si="270"/>
        <v>3.8991352010400675</v>
      </c>
      <c r="L3497" s="23"/>
      <c r="M3497" s="26" t="str">
        <f t="shared" si="271"/>
        <v/>
      </c>
      <c r="N3497" s="48"/>
      <c r="O3497" s="28" t="str">
        <f t="shared" si="272"/>
        <v/>
      </c>
      <c r="P3497" s="26" t="str">
        <f t="shared" si="273"/>
        <v/>
      </c>
      <c r="Q3497" s="26" t="str">
        <f t="shared" si="274"/>
        <v/>
      </c>
    </row>
    <row r="3498" spans="5:17">
      <c r="E3498" s="17">
        <v>3492</v>
      </c>
      <c r="F3498" s="17"/>
      <c r="G3498" s="40"/>
      <c r="H3498" s="43"/>
      <c r="I3498" s="20"/>
      <c r="J3498" s="17" t="s">
        <v>11</v>
      </c>
      <c r="K3498" s="23">
        <f t="shared" ca="1" si="270"/>
        <v>3.1441179207687493</v>
      </c>
      <c r="L3498" s="23"/>
      <c r="M3498" s="26" t="str">
        <f t="shared" si="271"/>
        <v/>
      </c>
      <c r="N3498" s="48"/>
      <c r="O3498" s="28" t="str">
        <f t="shared" si="272"/>
        <v/>
      </c>
      <c r="P3498" s="26" t="str">
        <f t="shared" si="273"/>
        <v/>
      </c>
      <c r="Q3498" s="26" t="str">
        <f t="shared" si="274"/>
        <v/>
      </c>
    </row>
    <row r="3499" spans="5:17">
      <c r="E3499" s="17">
        <v>3493</v>
      </c>
      <c r="F3499" s="17"/>
      <c r="G3499" s="40"/>
      <c r="H3499" s="43"/>
      <c r="I3499" s="20"/>
      <c r="J3499" s="17" t="s">
        <v>11</v>
      </c>
      <c r="K3499" s="23">
        <f t="shared" ref="K3499:K3562" ca="1" si="275">2.75+RAND()*(4.6-2.75)</f>
        <v>3.4296889049157624</v>
      </c>
      <c r="L3499" s="23"/>
      <c r="M3499" s="26" t="str">
        <f t="shared" si="271"/>
        <v/>
      </c>
      <c r="N3499" s="48"/>
      <c r="O3499" s="28" t="str">
        <f t="shared" si="272"/>
        <v/>
      </c>
      <c r="P3499" s="26" t="str">
        <f t="shared" si="273"/>
        <v/>
      </c>
      <c r="Q3499" s="26" t="str">
        <f t="shared" si="274"/>
        <v/>
      </c>
    </row>
    <row r="3500" spans="5:17">
      <c r="E3500" s="17">
        <v>3494</v>
      </c>
      <c r="F3500" s="17"/>
      <c r="G3500" s="40"/>
      <c r="H3500" s="43"/>
      <c r="I3500" s="20"/>
      <c r="J3500" s="17" t="s">
        <v>11</v>
      </c>
      <c r="K3500" s="23">
        <f t="shared" ca="1" si="275"/>
        <v>4.0031150296058513</v>
      </c>
      <c r="L3500" s="23"/>
      <c r="M3500" s="26" t="str">
        <f t="shared" si="271"/>
        <v/>
      </c>
      <c r="N3500" s="48"/>
      <c r="O3500" s="28" t="str">
        <f t="shared" si="272"/>
        <v/>
      </c>
      <c r="P3500" s="26" t="str">
        <f t="shared" si="273"/>
        <v/>
      </c>
      <c r="Q3500" s="26" t="str">
        <f t="shared" si="274"/>
        <v/>
      </c>
    </row>
    <row r="3501" spans="5:17">
      <c r="E3501" s="17">
        <v>3495</v>
      </c>
      <c r="F3501" s="17"/>
      <c r="G3501" s="40"/>
      <c r="H3501" s="43"/>
      <c r="I3501" s="20"/>
      <c r="J3501" s="17" t="s">
        <v>11</v>
      </c>
      <c r="K3501" s="23">
        <f t="shared" ca="1" si="275"/>
        <v>3.6729926597403577</v>
      </c>
      <c r="L3501" s="23"/>
      <c r="M3501" s="26" t="str">
        <f t="shared" si="271"/>
        <v/>
      </c>
      <c r="N3501" s="48"/>
      <c r="O3501" s="28" t="str">
        <f t="shared" si="272"/>
        <v/>
      </c>
      <c r="P3501" s="26" t="str">
        <f t="shared" si="273"/>
        <v/>
      </c>
      <c r="Q3501" s="26" t="str">
        <f t="shared" si="274"/>
        <v/>
      </c>
    </row>
    <row r="3502" spans="5:17">
      <c r="E3502" s="17">
        <v>3496</v>
      </c>
      <c r="F3502" s="17"/>
      <c r="G3502" s="40"/>
      <c r="H3502" s="43"/>
      <c r="I3502" s="20"/>
      <c r="J3502" s="17" t="s">
        <v>11</v>
      </c>
      <c r="K3502" s="23">
        <f t="shared" ca="1" si="275"/>
        <v>4.260492080633548</v>
      </c>
      <c r="L3502" s="23"/>
      <c r="M3502" s="26" t="str">
        <f t="shared" si="271"/>
        <v/>
      </c>
      <c r="N3502" s="48"/>
      <c r="O3502" s="28" t="str">
        <f t="shared" si="272"/>
        <v/>
      </c>
      <c r="P3502" s="26" t="str">
        <f t="shared" si="273"/>
        <v/>
      </c>
      <c r="Q3502" s="26" t="str">
        <f t="shared" si="274"/>
        <v/>
      </c>
    </row>
    <row r="3503" spans="5:17">
      <c r="E3503" s="17">
        <v>3497</v>
      </c>
      <c r="F3503" s="17"/>
      <c r="G3503" s="40"/>
      <c r="H3503" s="43"/>
      <c r="I3503" s="20"/>
      <c r="J3503" s="17" t="s">
        <v>11</v>
      </c>
      <c r="K3503" s="23">
        <f t="shared" ca="1" si="275"/>
        <v>3.4600515883615159</v>
      </c>
      <c r="L3503" s="23"/>
      <c r="M3503" s="26" t="str">
        <f t="shared" si="271"/>
        <v/>
      </c>
      <c r="N3503" s="48"/>
      <c r="O3503" s="28" t="str">
        <f t="shared" si="272"/>
        <v/>
      </c>
      <c r="P3503" s="26" t="str">
        <f t="shared" si="273"/>
        <v/>
      </c>
      <c r="Q3503" s="26" t="str">
        <f t="shared" si="274"/>
        <v/>
      </c>
    </row>
    <row r="3504" spans="5:17">
      <c r="E3504" s="17">
        <v>3498</v>
      </c>
      <c r="F3504" s="17"/>
      <c r="G3504" s="40"/>
      <c r="H3504" s="43"/>
      <c r="I3504" s="20"/>
      <c r="J3504" s="17" t="s">
        <v>11</v>
      </c>
      <c r="K3504" s="23">
        <f t="shared" ca="1" si="275"/>
        <v>3.8948710970410136</v>
      </c>
      <c r="L3504" s="23"/>
      <c r="M3504" s="26" t="str">
        <f t="shared" si="271"/>
        <v/>
      </c>
      <c r="N3504" s="48"/>
      <c r="O3504" s="28" t="str">
        <f t="shared" si="272"/>
        <v/>
      </c>
      <c r="P3504" s="26" t="str">
        <f t="shared" si="273"/>
        <v/>
      </c>
      <c r="Q3504" s="26" t="str">
        <f t="shared" si="274"/>
        <v/>
      </c>
    </row>
    <row r="3505" spans="5:17">
      <c r="E3505" s="17">
        <v>3499</v>
      </c>
      <c r="F3505" s="17"/>
      <c r="G3505" s="40"/>
      <c r="H3505" s="43"/>
      <c r="I3505" s="20"/>
      <c r="J3505" s="17" t="s">
        <v>11</v>
      </c>
      <c r="K3505" s="23">
        <f t="shared" ca="1" si="275"/>
        <v>2.7552558666726084</v>
      </c>
      <c r="L3505" s="23"/>
      <c r="M3505" s="26" t="str">
        <f t="shared" si="271"/>
        <v/>
      </c>
      <c r="N3505" s="48"/>
      <c r="O3505" s="28" t="str">
        <f t="shared" si="272"/>
        <v/>
      </c>
      <c r="P3505" s="26" t="str">
        <f t="shared" si="273"/>
        <v/>
      </c>
      <c r="Q3505" s="26" t="str">
        <f t="shared" si="274"/>
        <v/>
      </c>
    </row>
    <row r="3506" spans="5:17">
      <c r="E3506" s="17">
        <v>3500</v>
      </c>
      <c r="F3506" s="17"/>
      <c r="G3506" s="40"/>
      <c r="H3506" s="43"/>
      <c r="I3506" s="20"/>
      <c r="J3506" s="17" t="s">
        <v>11</v>
      </c>
      <c r="K3506" s="23">
        <f t="shared" ca="1" si="275"/>
        <v>2.9702481879684517</v>
      </c>
      <c r="L3506" s="23"/>
      <c r="M3506" s="26" t="str">
        <f t="shared" si="271"/>
        <v/>
      </c>
      <c r="N3506" s="48"/>
      <c r="O3506" s="28" t="str">
        <f t="shared" si="272"/>
        <v/>
      </c>
      <c r="P3506" s="26" t="str">
        <f t="shared" si="273"/>
        <v/>
      </c>
      <c r="Q3506" s="26" t="str">
        <f t="shared" si="274"/>
        <v/>
      </c>
    </row>
    <row r="3507" spans="5:17">
      <c r="E3507" s="17">
        <v>3501</v>
      </c>
      <c r="F3507" s="17"/>
      <c r="G3507" s="40"/>
      <c r="H3507" s="43"/>
      <c r="I3507" s="20"/>
      <c r="J3507" s="17" t="s">
        <v>11</v>
      </c>
      <c r="K3507" s="23">
        <f t="shared" ca="1" si="275"/>
        <v>3.6348898998804979</v>
      </c>
      <c r="L3507" s="23"/>
      <c r="M3507" s="26" t="str">
        <f t="shared" si="271"/>
        <v/>
      </c>
      <c r="N3507" s="48"/>
      <c r="O3507" s="28" t="str">
        <f t="shared" si="272"/>
        <v/>
      </c>
      <c r="P3507" s="26" t="str">
        <f t="shared" si="273"/>
        <v/>
      </c>
      <c r="Q3507" s="26" t="str">
        <f t="shared" si="274"/>
        <v/>
      </c>
    </row>
    <row r="3508" spans="5:17">
      <c r="E3508" s="17">
        <v>3502</v>
      </c>
      <c r="F3508" s="17"/>
      <c r="G3508" s="40"/>
      <c r="H3508" s="43"/>
      <c r="I3508" s="20"/>
      <c r="J3508" s="17" t="s">
        <v>11</v>
      </c>
      <c r="K3508" s="23">
        <f t="shared" ca="1" si="275"/>
        <v>3.7361104383570694</v>
      </c>
      <c r="L3508" s="23"/>
      <c r="M3508" s="26" t="str">
        <f t="shared" si="271"/>
        <v/>
      </c>
      <c r="N3508" s="48"/>
      <c r="O3508" s="28" t="str">
        <f t="shared" si="272"/>
        <v/>
      </c>
      <c r="P3508" s="26" t="str">
        <f t="shared" si="273"/>
        <v/>
      </c>
      <c r="Q3508" s="26" t="str">
        <f t="shared" si="274"/>
        <v/>
      </c>
    </row>
    <row r="3509" spans="5:17">
      <c r="E3509" s="17">
        <v>3503</v>
      </c>
      <c r="F3509" s="17"/>
      <c r="G3509" s="40"/>
      <c r="H3509" s="43"/>
      <c r="I3509" s="20"/>
      <c r="J3509" s="17" t="s">
        <v>11</v>
      </c>
      <c r="K3509" s="23">
        <f t="shared" ca="1" si="275"/>
        <v>3.8042632464404313</v>
      </c>
      <c r="L3509" s="23"/>
      <c r="M3509" s="26" t="str">
        <f t="shared" si="271"/>
        <v/>
      </c>
      <c r="N3509" s="48"/>
      <c r="O3509" s="28" t="str">
        <f t="shared" si="272"/>
        <v/>
      </c>
      <c r="P3509" s="26" t="str">
        <f t="shared" si="273"/>
        <v/>
      </c>
      <c r="Q3509" s="26" t="str">
        <f t="shared" si="274"/>
        <v/>
      </c>
    </row>
    <row r="3510" spans="5:17">
      <c r="E3510" s="17">
        <v>3504</v>
      </c>
      <c r="F3510" s="17"/>
      <c r="G3510" s="40"/>
      <c r="H3510" s="43"/>
      <c r="I3510" s="20"/>
      <c r="J3510" s="17" t="s">
        <v>11</v>
      </c>
      <c r="K3510" s="23">
        <f t="shared" ca="1" si="275"/>
        <v>3.5511024855610049</v>
      </c>
      <c r="L3510" s="23"/>
      <c r="M3510" s="26" t="str">
        <f t="shared" ref="M3510:M3573" si="276">IF(N3509="","",IF(OR(N3509="REPORTÉ",N3509="ANNULÉ"),M3509,IF(N3509="GAGNÉ",M3507,M3508+M3509)))</f>
        <v/>
      </c>
      <c r="N3510" s="48"/>
      <c r="O3510" s="28" t="str">
        <f t="shared" si="272"/>
        <v/>
      </c>
      <c r="P3510" s="26" t="str">
        <f t="shared" si="273"/>
        <v/>
      </c>
      <c r="Q3510" s="26" t="str">
        <f t="shared" si="274"/>
        <v/>
      </c>
    </row>
    <row r="3511" spans="5:17">
      <c r="E3511" s="17">
        <v>3505</v>
      </c>
      <c r="F3511" s="17"/>
      <c r="G3511" s="40"/>
      <c r="H3511" s="43"/>
      <c r="I3511" s="20"/>
      <c r="J3511" s="17" t="s">
        <v>11</v>
      </c>
      <c r="K3511" s="23">
        <f t="shared" ca="1" si="275"/>
        <v>4.3856605629115037</v>
      </c>
      <c r="L3511" s="23"/>
      <c r="M3511" s="26" t="str">
        <f t="shared" si="276"/>
        <v/>
      </c>
      <c r="N3511" s="48"/>
      <c r="O3511" s="28" t="str">
        <f t="shared" si="272"/>
        <v/>
      </c>
      <c r="P3511" s="26" t="str">
        <f t="shared" si="273"/>
        <v/>
      </c>
      <c r="Q3511" s="26" t="str">
        <f t="shared" si="274"/>
        <v/>
      </c>
    </row>
    <row r="3512" spans="5:17">
      <c r="E3512" s="17">
        <v>3506</v>
      </c>
      <c r="F3512" s="17"/>
      <c r="G3512" s="40"/>
      <c r="H3512" s="43"/>
      <c r="I3512" s="20"/>
      <c r="J3512" s="17" t="s">
        <v>11</v>
      </c>
      <c r="K3512" s="23">
        <f t="shared" ca="1" si="275"/>
        <v>3.8751732600676601</v>
      </c>
      <c r="L3512" s="23"/>
      <c r="M3512" s="26" t="str">
        <f t="shared" si="276"/>
        <v/>
      </c>
      <c r="N3512" s="48"/>
      <c r="O3512" s="28" t="str">
        <f t="shared" si="272"/>
        <v/>
      </c>
      <c r="P3512" s="26" t="str">
        <f t="shared" si="273"/>
        <v/>
      </c>
      <c r="Q3512" s="26" t="str">
        <f t="shared" si="274"/>
        <v/>
      </c>
    </row>
    <row r="3513" spans="5:17">
      <c r="E3513" s="17">
        <v>3507</v>
      </c>
      <c r="F3513" s="17"/>
      <c r="G3513" s="40"/>
      <c r="H3513" s="43"/>
      <c r="I3513" s="20"/>
      <c r="J3513" s="17" t="s">
        <v>11</v>
      </c>
      <c r="K3513" s="23">
        <f t="shared" ca="1" si="275"/>
        <v>3.1411545193431913</v>
      </c>
      <c r="L3513" s="23"/>
      <c r="M3513" s="26" t="str">
        <f t="shared" si="276"/>
        <v/>
      </c>
      <c r="N3513" s="48"/>
      <c r="O3513" s="28" t="str">
        <f t="shared" si="272"/>
        <v/>
      </c>
      <c r="P3513" s="26" t="str">
        <f t="shared" si="273"/>
        <v/>
      </c>
      <c r="Q3513" s="26" t="str">
        <f t="shared" si="274"/>
        <v/>
      </c>
    </row>
    <row r="3514" spans="5:17">
      <c r="E3514" s="17">
        <v>3508</v>
      </c>
      <c r="F3514" s="17"/>
      <c r="G3514" s="40"/>
      <c r="H3514" s="43"/>
      <c r="I3514" s="20"/>
      <c r="J3514" s="17" t="s">
        <v>11</v>
      </c>
      <c r="K3514" s="23">
        <f t="shared" ca="1" si="275"/>
        <v>3.7639189184188391</v>
      </c>
      <c r="L3514" s="23"/>
      <c r="M3514" s="26" t="str">
        <f t="shared" si="276"/>
        <v/>
      </c>
      <c r="N3514" s="48"/>
      <c r="O3514" s="28" t="str">
        <f t="shared" si="272"/>
        <v/>
      </c>
      <c r="P3514" s="26" t="str">
        <f t="shared" si="273"/>
        <v/>
      </c>
      <c r="Q3514" s="26" t="str">
        <f t="shared" si="274"/>
        <v/>
      </c>
    </row>
    <row r="3515" spans="5:17">
      <c r="E3515" s="17">
        <v>3509</v>
      </c>
      <c r="F3515" s="17"/>
      <c r="G3515" s="40"/>
      <c r="H3515" s="43"/>
      <c r="I3515" s="20"/>
      <c r="J3515" s="17" t="s">
        <v>11</v>
      </c>
      <c r="K3515" s="23">
        <f t="shared" ca="1" si="275"/>
        <v>3.4864186892746449</v>
      </c>
      <c r="L3515" s="23"/>
      <c r="M3515" s="26" t="str">
        <f t="shared" si="276"/>
        <v/>
      </c>
      <c r="N3515" s="48"/>
      <c r="O3515" s="28" t="str">
        <f t="shared" si="272"/>
        <v/>
      </c>
      <c r="P3515" s="26" t="str">
        <f t="shared" si="273"/>
        <v/>
      </c>
      <c r="Q3515" s="26" t="str">
        <f t="shared" si="274"/>
        <v/>
      </c>
    </row>
    <row r="3516" spans="5:17">
      <c r="E3516" s="17">
        <v>3510</v>
      </c>
      <c r="F3516" s="17"/>
      <c r="G3516" s="40"/>
      <c r="H3516" s="43"/>
      <c r="I3516" s="20"/>
      <c r="J3516" s="17" t="s">
        <v>11</v>
      </c>
      <c r="K3516" s="23">
        <f t="shared" ca="1" si="275"/>
        <v>2.7690300712408229</v>
      </c>
      <c r="L3516" s="23"/>
      <c r="M3516" s="26" t="str">
        <f t="shared" si="276"/>
        <v/>
      </c>
      <c r="N3516" s="48"/>
      <c r="O3516" s="28" t="str">
        <f t="shared" si="272"/>
        <v/>
      </c>
      <c r="P3516" s="26" t="str">
        <f t="shared" si="273"/>
        <v/>
      </c>
      <c r="Q3516" s="26" t="str">
        <f t="shared" si="274"/>
        <v/>
      </c>
    </row>
    <row r="3517" spans="5:17">
      <c r="E3517" s="17">
        <v>3511</v>
      </c>
      <c r="F3517" s="17"/>
      <c r="G3517" s="40"/>
      <c r="H3517" s="43"/>
      <c r="I3517" s="20"/>
      <c r="J3517" s="17" t="s">
        <v>11</v>
      </c>
      <c r="K3517" s="23">
        <f t="shared" ca="1" si="275"/>
        <v>2.7984596305648939</v>
      </c>
      <c r="L3517" s="23"/>
      <c r="M3517" s="26" t="str">
        <f t="shared" si="276"/>
        <v/>
      </c>
      <c r="N3517" s="48"/>
      <c r="O3517" s="28" t="str">
        <f t="shared" si="272"/>
        <v/>
      </c>
      <c r="P3517" s="26" t="str">
        <f t="shared" si="273"/>
        <v/>
      </c>
      <c r="Q3517" s="26" t="str">
        <f t="shared" si="274"/>
        <v/>
      </c>
    </row>
    <row r="3518" spans="5:17">
      <c r="E3518" s="17">
        <v>3512</v>
      </c>
      <c r="F3518" s="17"/>
      <c r="G3518" s="40"/>
      <c r="H3518" s="43"/>
      <c r="I3518" s="20"/>
      <c r="J3518" s="17" t="s">
        <v>11</v>
      </c>
      <c r="K3518" s="23">
        <f t="shared" ca="1" si="275"/>
        <v>3.9130667579805687</v>
      </c>
      <c r="L3518" s="23"/>
      <c r="M3518" s="26" t="str">
        <f t="shared" si="276"/>
        <v/>
      </c>
      <c r="N3518" s="48"/>
      <c r="O3518" s="28" t="str">
        <f t="shared" si="272"/>
        <v/>
      </c>
      <c r="P3518" s="26" t="str">
        <f t="shared" si="273"/>
        <v/>
      </c>
      <c r="Q3518" s="26" t="str">
        <f t="shared" si="274"/>
        <v/>
      </c>
    </row>
    <row r="3519" spans="5:17">
      <c r="E3519" s="17">
        <v>3513</v>
      </c>
      <c r="F3519" s="17"/>
      <c r="G3519" s="40"/>
      <c r="H3519" s="43"/>
      <c r="I3519" s="20"/>
      <c r="J3519" s="17" t="s">
        <v>11</v>
      </c>
      <c r="K3519" s="23">
        <f t="shared" ca="1" si="275"/>
        <v>3.5877620681544431</v>
      </c>
      <c r="L3519" s="23"/>
      <c r="M3519" s="26" t="str">
        <f t="shared" si="276"/>
        <v/>
      </c>
      <c r="N3519" s="48"/>
      <c r="O3519" s="28" t="str">
        <f t="shared" si="272"/>
        <v/>
      </c>
      <c r="P3519" s="26" t="str">
        <f t="shared" si="273"/>
        <v/>
      </c>
      <c r="Q3519" s="26" t="str">
        <f t="shared" si="274"/>
        <v/>
      </c>
    </row>
    <row r="3520" spans="5:17">
      <c r="E3520" s="17">
        <v>3514</v>
      </c>
      <c r="F3520" s="17"/>
      <c r="G3520" s="40"/>
      <c r="H3520" s="43"/>
      <c r="I3520" s="20"/>
      <c r="J3520" s="17" t="s">
        <v>11</v>
      </c>
      <c r="K3520" s="23">
        <f t="shared" ca="1" si="275"/>
        <v>3.6641444398691752</v>
      </c>
      <c r="L3520" s="23"/>
      <c r="M3520" s="26" t="str">
        <f t="shared" si="276"/>
        <v/>
      </c>
      <c r="N3520" s="48"/>
      <c r="O3520" s="28" t="str">
        <f t="shared" si="272"/>
        <v/>
      </c>
      <c r="P3520" s="26" t="str">
        <f t="shared" si="273"/>
        <v/>
      </c>
      <c r="Q3520" s="26" t="str">
        <f t="shared" si="274"/>
        <v/>
      </c>
    </row>
    <row r="3521" spans="5:17">
      <c r="E3521" s="17">
        <v>3515</v>
      </c>
      <c r="F3521" s="17"/>
      <c r="G3521" s="40"/>
      <c r="H3521" s="43"/>
      <c r="I3521" s="20"/>
      <c r="J3521" s="17" t="s">
        <v>11</v>
      </c>
      <c r="K3521" s="23">
        <f t="shared" ca="1" si="275"/>
        <v>2.7825499654097148</v>
      </c>
      <c r="L3521" s="23"/>
      <c r="M3521" s="26" t="str">
        <f t="shared" si="276"/>
        <v/>
      </c>
      <c r="N3521" s="48"/>
      <c r="O3521" s="28" t="str">
        <f t="shared" si="272"/>
        <v/>
      </c>
      <c r="P3521" s="26" t="str">
        <f t="shared" si="273"/>
        <v/>
      </c>
      <c r="Q3521" s="26" t="str">
        <f t="shared" si="274"/>
        <v/>
      </c>
    </row>
    <row r="3522" spans="5:17">
      <c r="E3522" s="17">
        <v>3516</v>
      </c>
      <c r="F3522" s="17"/>
      <c r="G3522" s="40"/>
      <c r="H3522" s="43"/>
      <c r="I3522" s="20"/>
      <c r="J3522" s="17" t="s">
        <v>11</v>
      </c>
      <c r="K3522" s="23">
        <f t="shared" ca="1" si="275"/>
        <v>4.1981411039236445</v>
      </c>
      <c r="L3522" s="23"/>
      <c r="M3522" s="26" t="str">
        <f t="shared" si="276"/>
        <v/>
      </c>
      <c r="N3522" s="48"/>
      <c r="O3522" s="28" t="str">
        <f t="shared" si="272"/>
        <v/>
      </c>
      <c r="P3522" s="26" t="str">
        <f t="shared" si="273"/>
        <v/>
      </c>
      <c r="Q3522" s="26" t="str">
        <f t="shared" si="274"/>
        <v/>
      </c>
    </row>
    <row r="3523" spans="5:17">
      <c r="E3523" s="17">
        <v>3517</v>
      </c>
      <c r="F3523" s="17"/>
      <c r="G3523" s="40"/>
      <c r="H3523" s="43"/>
      <c r="I3523" s="20"/>
      <c r="J3523" s="17" t="s">
        <v>11</v>
      </c>
      <c r="K3523" s="23">
        <f t="shared" ca="1" si="275"/>
        <v>3.2306695585411505</v>
      </c>
      <c r="L3523" s="23"/>
      <c r="M3523" s="26" t="str">
        <f t="shared" si="276"/>
        <v/>
      </c>
      <c r="N3523" s="48"/>
      <c r="O3523" s="28" t="str">
        <f t="shared" si="272"/>
        <v/>
      </c>
      <c r="P3523" s="26" t="str">
        <f t="shared" si="273"/>
        <v/>
      </c>
      <c r="Q3523" s="26" t="str">
        <f t="shared" si="274"/>
        <v/>
      </c>
    </row>
    <row r="3524" spans="5:17">
      <c r="E3524" s="17">
        <v>3518</v>
      </c>
      <c r="F3524" s="17"/>
      <c r="G3524" s="40"/>
      <c r="H3524" s="43"/>
      <c r="I3524" s="20"/>
      <c r="J3524" s="17" t="s">
        <v>11</v>
      </c>
      <c r="K3524" s="23">
        <f t="shared" ca="1" si="275"/>
        <v>3.4214652391148528</v>
      </c>
      <c r="L3524" s="23"/>
      <c r="M3524" s="26" t="str">
        <f t="shared" si="276"/>
        <v/>
      </c>
      <c r="N3524" s="48"/>
      <c r="O3524" s="28" t="str">
        <f t="shared" si="272"/>
        <v/>
      </c>
      <c r="P3524" s="26" t="str">
        <f t="shared" si="273"/>
        <v/>
      </c>
      <c r="Q3524" s="26" t="str">
        <f t="shared" si="274"/>
        <v/>
      </c>
    </row>
    <row r="3525" spans="5:17">
      <c r="E3525" s="17">
        <v>3519</v>
      </c>
      <c r="F3525" s="17"/>
      <c r="G3525" s="40"/>
      <c r="H3525" s="43"/>
      <c r="I3525" s="20"/>
      <c r="J3525" s="17" t="s">
        <v>11</v>
      </c>
      <c r="K3525" s="23">
        <f t="shared" ca="1" si="275"/>
        <v>3.9758483065993921</v>
      </c>
      <c r="L3525" s="23"/>
      <c r="M3525" s="26" t="str">
        <f t="shared" si="276"/>
        <v/>
      </c>
      <c r="N3525" s="48"/>
      <c r="O3525" s="28" t="str">
        <f t="shared" si="272"/>
        <v/>
      </c>
      <c r="P3525" s="26" t="str">
        <f t="shared" si="273"/>
        <v/>
      </c>
      <c r="Q3525" s="26" t="str">
        <f t="shared" si="274"/>
        <v/>
      </c>
    </row>
    <row r="3526" spans="5:17">
      <c r="E3526" s="17">
        <v>3520</v>
      </c>
      <c r="F3526" s="17"/>
      <c r="G3526" s="40"/>
      <c r="H3526" s="43"/>
      <c r="I3526" s="20"/>
      <c r="J3526" s="17" t="s">
        <v>11</v>
      </c>
      <c r="K3526" s="23">
        <f t="shared" ca="1" si="275"/>
        <v>3.2321440065076472</v>
      </c>
      <c r="L3526" s="23"/>
      <c r="M3526" s="26" t="str">
        <f t="shared" si="276"/>
        <v/>
      </c>
      <c r="N3526" s="48"/>
      <c r="O3526" s="28" t="str">
        <f t="shared" si="272"/>
        <v/>
      </c>
      <c r="P3526" s="26" t="str">
        <f t="shared" si="273"/>
        <v/>
      </c>
      <c r="Q3526" s="26" t="str">
        <f t="shared" si="274"/>
        <v/>
      </c>
    </row>
    <row r="3527" spans="5:17">
      <c r="E3527" s="17">
        <v>3521</v>
      </c>
      <c r="F3527" s="17"/>
      <c r="G3527" s="40"/>
      <c r="H3527" s="43"/>
      <c r="I3527" s="20"/>
      <c r="J3527" s="17" t="s">
        <v>11</v>
      </c>
      <c r="K3527" s="23">
        <f t="shared" ca="1" si="275"/>
        <v>4.3738442922233594</v>
      </c>
      <c r="L3527" s="23"/>
      <c r="M3527" s="26" t="str">
        <f t="shared" si="276"/>
        <v/>
      </c>
      <c r="N3527" s="48"/>
      <c r="O3527" s="28" t="str">
        <f t="shared" si="272"/>
        <v/>
      </c>
      <c r="P3527" s="26" t="str">
        <f t="shared" si="273"/>
        <v/>
      </c>
      <c r="Q3527" s="26" t="str">
        <f t="shared" si="274"/>
        <v/>
      </c>
    </row>
    <row r="3528" spans="5:17">
      <c r="E3528" s="17">
        <v>3522</v>
      </c>
      <c r="F3528" s="17"/>
      <c r="G3528" s="40"/>
      <c r="H3528" s="43"/>
      <c r="I3528" s="20"/>
      <c r="J3528" s="17" t="s">
        <v>11</v>
      </c>
      <c r="K3528" s="23">
        <f t="shared" ca="1" si="275"/>
        <v>3.2774284146927477</v>
      </c>
      <c r="L3528" s="23"/>
      <c r="M3528" s="26" t="str">
        <f t="shared" si="276"/>
        <v/>
      </c>
      <c r="N3528" s="48"/>
      <c r="O3528" s="28" t="str">
        <f t="shared" si="272"/>
        <v/>
      </c>
      <c r="P3528" s="26" t="str">
        <f t="shared" si="273"/>
        <v/>
      </c>
      <c r="Q3528" s="26" t="str">
        <f t="shared" si="274"/>
        <v/>
      </c>
    </row>
    <row r="3529" spans="5:17">
      <c r="E3529" s="17">
        <v>3523</v>
      </c>
      <c r="F3529" s="17"/>
      <c r="G3529" s="40"/>
      <c r="H3529" s="43"/>
      <c r="I3529" s="20"/>
      <c r="J3529" s="17" t="s">
        <v>11</v>
      </c>
      <c r="K3529" s="23">
        <f t="shared" ca="1" si="275"/>
        <v>3.8712405187612204</v>
      </c>
      <c r="L3529" s="23"/>
      <c r="M3529" s="26" t="str">
        <f t="shared" si="276"/>
        <v/>
      </c>
      <c r="N3529" s="48"/>
      <c r="O3529" s="28" t="str">
        <f t="shared" ref="O3529:O3592" si="277">IF(N3529="GAGNÉ",K3529*M3529,IF(N3529="PERDU","0,00 €",""))</f>
        <v/>
      </c>
      <c r="P3529" s="26" t="str">
        <f t="shared" ref="P3529:P3592" si="278">IF(N3529="GAGNÉ",O3529-M3529,IF(N3529="PERDU",-M3529,""))</f>
        <v/>
      </c>
      <c r="Q3529" s="26" t="str">
        <f t="shared" ref="Q3529:Q3592" si="279">IF(N3529="GAGNÉ",O3529-M3529+Q3528,IF(N3529="PERDU",Q3528-M3529,""))</f>
        <v/>
      </c>
    </row>
    <row r="3530" spans="5:17">
      <c r="E3530" s="17">
        <v>3524</v>
      </c>
      <c r="F3530" s="17"/>
      <c r="G3530" s="40"/>
      <c r="H3530" s="43"/>
      <c r="I3530" s="20"/>
      <c r="J3530" s="17" t="s">
        <v>11</v>
      </c>
      <c r="K3530" s="23">
        <f t="shared" ca="1" si="275"/>
        <v>3.8602091606246844</v>
      </c>
      <c r="L3530" s="23"/>
      <c r="M3530" s="26" t="str">
        <f t="shared" si="276"/>
        <v/>
      </c>
      <c r="N3530" s="48"/>
      <c r="O3530" s="28" t="str">
        <f t="shared" si="277"/>
        <v/>
      </c>
      <c r="P3530" s="26" t="str">
        <f t="shared" si="278"/>
        <v/>
      </c>
      <c r="Q3530" s="26" t="str">
        <f t="shared" si="279"/>
        <v/>
      </c>
    </row>
    <row r="3531" spans="5:17">
      <c r="E3531" s="17">
        <v>3525</v>
      </c>
      <c r="F3531" s="17"/>
      <c r="G3531" s="40"/>
      <c r="H3531" s="43"/>
      <c r="I3531" s="20"/>
      <c r="J3531" s="17" t="s">
        <v>11</v>
      </c>
      <c r="K3531" s="23">
        <f t="shared" ca="1" si="275"/>
        <v>3.3919095893173994</v>
      </c>
      <c r="L3531" s="23"/>
      <c r="M3531" s="26" t="str">
        <f t="shared" si="276"/>
        <v/>
      </c>
      <c r="N3531" s="48"/>
      <c r="O3531" s="28" t="str">
        <f t="shared" si="277"/>
        <v/>
      </c>
      <c r="P3531" s="26" t="str">
        <f t="shared" si="278"/>
        <v/>
      </c>
      <c r="Q3531" s="26" t="str">
        <f t="shared" si="279"/>
        <v/>
      </c>
    </row>
    <row r="3532" spans="5:17">
      <c r="E3532" s="17">
        <v>3526</v>
      </c>
      <c r="F3532" s="17"/>
      <c r="G3532" s="40"/>
      <c r="H3532" s="43"/>
      <c r="I3532" s="20"/>
      <c r="J3532" s="17" t="s">
        <v>11</v>
      </c>
      <c r="K3532" s="23">
        <f t="shared" ca="1" si="275"/>
        <v>3.779766364044808</v>
      </c>
      <c r="L3532" s="23"/>
      <c r="M3532" s="26" t="str">
        <f t="shared" si="276"/>
        <v/>
      </c>
      <c r="N3532" s="48"/>
      <c r="O3532" s="28" t="str">
        <f t="shared" si="277"/>
        <v/>
      </c>
      <c r="P3532" s="26" t="str">
        <f t="shared" si="278"/>
        <v/>
      </c>
      <c r="Q3532" s="26" t="str">
        <f t="shared" si="279"/>
        <v/>
      </c>
    </row>
    <row r="3533" spans="5:17">
      <c r="E3533" s="17">
        <v>3527</v>
      </c>
      <c r="F3533" s="17"/>
      <c r="G3533" s="40"/>
      <c r="H3533" s="43"/>
      <c r="I3533" s="20"/>
      <c r="J3533" s="17" t="s">
        <v>11</v>
      </c>
      <c r="K3533" s="23">
        <f t="shared" ca="1" si="275"/>
        <v>3.4311841972349271</v>
      </c>
      <c r="L3533" s="23"/>
      <c r="M3533" s="26" t="str">
        <f t="shared" si="276"/>
        <v/>
      </c>
      <c r="N3533" s="48"/>
      <c r="O3533" s="28" t="str">
        <f t="shared" si="277"/>
        <v/>
      </c>
      <c r="P3533" s="26" t="str">
        <f t="shared" si="278"/>
        <v/>
      </c>
      <c r="Q3533" s="26" t="str">
        <f t="shared" si="279"/>
        <v/>
      </c>
    </row>
    <row r="3534" spans="5:17">
      <c r="E3534" s="17">
        <v>3528</v>
      </c>
      <c r="F3534" s="17"/>
      <c r="G3534" s="40"/>
      <c r="H3534" s="43"/>
      <c r="I3534" s="20"/>
      <c r="J3534" s="17" t="s">
        <v>11</v>
      </c>
      <c r="K3534" s="23">
        <f t="shared" ca="1" si="275"/>
        <v>2.8945170714596404</v>
      </c>
      <c r="L3534" s="23"/>
      <c r="M3534" s="26" t="str">
        <f t="shared" si="276"/>
        <v/>
      </c>
      <c r="N3534" s="48"/>
      <c r="O3534" s="28" t="str">
        <f t="shared" si="277"/>
        <v/>
      </c>
      <c r="P3534" s="26" t="str">
        <f t="shared" si="278"/>
        <v/>
      </c>
      <c r="Q3534" s="26" t="str">
        <f t="shared" si="279"/>
        <v/>
      </c>
    </row>
    <row r="3535" spans="5:17">
      <c r="E3535" s="17">
        <v>3529</v>
      </c>
      <c r="F3535" s="17"/>
      <c r="G3535" s="40"/>
      <c r="H3535" s="43"/>
      <c r="I3535" s="20"/>
      <c r="J3535" s="17" t="s">
        <v>11</v>
      </c>
      <c r="K3535" s="23">
        <f t="shared" ca="1" si="275"/>
        <v>3.7821890477958169</v>
      </c>
      <c r="L3535" s="23"/>
      <c r="M3535" s="26" t="str">
        <f t="shared" si="276"/>
        <v/>
      </c>
      <c r="N3535" s="48"/>
      <c r="O3535" s="28" t="str">
        <f t="shared" si="277"/>
        <v/>
      </c>
      <c r="P3535" s="26" t="str">
        <f t="shared" si="278"/>
        <v/>
      </c>
      <c r="Q3535" s="26" t="str">
        <f t="shared" si="279"/>
        <v/>
      </c>
    </row>
    <row r="3536" spans="5:17">
      <c r="E3536" s="17">
        <v>3530</v>
      </c>
      <c r="F3536" s="17"/>
      <c r="G3536" s="40"/>
      <c r="H3536" s="43"/>
      <c r="I3536" s="20"/>
      <c r="J3536" s="17" t="s">
        <v>11</v>
      </c>
      <c r="K3536" s="23">
        <f t="shared" ca="1" si="275"/>
        <v>4.136080208270581</v>
      </c>
      <c r="L3536" s="23"/>
      <c r="M3536" s="26" t="str">
        <f t="shared" si="276"/>
        <v/>
      </c>
      <c r="N3536" s="48"/>
      <c r="O3536" s="28" t="str">
        <f t="shared" si="277"/>
        <v/>
      </c>
      <c r="P3536" s="26" t="str">
        <f t="shared" si="278"/>
        <v/>
      </c>
      <c r="Q3536" s="26" t="str">
        <f t="shared" si="279"/>
        <v/>
      </c>
    </row>
    <row r="3537" spans="5:17">
      <c r="E3537" s="17">
        <v>3531</v>
      </c>
      <c r="F3537" s="17"/>
      <c r="G3537" s="40"/>
      <c r="H3537" s="43"/>
      <c r="I3537" s="20"/>
      <c r="J3537" s="17" t="s">
        <v>11</v>
      </c>
      <c r="K3537" s="23">
        <f t="shared" ca="1" si="275"/>
        <v>3.2880024246275883</v>
      </c>
      <c r="L3537" s="23"/>
      <c r="M3537" s="26" t="str">
        <f t="shared" si="276"/>
        <v/>
      </c>
      <c r="N3537" s="48"/>
      <c r="O3537" s="28" t="str">
        <f t="shared" si="277"/>
        <v/>
      </c>
      <c r="P3537" s="26" t="str">
        <f t="shared" si="278"/>
        <v/>
      </c>
      <c r="Q3537" s="26" t="str">
        <f t="shared" si="279"/>
        <v/>
      </c>
    </row>
    <row r="3538" spans="5:17">
      <c r="E3538" s="17">
        <v>3532</v>
      </c>
      <c r="F3538" s="17"/>
      <c r="G3538" s="40"/>
      <c r="H3538" s="43"/>
      <c r="I3538" s="20"/>
      <c r="J3538" s="17" t="s">
        <v>11</v>
      </c>
      <c r="K3538" s="23">
        <f t="shared" ca="1" si="275"/>
        <v>3.4006969448668039</v>
      </c>
      <c r="L3538" s="23"/>
      <c r="M3538" s="26" t="str">
        <f t="shared" si="276"/>
        <v/>
      </c>
      <c r="N3538" s="48"/>
      <c r="O3538" s="28" t="str">
        <f t="shared" si="277"/>
        <v/>
      </c>
      <c r="P3538" s="26" t="str">
        <f t="shared" si="278"/>
        <v/>
      </c>
      <c r="Q3538" s="26" t="str">
        <f t="shared" si="279"/>
        <v/>
      </c>
    </row>
    <row r="3539" spans="5:17">
      <c r="E3539" s="17">
        <v>3533</v>
      </c>
      <c r="F3539" s="17"/>
      <c r="G3539" s="40"/>
      <c r="H3539" s="43"/>
      <c r="I3539" s="20"/>
      <c r="J3539" s="17" t="s">
        <v>11</v>
      </c>
      <c r="K3539" s="23">
        <f t="shared" ca="1" si="275"/>
        <v>2.9705605448523826</v>
      </c>
      <c r="L3539" s="23"/>
      <c r="M3539" s="26" t="str">
        <f t="shared" si="276"/>
        <v/>
      </c>
      <c r="N3539" s="48"/>
      <c r="O3539" s="28" t="str">
        <f t="shared" si="277"/>
        <v/>
      </c>
      <c r="P3539" s="26" t="str">
        <f t="shared" si="278"/>
        <v/>
      </c>
      <c r="Q3539" s="26" t="str">
        <f t="shared" si="279"/>
        <v/>
      </c>
    </row>
    <row r="3540" spans="5:17">
      <c r="E3540" s="17">
        <v>3534</v>
      </c>
      <c r="F3540" s="17"/>
      <c r="G3540" s="40"/>
      <c r="H3540" s="43"/>
      <c r="I3540" s="20"/>
      <c r="J3540" s="17" t="s">
        <v>11</v>
      </c>
      <c r="K3540" s="23">
        <f t="shared" ca="1" si="275"/>
        <v>2.7829171904767214</v>
      </c>
      <c r="L3540" s="23"/>
      <c r="M3540" s="26" t="str">
        <f t="shared" si="276"/>
        <v/>
      </c>
      <c r="N3540" s="48"/>
      <c r="O3540" s="28" t="str">
        <f t="shared" si="277"/>
        <v/>
      </c>
      <c r="P3540" s="26" t="str">
        <f t="shared" si="278"/>
        <v/>
      </c>
      <c r="Q3540" s="26" t="str">
        <f t="shared" si="279"/>
        <v/>
      </c>
    </row>
    <row r="3541" spans="5:17">
      <c r="E3541" s="17">
        <v>3535</v>
      </c>
      <c r="F3541" s="17"/>
      <c r="G3541" s="40"/>
      <c r="H3541" s="43"/>
      <c r="I3541" s="20"/>
      <c r="J3541" s="17" t="s">
        <v>11</v>
      </c>
      <c r="K3541" s="23">
        <f t="shared" ca="1" si="275"/>
        <v>3.3592941649789321</v>
      </c>
      <c r="L3541" s="23"/>
      <c r="M3541" s="26" t="str">
        <f t="shared" si="276"/>
        <v/>
      </c>
      <c r="N3541" s="48"/>
      <c r="O3541" s="28" t="str">
        <f t="shared" si="277"/>
        <v/>
      </c>
      <c r="P3541" s="26" t="str">
        <f t="shared" si="278"/>
        <v/>
      </c>
      <c r="Q3541" s="26" t="str">
        <f t="shared" si="279"/>
        <v/>
      </c>
    </row>
    <row r="3542" spans="5:17">
      <c r="E3542" s="17">
        <v>3536</v>
      </c>
      <c r="F3542" s="17"/>
      <c r="G3542" s="40"/>
      <c r="H3542" s="43"/>
      <c r="I3542" s="20"/>
      <c r="J3542" s="17" t="s">
        <v>11</v>
      </c>
      <c r="K3542" s="23">
        <f t="shared" ca="1" si="275"/>
        <v>3.8463759530977542</v>
      </c>
      <c r="L3542" s="23"/>
      <c r="M3542" s="26" t="str">
        <f t="shared" si="276"/>
        <v/>
      </c>
      <c r="N3542" s="48"/>
      <c r="O3542" s="28" t="str">
        <f t="shared" si="277"/>
        <v/>
      </c>
      <c r="P3542" s="26" t="str">
        <f t="shared" si="278"/>
        <v/>
      </c>
      <c r="Q3542" s="26" t="str">
        <f t="shared" si="279"/>
        <v/>
      </c>
    </row>
    <row r="3543" spans="5:17">
      <c r="E3543" s="17">
        <v>3537</v>
      </c>
      <c r="F3543" s="17"/>
      <c r="G3543" s="40"/>
      <c r="H3543" s="43"/>
      <c r="I3543" s="20"/>
      <c r="J3543" s="17" t="s">
        <v>11</v>
      </c>
      <c r="K3543" s="23">
        <f t="shared" ca="1" si="275"/>
        <v>4.5827741626392218</v>
      </c>
      <c r="L3543" s="23"/>
      <c r="M3543" s="26" t="str">
        <f t="shared" si="276"/>
        <v/>
      </c>
      <c r="N3543" s="48"/>
      <c r="O3543" s="28" t="str">
        <f t="shared" si="277"/>
        <v/>
      </c>
      <c r="P3543" s="26" t="str">
        <f t="shared" si="278"/>
        <v/>
      </c>
      <c r="Q3543" s="26" t="str">
        <f t="shared" si="279"/>
        <v/>
      </c>
    </row>
    <row r="3544" spans="5:17">
      <c r="E3544" s="17">
        <v>3538</v>
      </c>
      <c r="F3544" s="17"/>
      <c r="G3544" s="40"/>
      <c r="H3544" s="43"/>
      <c r="I3544" s="20"/>
      <c r="J3544" s="17" t="s">
        <v>11</v>
      </c>
      <c r="K3544" s="23">
        <f t="shared" ca="1" si="275"/>
        <v>3.0632356076692586</v>
      </c>
      <c r="L3544" s="23"/>
      <c r="M3544" s="26" t="str">
        <f t="shared" si="276"/>
        <v/>
      </c>
      <c r="N3544" s="48"/>
      <c r="O3544" s="28" t="str">
        <f t="shared" si="277"/>
        <v/>
      </c>
      <c r="P3544" s="26" t="str">
        <f t="shared" si="278"/>
        <v/>
      </c>
      <c r="Q3544" s="26" t="str">
        <f t="shared" si="279"/>
        <v/>
      </c>
    </row>
    <row r="3545" spans="5:17">
      <c r="E3545" s="17">
        <v>3539</v>
      </c>
      <c r="F3545" s="17"/>
      <c r="G3545" s="40"/>
      <c r="H3545" s="43"/>
      <c r="I3545" s="20"/>
      <c r="J3545" s="17" t="s">
        <v>11</v>
      </c>
      <c r="K3545" s="23">
        <f t="shared" ca="1" si="275"/>
        <v>3.7077811549004647</v>
      </c>
      <c r="L3545" s="23"/>
      <c r="M3545" s="26" t="str">
        <f t="shared" si="276"/>
        <v/>
      </c>
      <c r="N3545" s="48"/>
      <c r="O3545" s="28" t="str">
        <f t="shared" si="277"/>
        <v/>
      </c>
      <c r="P3545" s="26" t="str">
        <f t="shared" si="278"/>
        <v/>
      </c>
      <c r="Q3545" s="26" t="str">
        <f t="shared" si="279"/>
        <v/>
      </c>
    </row>
    <row r="3546" spans="5:17">
      <c r="E3546" s="17">
        <v>3540</v>
      </c>
      <c r="F3546" s="17"/>
      <c r="G3546" s="40"/>
      <c r="H3546" s="43"/>
      <c r="I3546" s="20"/>
      <c r="J3546" s="17" t="s">
        <v>11</v>
      </c>
      <c r="K3546" s="23">
        <f t="shared" ca="1" si="275"/>
        <v>4.5046345975353219</v>
      </c>
      <c r="L3546" s="23"/>
      <c r="M3546" s="26" t="str">
        <f t="shared" si="276"/>
        <v/>
      </c>
      <c r="N3546" s="48"/>
      <c r="O3546" s="28" t="str">
        <f t="shared" si="277"/>
        <v/>
      </c>
      <c r="P3546" s="26" t="str">
        <f t="shared" si="278"/>
        <v/>
      </c>
      <c r="Q3546" s="26" t="str">
        <f t="shared" si="279"/>
        <v/>
      </c>
    </row>
    <row r="3547" spans="5:17">
      <c r="E3547" s="17">
        <v>3541</v>
      </c>
      <c r="F3547" s="17"/>
      <c r="G3547" s="40"/>
      <c r="H3547" s="43"/>
      <c r="I3547" s="20"/>
      <c r="J3547" s="17" t="s">
        <v>11</v>
      </c>
      <c r="K3547" s="23">
        <f t="shared" ca="1" si="275"/>
        <v>3.6714089488275317</v>
      </c>
      <c r="L3547" s="23"/>
      <c r="M3547" s="26" t="str">
        <f t="shared" si="276"/>
        <v/>
      </c>
      <c r="N3547" s="48"/>
      <c r="O3547" s="28" t="str">
        <f t="shared" si="277"/>
        <v/>
      </c>
      <c r="P3547" s="26" t="str">
        <f t="shared" si="278"/>
        <v/>
      </c>
      <c r="Q3547" s="26" t="str">
        <f t="shared" si="279"/>
        <v/>
      </c>
    </row>
    <row r="3548" spans="5:17">
      <c r="E3548" s="17">
        <v>3542</v>
      </c>
      <c r="F3548" s="17"/>
      <c r="G3548" s="40"/>
      <c r="H3548" s="43"/>
      <c r="I3548" s="20"/>
      <c r="J3548" s="17" t="s">
        <v>11</v>
      </c>
      <c r="K3548" s="23">
        <f t="shared" ca="1" si="275"/>
        <v>3.9062326112228245</v>
      </c>
      <c r="L3548" s="23"/>
      <c r="M3548" s="26" t="str">
        <f t="shared" si="276"/>
        <v/>
      </c>
      <c r="N3548" s="48"/>
      <c r="O3548" s="28" t="str">
        <f t="shared" si="277"/>
        <v/>
      </c>
      <c r="P3548" s="26" t="str">
        <f t="shared" si="278"/>
        <v/>
      </c>
      <c r="Q3548" s="26" t="str">
        <f t="shared" si="279"/>
        <v/>
      </c>
    </row>
    <row r="3549" spans="5:17">
      <c r="E3549" s="17">
        <v>3543</v>
      </c>
      <c r="F3549" s="17"/>
      <c r="G3549" s="40"/>
      <c r="H3549" s="43"/>
      <c r="I3549" s="20"/>
      <c r="J3549" s="17" t="s">
        <v>11</v>
      </c>
      <c r="K3549" s="23">
        <f t="shared" ca="1" si="275"/>
        <v>3.6363140253119473</v>
      </c>
      <c r="L3549" s="23"/>
      <c r="M3549" s="26" t="str">
        <f t="shared" si="276"/>
        <v/>
      </c>
      <c r="N3549" s="48"/>
      <c r="O3549" s="28" t="str">
        <f t="shared" si="277"/>
        <v/>
      </c>
      <c r="P3549" s="26" t="str">
        <f t="shared" si="278"/>
        <v/>
      </c>
      <c r="Q3549" s="26" t="str">
        <f t="shared" si="279"/>
        <v/>
      </c>
    </row>
    <row r="3550" spans="5:17">
      <c r="E3550" s="17">
        <v>3544</v>
      </c>
      <c r="F3550" s="17"/>
      <c r="G3550" s="40"/>
      <c r="H3550" s="43"/>
      <c r="I3550" s="20"/>
      <c r="J3550" s="17" t="s">
        <v>11</v>
      </c>
      <c r="K3550" s="23">
        <f t="shared" ca="1" si="275"/>
        <v>3.8091867431911814</v>
      </c>
      <c r="L3550" s="23"/>
      <c r="M3550" s="26" t="str">
        <f t="shared" si="276"/>
        <v/>
      </c>
      <c r="N3550" s="48"/>
      <c r="O3550" s="28" t="str">
        <f t="shared" si="277"/>
        <v/>
      </c>
      <c r="P3550" s="26" t="str">
        <f t="shared" si="278"/>
        <v/>
      </c>
      <c r="Q3550" s="26" t="str">
        <f t="shared" si="279"/>
        <v/>
      </c>
    </row>
    <row r="3551" spans="5:17">
      <c r="E3551" s="17">
        <v>3545</v>
      </c>
      <c r="F3551" s="17"/>
      <c r="G3551" s="40"/>
      <c r="H3551" s="43"/>
      <c r="I3551" s="20"/>
      <c r="J3551" s="17" t="s">
        <v>11</v>
      </c>
      <c r="K3551" s="23">
        <f t="shared" ca="1" si="275"/>
        <v>3.0874117284865723</v>
      </c>
      <c r="L3551" s="23"/>
      <c r="M3551" s="26" t="str">
        <f t="shared" si="276"/>
        <v/>
      </c>
      <c r="N3551" s="48"/>
      <c r="O3551" s="28" t="str">
        <f t="shared" si="277"/>
        <v/>
      </c>
      <c r="P3551" s="26" t="str">
        <f t="shared" si="278"/>
        <v/>
      </c>
      <c r="Q3551" s="26" t="str">
        <f t="shared" si="279"/>
        <v/>
      </c>
    </row>
    <row r="3552" spans="5:17">
      <c r="E3552" s="17">
        <v>3546</v>
      </c>
      <c r="F3552" s="17"/>
      <c r="G3552" s="40"/>
      <c r="H3552" s="43"/>
      <c r="I3552" s="20"/>
      <c r="J3552" s="17" t="s">
        <v>11</v>
      </c>
      <c r="K3552" s="23">
        <f t="shared" ca="1" si="275"/>
        <v>2.7541500716708898</v>
      </c>
      <c r="L3552" s="23"/>
      <c r="M3552" s="26" t="str">
        <f t="shared" si="276"/>
        <v/>
      </c>
      <c r="N3552" s="48"/>
      <c r="O3552" s="28" t="str">
        <f t="shared" si="277"/>
        <v/>
      </c>
      <c r="P3552" s="26" t="str">
        <f t="shared" si="278"/>
        <v/>
      </c>
      <c r="Q3552" s="26" t="str">
        <f t="shared" si="279"/>
        <v/>
      </c>
    </row>
    <row r="3553" spans="5:17">
      <c r="E3553" s="17">
        <v>3547</v>
      </c>
      <c r="F3553" s="17"/>
      <c r="G3553" s="40"/>
      <c r="H3553" s="43"/>
      <c r="I3553" s="20"/>
      <c r="J3553" s="17" t="s">
        <v>11</v>
      </c>
      <c r="K3553" s="23">
        <f t="shared" ca="1" si="275"/>
        <v>4.4911614588202626</v>
      </c>
      <c r="L3553" s="23"/>
      <c r="M3553" s="26" t="str">
        <f t="shared" si="276"/>
        <v/>
      </c>
      <c r="N3553" s="48"/>
      <c r="O3553" s="28" t="str">
        <f t="shared" si="277"/>
        <v/>
      </c>
      <c r="P3553" s="26" t="str">
        <f t="shared" si="278"/>
        <v/>
      </c>
      <c r="Q3553" s="26" t="str">
        <f t="shared" si="279"/>
        <v/>
      </c>
    </row>
    <row r="3554" spans="5:17">
      <c r="E3554" s="17">
        <v>3548</v>
      </c>
      <c r="F3554" s="17"/>
      <c r="G3554" s="40"/>
      <c r="H3554" s="43"/>
      <c r="I3554" s="20"/>
      <c r="J3554" s="17" t="s">
        <v>11</v>
      </c>
      <c r="K3554" s="23">
        <f t="shared" ca="1" si="275"/>
        <v>3.7954409387131713</v>
      </c>
      <c r="L3554" s="23"/>
      <c r="M3554" s="26" t="str">
        <f t="shared" si="276"/>
        <v/>
      </c>
      <c r="N3554" s="48"/>
      <c r="O3554" s="28" t="str">
        <f t="shared" si="277"/>
        <v/>
      </c>
      <c r="P3554" s="26" t="str">
        <f t="shared" si="278"/>
        <v/>
      </c>
      <c r="Q3554" s="26" t="str">
        <f t="shared" si="279"/>
        <v/>
      </c>
    </row>
    <row r="3555" spans="5:17">
      <c r="E3555" s="17">
        <v>3549</v>
      </c>
      <c r="F3555" s="17"/>
      <c r="G3555" s="40"/>
      <c r="H3555" s="43"/>
      <c r="I3555" s="20"/>
      <c r="J3555" s="17" t="s">
        <v>11</v>
      </c>
      <c r="K3555" s="23">
        <f t="shared" ca="1" si="275"/>
        <v>4.0759774608451478</v>
      </c>
      <c r="L3555" s="23"/>
      <c r="M3555" s="26" t="str">
        <f t="shared" si="276"/>
        <v/>
      </c>
      <c r="N3555" s="48"/>
      <c r="O3555" s="28" t="str">
        <f t="shared" si="277"/>
        <v/>
      </c>
      <c r="P3555" s="26" t="str">
        <f t="shared" si="278"/>
        <v/>
      </c>
      <c r="Q3555" s="26" t="str">
        <f t="shared" si="279"/>
        <v/>
      </c>
    </row>
    <row r="3556" spans="5:17">
      <c r="E3556" s="17">
        <v>3550</v>
      </c>
      <c r="F3556" s="17"/>
      <c r="G3556" s="40"/>
      <c r="H3556" s="43"/>
      <c r="I3556" s="20"/>
      <c r="J3556" s="17" t="s">
        <v>11</v>
      </c>
      <c r="K3556" s="23">
        <f t="shared" ca="1" si="275"/>
        <v>3.5389307260180192</v>
      </c>
      <c r="L3556" s="23"/>
      <c r="M3556" s="26" t="str">
        <f t="shared" si="276"/>
        <v/>
      </c>
      <c r="N3556" s="48"/>
      <c r="O3556" s="28" t="str">
        <f t="shared" si="277"/>
        <v/>
      </c>
      <c r="P3556" s="26" t="str">
        <f t="shared" si="278"/>
        <v/>
      </c>
      <c r="Q3556" s="26" t="str">
        <f t="shared" si="279"/>
        <v/>
      </c>
    </row>
    <row r="3557" spans="5:17">
      <c r="E3557" s="17">
        <v>3551</v>
      </c>
      <c r="F3557" s="17"/>
      <c r="G3557" s="40"/>
      <c r="H3557" s="43"/>
      <c r="I3557" s="20"/>
      <c r="J3557" s="17" t="s">
        <v>11</v>
      </c>
      <c r="K3557" s="23">
        <f t="shared" ca="1" si="275"/>
        <v>2.9856233317987257</v>
      </c>
      <c r="L3557" s="23"/>
      <c r="M3557" s="26" t="str">
        <f t="shared" si="276"/>
        <v/>
      </c>
      <c r="N3557" s="48"/>
      <c r="O3557" s="28" t="str">
        <f t="shared" si="277"/>
        <v/>
      </c>
      <c r="P3557" s="26" t="str">
        <f t="shared" si="278"/>
        <v/>
      </c>
      <c r="Q3557" s="26" t="str">
        <f t="shared" si="279"/>
        <v/>
      </c>
    </row>
    <row r="3558" spans="5:17">
      <c r="E3558" s="17">
        <v>3552</v>
      </c>
      <c r="F3558" s="17"/>
      <c r="G3558" s="40"/>
      <c r="H3558" s="43"/>
      <c r="I3558" s="20"/>
      <c r="J3558" s="17" t="s">
        <v>11</v>
      </c>
      <c r="K3558" s="23">
        <f t="shared" ca="1" si="275"/>
        <v>3.7406942750919665</v>
      </c>
      <c r="L3558" s="23"/>
      <c r="M3558" s="26" t="str">
        <f t="shared" si="276"/>
        <v/>
      </c>
      <c r="N3558" s="48"/>
      <c r="O3558" s="28" t="str">
        <f t="shared" si="277"/>
        <v/>
      </c>
      <c r="P3558" s="26" t="str">
        <f t="shared" si="278"/>
        <v/>
      </c>
      <c r="Q3558" s="26" t="str">
        <f t="shared" si="279"/>
        <v/>
      </c>
    </row>
    <row r="3559" spans="5:17">
      <c r="E3559" s="17">
        <v>3553</v>
      </c>
      <c r="F3559" s="17"/>
      <c r="G3559" s="40"/>
      <c r="H3559" s="43"/>
      <c r="I3559" s="20"/>
      <c r="J3559" s="17" t="s">
        <v>11</v>
      </c>
      <c r="K3559" s="23">
        <f t="shared" ca="1" si="275"/>
        <v>3.8153486393395406</v>
      </c>
      <c r="L3559" s="23"/>
      <c r="M3559" s="26" t="str">
        <f t="shared" si="276"/>
        <v/>
      </c>
      <c r="N3559" s="48"/>
      <c r="O3559" s="28" t="str">
        <f t="shared" si="277"/>
        <v/>
      </c>
      <c r="P3559" s="26" t="str">
        <f t="shared" si="278"/>
        <v/>
      </c>
      <c r="Q3559" s="26" t="str">
        <f t="shared" si="279"/>
        <v/>
      </c>
    </row>
    <row r="3560" spans="5:17">
      <c r="E3560" s="17">
        <v>3554</v>
      </c>
      <c r="F3560" s="17"/>
      <c r="G3560" s="40"/>
      <c r="H3560" s="43"/>
      <c r="I3560" s="20"/>
      <c r="J3560" s="17" t="s">
        <v>11</v>
      </c>
      <c r="K3560" s="23">
        <f t="shared" ca="1" si="275"/>
        <v>4.1056993085401157</v>
      </c>
      <c r="L3560" s="23"/>
      <c r="M3560" s="26" t="str">
        <f t="shared" si="276"/>
        <v/>
      </c>
      <c r="N3560" s="48"/>
      <c r="O3560" s="28" t="str">
        <f t="shared" si="277"/>
        <v/>
      </c>
      <c r="P3560" s="26" t="str">
        <f t="shared" si="278"/>
        <v/>
      </c>
      <c r="Q3560" s="26" t="str">
        <f t="shared" si="279"/>
        <v/>
      </c>
    </row>
    <row r="3561" spans="5:17">
      <c r="E3561" s="17">
        <v>3555</v>
      </c>
      <c r="F3561" s="17"/>
      <c r="G3561" s="40"/>
      <c r="H3561" s="43"/>
      <c r="I3561" s="20"/>
      <c r="J3561" s="17" t="s">
        <v>11</v>
      </c>
      <c r="K3561" s="23">
        <f t="shared" ca="1" si="275"/>
        <v>4.1029333033542095</v>
      </c>
      <c r="L3561" s="23"/>
      <c r="M3561" s="26" t="str">
        <f t="shared" si="276"/>
        <v/>
      </c>
      <c r="N3561" s="48"/>
      <c r="O3561" s="28" t="str">
        <f t="shared" si="277"/>
        <v/>
      </c>
      <c r="P3561" s="26" t="str">
        <f t="shared" si="278"/>
        <v/>
      </c>
      <c r="Q3561" s="26" t="str">
        <f t="shared" si="279"/>
        <v/>
      </c>
    </row>
    <row r="3562" spans="5:17">
      <c r="E3562" s="17">
        <v>3556</v>
      </c>
      <c r="F3562" s="17"/>
      <c r="G3562" s="40"/>
      <c r="H3562" s="43"/>
      <c r="I3562" s="20"/>
      <c r="J3562" s="17" t="s">
        <v>11</v>
      </c>
      <c r="K3562" s="23">
        <f t="shared" ca="1" si="275"/>
        <v>2.9731180610938166</v>
      </c>
      <c r="L3562" s="23"/>
      <c r="M3562" s="26" t="str">
        <f t="shared" si="276"/>
        <v/>
      </c>
      <c r="N3562" s="48"/>
      <c r="O3562" s="28" t="str">
        <f t="shared" si="277"/>
        <v/>
      </c>
      <c r="P3562" s="26" t="str">
        <f t="shared" si="278"/>
        <v/>
      </c>
      <c r="Q3562" s="26" t="str">
        <f t="shared" si="279"/>
        <v/>
      </c>
    </row>
    <row r="3563" spans="5:17">
      <c r="E3563" s="17">
        <v>3557</v>
      </c>
      <c r="F3563" s="17"/>
      <c r="G3563" s="40"/>
      <c r="H3563" s="43"/>
      <c r="I3563" s="20"/>
      <c r="J3563" s="17" t="s">
        <v>11</v>
      </c>
      <c r="K3563" s="23">
        <f t="shared" ref="K3563:K3626" ca="1" si="280">2.75+RAND()*(4.6-2.75)</f>
        <v>4.1129808575967974</v>
      </c>
      <c r="L3563" s="23"/>
      <c r="M3563" s="26" t="str">
        <f t="shared" si="276"/>
        <v/>
      </c>
      <c r="N3563" s="48"/>
      <c r="O3563" s="28" t="str">
        <f t="shared" si="277"/>
        <v/>
      </c>
      <c r="P3563" s="26" t="str">
        <f t="shared" si="278"/>
        <v/>
      </c>
      <c r="Q3563" s="26" t="str">
        <f t="shared" si="279"/>
        <v/>
      </c>
    </row>
    <row r="3564" spans="5:17">
      <c r="E3564" s="17">
        <v>3558</v>
      </c>
      <c r="F3564" s="17"/>
      <c r="G3564" s="40"/>
      <c r="H3564" s="43"/>
      <c r="I3564" s="20"/>
      <c r="J3564" s="17" t="s">
        <v>11</v>
      </c>
      <c r="K3564" s="23">
        <f t="shared" ca="1" si="280"/>
        <v>3.2475351514674089</v>
      </c>
      <c r="L3564" s="23"/>
      <c r="M3564" s="26" t="str">
        <f t="shared" si="276"/>
        <v/>
      </c>
      <c r="N3564" s="48"/>
      <c r="O3564" s="28" t="str">
        <f t="shared" si="277"/>
        <v/>
      </c>
      <c r="P3564" s="26" t="str">
        <f t="shared" si="278"/>
        <v/>
      </c>
      <c r="Q3564" s="26" t="str">
        <f t="shared" si="279"/>
        <v/>
      </c>
    </row>
    <row r="3565" spans="5:17">
      <c r="E3565" s="17">
        <v>3559</v>
      </c>
      <c r="F3565" s="17"/>
      <c r="G3565" s="40"/>
      <c r="H3565" s="43"/>
      <c r="I3565" s="20"/>
      <c r="J3565" s="17" t="s">
        <v>11</v>
      </c>
      <c r="K3565" s="23">
        <f t="shared" ca="1" si="280"/>
        <v>3.0567400468434136</v>
      </c>
      <c r="L3565" s="23"/>
      <c r="M3565" s="26" t="str">
        <f t="shared" si="276"/>
        <v/>
      </c>
      <c r="N3565" s="48"/>
      <c r="O3565" s="28" t="str">
        <f t="shared" si="277"/>
        <v/>
      </c>
      <c r="P3565" s="26" t="str">
        <f t="shared" si="278"/>
        <v/>
      </c>
      <c r="Q3565" s="26" t="str">
        <f t="shared" si="279"/>
        <v/>
      </c>
    </row>
    <row r="3566" spans="5:17">
      <c r="E3566" s="17">
        <v>3560</v>
      </c>
      <c r="F3566" s="17"/>
      <c r="G3566" s="40"/>
      <c r="H3566" s="43"/>
      <c r="I3566" s="20"/>
      <c r="J3566" s="17" t="s">
        <v>11</v>
      </c>
      <c r="K3566" s="23">
        <f t="shared" ca="1" si="280"/>
        <v>4.517034141802668</v>
      </c>
      <c r="L3566" s="23"/>
      <c r="M3566" s="26" t="str">
        <f t="shared" si="276"/>
        <v/>
      </c>
      <c r="N3566" s="48"/>
      <c r="O3566" s="28" t="str">
        <f t="shared" si="277"/>
        <v/>
      </c>
      <c r="P3566" s="26" t="str">
        <f t="shared" si="278"/>
        <v/>
      </c>
      <c r="Q3566" s="26" t="str">
        <f t="shared" si="279"/>
        <v/>
      </c>
    </row>
    <row r="3567" spans="5:17">
      <c r="E3567" s="17">
        <v>3561</v>
      </c>
      <c r="F3567" s="17"/>
      <c r="G3567" s="40"/>
      <c r="H3567" s="43"/>
      <c r="I3567" s="20"/>
      <c r="J3567" s="17" t="s">
        <v>11</v>
      </c>
      <c r="K3567" s="23">
        <f t="shared" ca="1" si="280"/>
        <v>4.282726622201011</v>
      </c>
      <c r="L3567" s="23"/>
      <c r="M3567" s="26" t="str">
        <f t="shared" si="276"/>
        <v/>
      </c>
      <c r="N3567" s="48"/>
      <c r="O3567" s="28" t="str">
        <f t="shared" si="277"/>
        <v/>
      </c>
      <c r="P3567" s="26" t="str">
        <f t="shared" si="278"/>
        <v/>
      </c>
      <c r="Q3567" s="26" t="str">
        <f t="shared" si="279"/>
        <v/>
      </c>
    </row>
    <row r="3568" spans="5:17">
      <c r="E3568" s="17">
        <v>3562</v>
      </c>
      <c r="F3568" s="17"/>
      <c r="G3568" s="40"/>
      <c r="H3568" s="43"/>
      <c r="I3568" s="20"/>
      <c r="J3568" s="17" t="s">
        <v>11</v>
      </c>
      <c r="K3568" s="23">
        <f t="shared" ca="1" si="280"/>
        <v>3.5410032407939998</v>
      </c>
      <c r="L3568" s="23"/>
      <c r="M3568" s="26" t="str">
        <f t="shared" si="276"/>
        <v/>
      </c>
      <c r="N3568" s="48"/>
      <c r="O3568" s="28" t="str">
        <f t="shared" si="277"/>
        <v/>
      </c>
      <c r="P3568" s="26" t="str">
        <f t="shared" si="278"/>
        <v/>
      </c>
      <c r="Q3568" s="26" t="str">
        <f t="shared" si="279"/>
        <v/>
      </c>
    </row>
    <row r="3569" spans="5:17">
      <c r="E3569" s="17">
        <v>3563</v>
      </c>
      <c r="F3569" s="17"/>
      <c r="G3569" s="40"/>
      <c r="H3569" s="43"/>
      <c r="I3569" s="20"/>
      <c r="J3569" s="17" t="s">
        <v>11</v>
      </c>
      <c r="K3569" s="23">
        <f t="shared" ca="1" si="280"/>
        <v>3.1172466315794347</v>
      </c>
      <c r="L3569" s="23"/>
      <c r="M3569" s="26" t="str">
        <f t="shared" si="276"/>
        <v/>
      </c>
      <c r="N3569" s="48"/>
      <c r="O3569" s="28" t="str">
        <f t="shared" si="277"/>
        <v/>
      </c>
      <c r="P3569" s="26" t="str">
        <f t="shared" si="278"/>
        <v/>
      </c>
      <c r="Q3569" s="26" t="str">
        <f t="shared" si="279"/>
        <v/>
      </c>
    </row>
    <row r="3570" spans="5:17">
      <c r="E3570" s="17">
        <v>3564</v>
      </c>
      <c r="F3570" s="17"/>
      <c r="G3570" s="40"/>
      <c r="H3570" s="43"/>
      <c r="I3570" s="20"/>
      <c r="J3570" s="17" t="s">
        <v>11</v>
      </c>
      <c r="K3570" s="23">
        <f t="shared" ca="1" si="280"/>
        <v>4.0959383194983419</v>
      </c>
      <c r="L3570" s="23"/>
      <c r="M3570" s="26" t="str">
        <f t="shared" si="276"/>
        <v/>
      </c>
      <c r="N3570" s="48"/>
      <c r="O3570" s="28" t="str">
        <f t="shared" si="277"/>
        <v/>
      </c>
      <c r="P3570" s="26" t="str">
        <f t="shared" si="278"/>
        <v/>
      </c>
      <c r="Q3570" s="26" t="str">
        <f t="shared" si="279"/>
        <v/>
      </c>
    </row>
    <row r="3571" spans="5:17">
      <c r="E3571" s="17">
        <v>3565</v>
      </c>
      <c r="F3571" s="17"/>
      <c r="G3571" s="40"/>
      <c r="H3571" s="43"/>
      <c r="I3571" s="20"/>
      <c r="J3571" s="17" t="s">
        <v>11</v>
      </c>
      <c r="K3571" s="23">
        <f t="shared" ca="1" si="280"/>
        <v>3.8218250079969791</v>
      </c>
      <c r="L3571" s="23"/>
      <c r="M3571" s="26" t="str">
        <f t="shared" si="276"/>
        <v/>
      </c>
      <c r="N3571" s="48"/>
      <c r="O3571" s="28" t="str">
        <f t="shared" si="277"/>
        <v/>
      </c>
      <c r="P3571" s="26" t="str">
        <f t="shared" si="278"/>
        <v/>
      </c>
      <c r="Q3571" s="26" t="str">
        <f t="shared" si="279"/>
        <v/>
      </c>
    </row>
    <row r="3572" spans="5:17">
      <c r="E3572" s="17">
        <v>3566</v>
      </c>
      <c r="F3572" s="17"/>
      <c r="G3572" s="40"/>
      <c r="H3572" s="43"/>
      <c r="I3572" s="20"/>
      <c r="J3572" s="17" t="s">
        <v>11</v>
      </c>
      <c r="K3572" s="23">
        <f t="shared" ca="1" si="280"/>
        <v>4.5307403822864858</v>
      </c>
      <c r="L3572" s="23"/>
      <c r="M3572" s="26" t="str">
        <f t="shared" si="276"/>
        <v/>
      </c>
      <c r="N3572" s="48"/>
      <c r="O3572" s="28" t="str">
        <f t="shared" si="277"/>
        <v/>
      </c>
      <c r="P3572" s="26" t="str">
        <f t="shared" si="278"/>
        <v/>
      </c>
      <c r="Q3572" s="26" t="str">
        <f t="shared" si="279"/>
        <v/>
      </c>
    </row>
    <row r="3573" spans="5:17">
      <c r="E3573" s="17">
        <v>3567</v>
      </c>
      <c r="F3573" s="17"/>
      <c r="G3573" s="40"/>
      <c r="H3573" s="43"/>
      <c r="I3573" s="20"/>
      <c r="J3573" s="17" t="s">
        <v>11</v>
      </c>
      <c r="K3573" s="23">
        <f t="shared" ca="1" si="280"/>
        <v>4.2191780582762526</v>
      </c>
      <c r="L3573" s="23"/>
      <c r="M3573" s="26" t="str">
        <f t="shared" si="276"/>
        <v/>
      </c>
      <c r="N3573" s="48"/>
      <c r="O3573" s="28" t="str">
        <f t="shared" si="277"/>
        <v/>
      </c>
      <c r="P3573" s="26" t="str">
        <f t="shared" si="278"/>
        <v/>
      </c>
      <c r="Q3573" s="26" t="str">
        <f t="shared" si="279"/>
        <v/>
      </c>
    </row>
    <row r="3574" spans="5:17">
      <c r="E3574" s="17">
        <v>3568</v>
      </c>
      <c r="F3574" s="17"/>
      <c r="G3574" s="40"/>
      <c r="H3574" s="43"/>
      <c r="I3574" s="20"/>
      <c r="J3574" s="17" t="s">
        <v>11</v>
      </c>
      <c r="K3574" s="23">
        <f t="shared" ca="1" si="280"/>
        <v>3.8314152447635275</v>
      </c>
      <c r="L3574" s="23"/>
      <c r="M3574" s="26" t="str">
        <f t="shared" ref="M3574:M3637" si="281">IF(N3573="","",IF(OR(N3573="REPORTÉ",N3573="ANNULÉ"),M3573,IF(N3573="GAGNÉ",M3571,M3572+M3573)))</f>
        <v/>
      </c>
      <c r="N3574" s="48"/>
      <c r="O3574" s="28" t="str">
        <f t="shared" si="277"/>
        <v/>
      </c>
      <c r="P3574" s="26" t="str">
        <f t="shared" si="278"/>
        <v/>
      </c>
      <c r="Q3574" s="26" t="str">
        <f t="shared" si="279"/>
        <v/>
      </c>
    </row>
    <row r="3575" spans="5:17">
      <c r="E3575" s="17">
        <v>3569</v>
      </c>
      <c r="F3575" s="17"/>
      <c r="G3575" s="40"/>
      <c r="H3575" s="43"/>
      <c r="I3575" s="20"/>
      <c r="J3575" s="17" t="s">
        <v>11</v>
      </c>
      <c r="K3575" s="23">
        <f t="shared" ca="1" si="280"/>
        <v>3.5008387931330374</v>
      </c>
      <c r="L3575" s="23"/>
      <c r="M3575" s="26" t="str">
        <f t="shared" si="281"/>
        <v/>
      </c>
      <c r="N3575" s="48"/>
      <c r="O3575" s="28" t="str">
        <f t="shared" si="277"/>
        <v/>
      </c>
      <c r="P3575" s="26" t="str">
        <f t="shared" si="278"/>
        <v/>
      </c>
      <c r="Q3575" s="26" t="str">
        <f t="shared" si="279"/>
        <v/>
      </c>
    </row>
    <row r="3576" spans="5:17">
      <c r="E3576" s="17">
        <v>3570</v>
      </c>
      <c r="F3576" s="17"/>
      <c r="G3576" s="40"/>
      <c r="H3576" s="43"/>
      <c r="I3576" s="20"/>
      <c r="J3576" s="17" t="s">
        <v>11</v>
      </c>
      <c r="K3576" s="23">
        <f t="shared" ca="1" si="280"/>
        <v>3.4684722947612543</v>
      </c>
      <c r="L3576" s="23"/>
      <c r="M3576" s="26" t="str">
        <f t="shared" si="281"/>
        <v/>
      </c>
      <c r="N3576" s="48"/>
      <c r="O3576" s="28" t="str">
        <f t="shared" si="277"/>
        <v/>
      </c>
      <c r="P3576" s="26" t="str">
        <f t="shared" si="278"/>
        <v/>
      </c>
      <c r="Q3576" s="26" t="str">
        <f t="shared" si="279"/>
        <v/>
      </c>
    </row>
    <row r="3577" spans="5:17">
      <c r="E3577" s="17">
        <v>3571</v>
      </c>
      <c r="F3577" s="17"/>
      <c r="G3577" s="40"/>
      <c r="H3577" s="43"/>
      <c r="I3577" s="20"/>
      <c r="J3577" s="17" t="s">
        <v>11</v>
      </c>
      <c r="K3577" s="23">
        <f t="shared" ca="1" si="280"/>
        <v>3.3001184178035627</v>
      </c>
      <c r="L3577" s="23"/>
      <c r="M3577" s="26" t="str">
        <f t="shared" si="281"/>
        <v/>
      </c>
      <c r="N3577" s="48"/>
      <c r="O3577" s="28" t="str">
        <f t="shared" si="277"/>
        <v/>
      </c>
      <c r="P3577" s="26" t="str">
        <f t="shared" si="278"/>
        <v/>
      </c>
      <c r="Q3577" s="26" t="str">
        <f t="shared" si="279"/>
        <v/>
      </c>
    </row>
    <row r="3578" spans="5:17">
      <c r="E3578" s="17">
        <v>3572</v>
      </c>
      <c r="F3578" s="17"/>
      <c r="G3578" s="40"/>
      <c r="H3578" s="43"/>
      <c r="I3578" s="20"/>
      <c r="J3578" s="17" t="s">
        <v>11</v>
      </c>
      <c r="K3578" s="23">
        <f t="shared" ca="1" si="280"/>
        <v>3.19704743511583</v>
      </c>
      <c r="L3578" s="23"/>
      <c r="M3578" s="26" t="str">
        <f t="shared" si="281"/>
        <v/>
      </c>
      <c r="N3578" s="48"/>
      <c r="O3578" s="28" t="str">
        <f t="shared" si="277"/>
        <v/>
      </c>
      <c r="P3578" s="26" t="str">
        <f t="shared" si="278"/>
        <v/>
      </c>
      <c r="Q3578" s="26" t="str">
        <f t="shared" si="279"/>
        <v/>
      </c>
    </row>
    <row r="3579" spans="5:17">
      <c r="E3579" s="17">
        <v>3573</v>
      </c>
      <c r="F3579" s="17"/>
      <c r="G3579" s="40"/>
      <c r="H3579" s="43"/>
      <c r="I3579" s="20"/>
      <c r="J3579" s="17" t="s">
        <v>11</v>
      </c>
      <c r="K3579" s="23">
        <f t="shared" ca="1" si="280"/>
        <v>4.3740800994756004</v>
      </c>
      <c r="L3579" s="23"/>
      <c r="M3579" s="26" t="str">
        <f t="shared" si="281"/>
        <v/>
      </c>
      <c r="N3579" s="48"/>
      <c r="O3579" s="28" t="str">
        <f t="shared" si="277"/>
        <v/>
      </c>
      <c r="P3579" s="26" t="str">
        <f t="shared" si="278"/>
        <v/>
      </c>
      <c r="Q3579" s="26" t="str">
        <f t="shared" si="279"/>
        <v/>
      </c>
    </row>
    <row r="3580" spans="5:17">
      <c r="E3580" s="17">
        <v>3574</v>
      </c>
      <c r="F3580" s="17"/>
      <c r="G3580" s="40"/>
      <c r="H3580" s="43"/>
      <c r="I3580" s="20"/>
      <c r="J3580" s="17" t="s">
        <v>11</v>
      </c>
      <c r="K3580" s="23">
        <f t="shared" ca="1" si="280"/>
        <v>4.0329350392682652</v>
      </c>
      <c r="L3580" s="23"/>
      <c r="M3580" s="26" t="str">
        <f t="shared" si="281"/>
        <v/>
      </c>
      <c r="N3580" s="48"/>
      <c r="O3580" s="28" t="str">
        <f t="shared" si="277"/>
        <v/>
      </c>
      <c r="P3580" s="26" t="str">
        <f t="shared" si="278"/>
        <v/>
      </c>
      <c r="Q3580" s="26" t="str">
        <f t="shared" si="279"/>
        <v/>
      </c>
    </row>
    <row r="3581" spans="5:17">
      <c r="E3581" s="17">
        <v>3575</v>
      </c>
      <c r="F3581" s="17"/>
      <c r="G3581" s="40"/>
      <c r="H3581" s="43"/>
      <c r="I3581" s="20"/>
      <c r="J3581" s="17" t="s">
        <v>11</v>
      </c>
      <c r="K3581" s="23">
        <f t="shared" ca="1" si="280"/>
        <v>4.0746056120215703</v>
      </c>
      <c r="L3581" s="23"/>
      <c r="M3581" s="26" t="str">
        <f t="shared" si="281"/>
        <v/>
      </c>
      <c r="N3581" s="48"/>
      <c r="O3581" s="28" t="str">
        <f t="shared" si="277"/>
        <v/>
      </c>
      <c r="P3581" s="26" t="str">
        <f t="shared" si="278"/>
        <v/>
      </c>
      <c r="Q3581" s="26" t="str">
        <f t="shared" si="279"/>
        <v/>
      </c>
    </row>
    <row r="3582" spans="5:17">
      <c r="E3582" s="17">
        <v>3576</v>
      </c>
      <c r="F3582" s="17"/>
      <c r="G3582" s="40"/>
      <c r="H3582" s="43"/>
      <c r="I3582" s="20"/>
      <c r="J3582" s="17" t="s">
        <v>11</v>
      </c>
      <c r="K3582" s="23">
        <f t="shared" ca="1" si="280"/>
        <v>3.337597830234718</v>
      </c>
      <c r="L3582" s="23"/>
      <c r="M3582" s="26" t="str">
        <f t="shared" si="281"/>
        <v/>
      </c>
      <c r="N3582" s="48"/>
      <c r="O3582" s="28" t="str">
        <f t="shared" si="277"/>
        <v/>
      </c>
      <c r="P3582" s="26" t="str">
        <f t="shared" si="278"/>
        <v/>
      </c>
      <c r="Q3582" s="26" t="str">
        <f t="shared" si="279"/>
        <v/>
      </c>
    </row>
    <row r="3583" spans="5:17">
      <c r="E3583" s="17">
        <v>3577</v>
      </c>
      <c r="F3583" s="17"/>
      <c r="G3583" s="40"/>
      <c r="H3583" s="43"/>
      <c r="I3583" s="20"/>
      <c r="J3583" s="17" t="s">
        <v>11</v>
      </c>
      <c r="K3583" s="23">
        <f t="shared" ca="1" si="280"/>
        <v>3.6289377338177804</v>
      </c>
      <c r="L3583" s="23"/>
      <c r="M3583" s="26" t="str">
        <f t="shared" si="281"/>
        <v/>
      </c>
      <c r="N3583" s="48"/>
      <c r="O3583" s="28" t="str">
        <f t="shared" si="277"/>
        <v/>
      </c>
      <c r="P3583" s="26" t="str">
        <f t="shared" si="278"/>
        <v/>
      </c>
      <c r="Q3583" s="26" t="str">
        <f t="shared" si="279"/>
        <v/>
      </c>
    </row>
    <row r="3584" spans="5:17">
      <c r="E3584" s="17">
        <v>3578</v>
      </c>
      <c r="F3584" s="17"/>
      <c r="G3584" s="40"/>
      <c r="H3584" s="43"/>
      <c r="I3584" s="20"/>
      <c r="J3584" s="17" t="s">
        <v>11</v>
      </c>
      <c r="K3584" s="23">
        <f t="shared" ca="1" si="280"/>
        <v>3.4002762415086156</v>
      </c>
      <c r="L3584" s="23"/>
      <c r="M3584" s="26" t="str">
        <f t="shared" si="281"/>
        <v/>
      </c>
      <c r="N3584" s="48"/>
      <c r="O3584" s="28" t="str">
        <f t="shared" si="277"/>
        <v/>
      </c>
      <c r="P3584" s="26" t="str">
        <f t="shared" si="278"/>
        <v/>
      </c>
      <c r="Q3584" s="26" t="str">
        <f t="shared" si="279"/>
        <v/>
      </c>
    </row>
    <row r="3585" spans="5:17">
      <c r="E3585" s="17">
        <v>3579</v>
      </c>
      <c r="F3585" s="17"/>
      <c r="G3585" s="40"/>
      <c r="H3585" s="43"/>
      <c r="I3585" s="20"/>
      <c r="J3585" s="17" t="s">
        <v>11</v>
      </c>
      <c r="K3585" s="23">
        <f t="shared" ca="1" si="280"/>
        <v>3.8250147317238836</v>
      </c>
      <c r="L3585" s="23"/>
      <c r="M3585" s="26" t="str">
        <f t="shared" si="281"/>
        <v/>
      </c>
      <c r="N3585" s="48"/>
      <c r="O3585" s="28" t="str">
        <f t="shared" si="277"/>
        <v/>
      </c>
      <c r="P3585" s="26" t="str">
        <f t="shared" si="278"/>
        <v/>
      </c>
      <c r="Q3585" s="26" t="str">
        <f t="shared" si="279"/>
        <v/>
      </c>
    </row>
    <row r="3586" spans="5:17">
      <c r="E3586" s="17">
        <v>3580</v>
      </c>
      <c r="F3586" s="17"/>
      <c r="G3586" s="40"/>
      <c r="H3586" s="43"/>
      <c r="I3586" s="20"/>
      <c r="J3586" s="17" t="s">
        <v>11</v>
      </c>
      <c r="K3586" s="23">
        <f t="shared" ca="1" si="280"/>
        <v>2.8925385342883239</v>
      </c>
      <c r="L3586" s="23"/>
      <c r="M3586" s="26" t="str">
        <f t="shared" si="281"/>
        <v/>
      </c>
      <c r="N3586" s="48"/>
      <c r="O3586" s="28" t="str">
        <f t="shared" si="277"/>
        <v/>
      </c>
      <c r="P3586" s="26" t="str">
        <f t="shared" si="278"/>
        <v/>
      </c>
      <c r="Q3586" s="26" t="str">
        <f t="shared" si="279"/>
        <v/>
      </c>
    </row>
    <row r="3587" spans="5:17">
      <c r="E3587" s="17">
        <v>3581</v>
      </c>
      <c r="F3587" s="17"/>
      <c r="G3587" s="40"/>
      <c r="H3587" s="43"/>
      <c r="I3587" s="20"/>
      <c r="J3587" s="17" t="s">
        <v>11</v>
      </c>
      <c r="K3587" s="23">
        <f t="shared" ca="1" si="280"/>
        <v>3.0538239969215137</v>
      </c>
      <c r="L3587" s="23"/>
      <c r="M3587" s="26" t="str">
        <f t="shared" si="281"/>
        <v/>
      </c>
      <c r="N3587" s="48"/>
      <c r="O3587" s="28" t="str">
        <f t="shared" si="277"/>
        <v/>
      </c>
      <c r="P3587" s="26" t="str">
        <f t="shared" si="278"/>
        <v/>
      </c>
      <c r="Q3587" s="26" t="str">
        <f t="shared" si="279"/>
        <v/>
      </c>
    </row>
    <row r="3588" spans="5:17">
      <c r="E3588" s="17">
        <v>3582</v>
      </c>
      <c r="F3588" s="17"/>
      <c r="G3588" s="40"/>
      <c r="H3588" s="43"/>
      <c r="I3588" s="20"/>
      <c r="J3588" s="17" t="s">
        <v>11</v>
      </c>
      <c r="K3588" s="23">
        <f t="shared" ca="1" si="280"/>
        <v>3.9955133457722734</v>
      </c>
      <c r="L3588" s="23"/>
      <c r="M3588" s="26" t="str">
        <f t="shared" si="281"/>
        <v/>
      </c>
      <c r="N3588" s="48"/>
      <c r="O3588" s="28" t="str">
        <f t="shared" si="277"/>
        <v/>
      </c>
      <c r="P3588" s="26" t="str">
        <f t="shared" si="278"/>
        <v/>
      </c>
      <c r="Q3588" s="26" t="str">
        <f t="shared" si="279"/>
        <v/>
      </c>
    </row>
    <row r="3589" spans="5:17">
      <c r="E3589" s="17">
        <v>3583</v>
      </c>
      <c r="F3589" s="17"/>
      <c r="G3589" s="40"/>
      <c r="H3589" s="43"/>
      <c r="I3589" s="20"/>
      <c r="J3589" s="17" t="s">
        <v>11</v>
      </c>
      <c r="K3589" s="23">
        <f t="shared" ca="1" si="280"/>
        <v>3.933529487095103</v>
      </c>
      <c r="L3589" s="23"/>
      <c r="M3589" s="26" t="str">
        <f t="shared" si="281"/>
        <v/>
      </c>
      <c r="N3589" s="48"/>
      <c r="O3589" s="28" t="str">
        <f t="shared" si="277"/>
        <v/>
      </c>
      <c r="P3589" s="26" t="str">
        <f t="shared" si="278"/>
        <v/>
      </c>
      <c r="Q3589" s="26" t="str">
        <f t="shared" si="279"/>
        <v/>
      </c>
    </row>
    <row r="3590" spans="5:17">
      <c r="E3590" s="17">
        <v>3584</v>
      </c>
      <c r="F3590" s="17"/>
      <c r="G3590" s="40"/>
      <c r="H3590" s="43"/>
      <c r="I3590" s="20"/>
      <c r="J3590" s="17" t="s">
        <v>11</v>
      </c>
      <c r="K3590" s="23">
        <f t="shared" ca="1" si="280"/>
        <v>4.1319096378769862</v>
      </c>
      <c r="L3590" s="23"/>
      <c r="M3590" s="26" t="str">
        <f t="shared" si="281"/>
        <v/>
      </c>
      <c r="N3590" s="48"/>
      <c r="O3590" s="28" t="str">
        <f t="shared" si="277"/>
        <v/>
      </c>
      <c r="P3590" s="26" t="str">
        <f t="shared" si="278"/>
        <v/>
      </c>
      <c r="Q3590" s="26" t="str">
        <f t="shared" si="279"/>
        <v/>
      </c>
    </row>
    <row r="3591" spans="5:17">
      <c r="E3591" s="17">
        <v>3585</v>
      </c>
      <c r="F3591" s="17"/>
      <c r="G3591" s="40"/>
      <c r="H3591" s="43"/>
      <c r="I3591" s="20"/>
      <c r="J3591" s="17" t="s">
        <v>11</v>
      </c>
      <c r="K3591" s="23">
        <f t="shared" ca="1" si="280"/>
        <v>3.979208481091681</v>
      </c>
      <c r="L3591" s="23"/>
      <c r="M3591" s="26" t="str">
        <f t="shared" si="281"/>
        <v/>
      </c>
      <c r="N3591" s="48"/>
      <c r="O3591" s="28" t="str">
        <f t="shared" si="277"/>
        <v/>
      </c>
      <c r="P3591" s="26" t="str">
        <f t="shared" si="278"/>
        <v/>
      </c>
      <c r="Q3591" s="26" t="str">
        <f t="shared" si="279"/>
        <v/>
      </c>
    </row>
    <row r="3592" spans="5:17">
      <c r="E3592" s="17">
        <v>3586</v>
      </c>
      <c r="F3592" s="17"/>
      <c r="G3592" s="40"/>
      <c r="H3592" s="43"/>
      <c r="I3592" s="20"/>
      <c r="J3592" s="17" t="s">
        <v>11</v>
      </c>
      <c r="K3592" s="23">
        <f t="shared" ca="1" si="280"/>
        <v>2.8775389680576415</v>
      </c>
      <c r="L3592" s="23"/>
      <c r="M3592" s="26" t="str">
        <f t="shared" si="281"/>
        <v/>
      </c>
      <c r="N3592" s="48"/>
      <c r="O3592" s="28" t="str">
        <f t="shared" si="277"/>
        <v/>
      </c>
      <c r="P3592" s="26" t="str">
        <f t="shared" si="278"/>
        <v/>
      </c>
      <c r="Q3592" s="26" t="str">
        <f t="shared" si="279"/>
        <v/>
      </c>
    </row>
    <row r="3593" spans="5:17">
      <c r="E3593" s="17">
        <v>3587</v>
      </c>
      <c r="F3593" s="17"/>
      <c r="G3593" s="40"/>
      <c r="H3593" s="43"/>
      <c r="I3593" s="20"/>
      <c r="J3593" s="17" t="s">
        <v>11</v>
      </c>
      <c r="K3593" s="23">
        <f t="shared" ca="1" si="280"/>
        <v>2.7928504896018929</v>
      </c>
      <c r="L3593" s="23"/>
      <c r="M3593" s="26" t="str">
        <f t="shared" si="281"/>
        <v/>
      </c>
      <c r="N3593" s="48"/>
      <c r="O3593" s="28" t="str">
        <f t="shared" ref="O3593:O3656" si="282">IF(N3593="GAGNÉ",K3593*M3593,IF(N3593="PERDU","0,00 €",""))</f>
        <v/>
      </c>
      <c r="P3593" s="26" t="str">
        <f t="shared" ref="P3593:P3656" si="283">IF(N3593="GAGNÉ",O3593-M3593,IF(N3593="PERDU",-M3593,""))</f>
        <v/>
      </c>
      <c r="Q3593" s="26" t="str">
        <f t="shared" ref="Q3593:Q3656" si="284">IF(N3593="GAGNÉ",O3593-M3593+Q3592,IF(N3593="PERDU",Q3592-M3593,""))</f>
        <v/>
      </c>
    </row>
    <row r="3594" spans="5:17">
      <c r="E3594" s="17">
        <v>3588</v>
      </c>
      <c r="F3594" s="17"/>
      <c r="G3594" s="40"/>
      <c r="H3594" s="43"/>
      <c r="I3594" s="20"/>
      <c r="J3594" s="17" t="s">
        <v>11</v>
      </c>
      <c r="K3594" s="23">
        <f t="shared" ca="1" si="280"/>
        <v>3.3168873624497066</v>
      </c>
      <c r="L3594" s="23"/>
      <c r="M3594" s="26" t="str">
        <f t="shared" si="281"/>
        <v/>
      </c>
      <c r="N3594" s="48"/>
      <c r="O3594" s="28" t="str">
        <f t="shared" si="282"/>
        <v/>
      </c>
      <c r="P3594" s="26" t="str">
        <f t="shared" si="283"/>
        <v/>
      </c>
      <c r="Q3594" s="26" t="str">
        <f t="shared" si="284"/>
        <v/>
      </c>
    </row>
    <row r="3595" spans="5:17">
      <c r="E3595" s="17">
        <v>3589</v>
      </c>
      <c r="F3595" s="17"/>
      <c r="G3595" s="40"/>
      <c r="H3595" s="43"/>
      <c r="I3595" s="20"/>
      <c r="J3595" s="17" t="s">
        <v>11</v>
      </c>
      <c r="K3595" s="23">
        <f t="shared" ca="1" si="280"/>
        <v>2.765745136148118</v>
      </c>
      <c r="L3595" s="23"/>
      <c r="M3595" s="26" t="str">
        <f t="shared" si="281"/>
        <v/>
      </c>
      <c r="N3595" s="48"/>
      <c r="O3595" s="28" t="str">
        <f t="shared" si="282"/>
        <v/>
      </c>
      <c r="P3595" s="26" t="str">
        <f t="shared" si="283"/>
        <v/>
      </c>
      <c r="Q3595" s="26" t="str">
        <f t="shared" si="284"/>
        <v/>
      </c>
    </row>
    <row r="3596" spans="5:17">
      <c r="E3596" s="17">
        <v>3590</v>
      </c>
      <c r="F3596" s="17"/>
      <c r="G3596" s="40"/>
      <c r="H3596" s="43"/>
      <c r="I3596" s="20"/>
      <c r="J3596" s="17" t="s">
        <v>11</v>
      </c>
      <c r="K3596" s="23">
        <f t="shared" ca="1" si="280"/>
        <v>3.4329527851220538</v>
      </c>
      <c r="L3596" s="23"/>
      <c r="M3596" s="26" t="str">
        <f t="shared" si="281"/>
        <v/>
      </c>
      <c r="N3596" s="48"/>
      <c r="O3596" s="28" t="str">
        <f t="shared" si="282"/>
        <v/>
      </c>
      <c r="P3596" s="26" t="str">
        <f t="shared" si="283"/>
        <v/>
      </c>
      <c r="Q3596" s="26" t="str">
        <f t="shared" si="284"/>
        <v/>
      </c>
    </row>
    <row r="3597" spans="5:17">
      <c r="E3597" s="17">
        <v>3591</v>
      </c>
      <c r="F3597" s="17"/>
      <c r="G3597" s="40"/>
      <c r="H3597" s="43"/>
      <c r="I3597" s="20"/>
      <c r="J3597" s="17" t="s">
        <v>11</v>
      </c>
      <c r="K3597" s="23">
        <f t="shared" ca="1" si="280"/>
        <v>3.2508212942112005</v>
      </c>
      <c r="L3597" s="23"/>
      <c r="M3597" s="26" t="str">
        <f t="shared" si="281"/>
        <v/>
      </c>
      <c r="N3597" s="48"/>
      <c r="O3597" s="28" t="str">
        <f t="shared" si="282"/>
        <v/>
      </c>
      <c r="P3597" s="26" t="str">
        <f t="shared" si="283"/>
        <v/>
      </c>
      <c r="Q3597" s="26" t="str">
        <f t="shared" si="284"/>
        <v/>
      </c>
    </row>
    <row r="3598" spans="5:17">
      <c r="E3598" s="17">
        <v>3592</v>
      </c>
      <c r="F3598" s="17"/>
      <c r="G3598" s="40"/>
      <c r="H3598" s="43"/>
      <c r="I3598" s="20"/>
      <c r="J3598" s="17" t="s">
        <v>11</v>
      </c>
      <c r="K3598" s="23">
        <f t="shared" ca="1" si="280"/>
        <v>4.2677808721918948</v>
      </c>
      <c r="L3598" s="23"/>
      <c r="M3598" s="26" t="str">
        <f t="shared" si="281"/>
        <v/>
      </c>
      <c r="N3598" s="48"/>
      <c r="O3598" s="28" t="str">
        <f t="shared" si="282"/>
        <v/>
      </c>
      <c r="P3598" s="26" t="str">
        <f t="shared" si="283"/>
        <v/>
      </c>
      <c r="Q3598" s="26" t="str">
        <f t="shared" si="284"/>
        <v/>
      </c>
    </row>
    <row r="3599" spans="5:17">
      <c r="E3599" s="17">
        <v>3593</v>
      </c>
      <c r="F3599" s="17"/>
      <c r="G3599" s="40"/>
      <c r="H3599" s="43"/>
      <c r="I3599" s="20"/>
      <c r="J3599" s="17" t="s">
        <v>11</v>
      </c>
      <c r="K3599" s="23">
        <f t="shared" ca="1" si="280"/>
        <v>3.9307021974885212</v>
      </c>
      <c r="L3599" s="23"/>
      <c r="M3599" s="26" t="str">
        <f t="shared" si="281"/>
        <v/>
      </c>
      <c r="N3599" s="48"/>
      <c r="O3599" s="28" t="str">
        <f t="shared" si="282"/>
        <v/>
      </c>
      <c r="P3599" s="26" t="str">
        <f t="shared" si="283"/>
        <v/>
      </c>
      <c r="Q3599" s="26" t="str">
        <f t="shared" si="284"/>
        <v/>
      </c>
    </row>
    <row r="3600" spans="5:17">
      <c r="E3600" s="17">
        <v>3594</v>
      </c>
      <c r="F3600" s="17"/>
      <c r="G3600" s="40"/>
      <c r="H3600" s="43"/>
      <c r="I3600" s="20"/>
      <c r="J3600" s="17" t="s">
        <v>11</v>
      </c>
      <c r="K3600" s="23">
        <f t="shared" ca="1" si="280"/>
        <v>3.8427365789331205</v>
      </c>
      <c r="L3600" s="23"/>
      <c r="M3600" s="26" t="str">
        <f t="shared" si="281"/>
        <v/>
      </c>
      <c r="N3600" s="48"/>
      <c r="O3600" s="28" t="str">
        <f t="shared" si="282"/>
        <v/>
      </c>
      <c r="P3600" s="26" t="str">
        <f t="shared" si="283"/>
        <v/>
      </c>
      <c r="Q3600" s="26" t="str">
        <f t="shared" si="284"/>
        <v/>
      </c>
    </row>
    <row r="3601" spans="5:17">
      <c r="E3601" s="17">
        <v>3595</v>
      </c>
      <c r="F3601" s="17"/>
      <c r="G3601" s="40"/>
      <c r="H3601" s="43"/>
      <c r="I3601" s="20"/>
      <c r="J3601" s="17" t="s">
        <v>11</v>
      </c>
      <c r="K3601" s="23">
        <f t="shared" ca="1" si="280"/>
        <v>3.8847842379260431</v>
      </c>
      <c r="L3601" s="23"/>
      <c r="M3601" s="26" t="str">
        <f t="shared" si="281"/>
        <v/>
      </c>
      <c r="N3601" s="48"/>
      <c r="O3601" s="28" t="str">
        <f t="shared" si="282"/>
        <v/>
      </c>
      <c r="P3601" s="26" t="str">
        <f t="shared" si="283"/>
        <v/>
      </c>
      <c r="Q3601" s="26" t="str">
        <f t="shared" si="284"/>
        <v/>
      </c>
    </row>
    <row r="3602" spans="5:17">
      <c r="E3602" s="17">
        <v>3596</v>
      </c>
      <c r="F3602" s="17"/>
      <c r="G3602" s="40"/>
      <c r="H3602" s="43"/>
      <c r="I3602" s="20"/>
      <c r="J3602" s="17" t="s">
        <v>11</v>
      </c>
      <c r="K3602" s="23">
        <f t="shared" ca="1" si="280"/>
        <v>4.5517566017532092</v>
      </c>
      <c r="L3602" s="23"/>
      <c r="M3602" s="26" t="str">
        <f t="shared" si="281"/>
        <v/>
      </c>
      <c r="N3602" s="48"/>
      <c r="O3602" s="28" t="str">
        <f t="shared" si="282"/>
        <v/>
      </c>
      <c r="P3602" s="26" t="str">
        <f t="shared" si="283"/>
        <v/>
      </c>
      <c r="Q3602" s="26" t="str">
        <f t="shared" si="284"/>
        <v/>
      </c>
    </row>
    <row r="3603" spans="5:17">
      <c r="E3603" s="17">
        <v>3597</v>
      </c>
      <c r="F3603" s="17"/>
      <c r="G3603" s="40"/>
      <c r="H3603" s="43"/>
      <c r="I3603" s="20"/>
      <c r="J3603" s="17" t="s">
        <v>11</v>
      </c>
      <c r="K3603" s="23">
        <f t="shared" ca="1" si="280"/>
        <v>2.9063635580084943</v>
      </c>
      <c r="L3603" s="23"/>
      <c r="M3603" s="26" t="str">
        <f t="shared" si="281"/>
        <v/>
      </c>
      <c r="N3603" s="48"/>
      <c r="O3603" s="28" t="str">
        <f t="shared" si="282"/>
        <v/>
      </c>
      <c r="P3603" s="26" t="str">
        <f t="shared" si="283"/>
        <v/>
      </c>
      <c r="Q3603" s="26" t="str">
        <f t="shared" si="284"/>
        <v/>
      </c>
    </row>
    <row r="3604" spans="5:17">
      <c r="E3604" s="17">
        <v>3598</v>
      </c>
      <c r="F3604" s="17"/>
      <c r="G3604" s="40"/>
      <c r="H3604" s="43"/>
      <c r="I3604" s="20"/>
      <c r="J3604" s="17" t="s">
        <v>11</v>
      </c>
      <c r="K3604" s="23">
        <f t="shared" ca="1" si="280"/>
        <v>4.2160680589716364</v>
      </c>
      <c r="L3604" s="23"/>
      <c r="M3604" s="26" t="str">
        <f t="shared" si="281"/>
        <v/>
      </c>
      <c r="N3604" s="48"/>
      <c r="O3604" s="28" t="str">
        <f t="shared" si="282"/>
        <v/>
      </c>
      <c r="P3604" s="26" t="str">
        <f t="shared" si="283"/>
        <v/>
      </c>
      <c r="Q3604" s="26" t="str">
        <f t="shared" si="284"/>
        <v/>
      </c>
    </row>
    <row r="3605" spans="5:17">
      <c r="E3605" s="17">
        <v>3599</v>
      </c>
      <c r="F3605" s="17"/>
      <c r="G3605" s="40"/>
      <c r="H3605" s="43"/>
      <c r="I3605" s="20"/>
      <c r="J3605" s="17" t="s">
        <v>11</v>
      </c>
      <c r="K3605" s="23">
        <f t="shared" ca="1" si="280"/>
        <v>3.0564103470381907</v>
      </c>
      <c r="L3605" s="23"/>
      <c r="M3605" s="26" t="str">
        <f t="shared" si="281"/>
        <v/>
      </c>
      <c r="N3605" s="48"/>
      <c r="O3605" s="28" t="str">
        <f t="shared" si="282"/>
        <v/>
      </c>
      <c r="P3605" s="26" t="str">
        <f t="shared" si="283"/>
        <v/>
      </c>
      <c r="Q3605" s="26" t="str">
        <f t="shared" si="284"/>
        <v/>
      </c>
    </row>
    <row r="3606" spans="5:17">
      <c r="E3606" s="17">
        <v>3600</v>
      </c>
      <c r="F3606" s="17"/>
      <c r="G3606" s="40"/>
      <c r="H3606" s="43"/>
      <c r="I3606" s="20"/>
      <c r="J3606" s="17" t="s">
        <v>11</v>
      </c>
      <c r="K3606" s="23">
        <f t="shared" ca="1" si="280"/>
        <v>4.4561873243033467</v>
      </c>
      <c r="L3606" s="23"/>
      <c r="M3606" s="26" t="str">
        <f t="shared" si="281"/>
        <v/>
      </c>
      <c r="N3606" s="48"/>
      <c r="O3606" s="28" t="str">
        <f t="shared" si="282"/>
        <v/>
      </c>
      <c r="P3606" s="26" t="str">
        <f t="shared" si="283"/>
        <v/>
      </c>
      <c r="Q3606" s="26" t="str">
        <f t="shared" si="284"/>
        <v/>
      </c>
    </row>
    <row r="3607" spans="5:17">
      <c r="E3607" s="17">
        <v>3601</v>
      </c>
      <c r="F3607" s="17"/>
      <c r="G3607" s="40"/>
      <c r="H3607" s="43"/>
      <c r="I3607" s="20"/>
      <c r="J3607" s="17" t="s">
        <v>11</v>
      </c>
      <c r="K3607" s="23">
        <f t="shared" ca="1" si="280"/>
        <v>3.9945823641451375</v>
      </c>
      <c r="L3607" s="23"/>
      <c r="M3607" s="26" t="str">
        <f t="shared" si="281"/>
        <v/>
      </c>
      <c r="N3607" s="48"/>
      <c r="O3607" s="28" t="str">
        <f t="shared" si="282"/>
        <v/>
      </c>
      <c r="P3607" s="26" t="str">
        <f t="shared" si="283"/>
        <v/>
      </c>
      <c r="Q3607" s="26" t="str">
        <f t="shared" si="284"/>
        <v/>
      </c>
    </row>
    <row r="3608" spans="5:17">
      <c r="E3608" s="17">
        <v>3602</v>
      </c>
      <c r="F3608" s="17"/>
      <c r="G3608" s="40"/>
      <c r="H3608" s="43"/>
      <c r="I3608" s="20"/>
      <c r="J3608" s="17" t="s">
        <v>11</v>
      </c>
      <c r="K3608" s="23">
        <f t="shared" ca="1" si="280"/>
        <v>3.9398128642624322</v>
      </c>
      <c r="L3608" s="23"/>
      <c r="M3608" s="26" t="str">
        <f t="shared" si="281"/>
        <v/>
      </c>
      <c r="N3608" s="48"/>
      <c r="O3608" s="28" t="str">
        <f t="shared" si="282"/>
        <v/>
      </c>
      <c r="P3608" s="26" t="str">
        <f t="shared" si="283"/>
        <v/>
      </c>
      <c r="Q3608" s="26" t="str">
        <f t="shared" si="284"/>
        <v/>
      </c>
    </row>
    <row r="3609" spans="5:17">
      <c r="E3609" s="17">
        <v>3603</v>
      </c>
      <c r="F3609" s="17"/>
      <c r="G3609" s="40"/>
      <c r="H3609" s="43"/>
      <c r="I3609" s="20"/>
      <c r="J3609" s="17" t="s">
        <v>11</v>
      </c>
      <c r="K3609" s="23">
        <f t="shared" ca="1" si="280"/>
        <v>3.0288644949906991</v>
      </c>
      <c r="L3609" s="23"/>
      <c r="M3609" s="26" t="str">
        <f t="shared" si="281"/>
        <v/>
      </c>
      <c r="N3609" s="48"/>
      <c r="O3609" s="28" t="str">
        <f t="shared" si="282"/>
        <v/>
      </c>
      <c r="P3609" s="26" t="str">
        <f t="shared" si="283"/>
        <v/>
      </c>
      <c r="Q3609" s="26" t="str">
        <f t="shared" si="284"/>
        <v/>
      </c>
    </row>
    <row r="3610" spans="5:17">
      <c r="E3610" s="17">
        <v>3604</v>
      </c>
      <c r="F3610" s="17"/>
      <c r="G3610" s="40"/>
      <c r="H3610" s="43"/>
      <c r="I3610" s="20"/>
      <c r="J3610" s="17" t="s">
        <v>11</v>
      </c>
      <c r="K3610" s="23">
        <f t="shared" ca="1" si="280"/>
        <v>3.7342383349107937</v>
      </c>
      <c r="L3610" s="23"/>
      <c r="M3610" s="26" t="str">
        <f t="shared" si="281"/>
        <v/>
      </c>
      <c r="N3610" s="48"/>
      <c r="O3610" s="28" t="str">
        <f t="shared" si="282"/>
        <v/>
      </c>
      <c r="P3610" s="26" t="str">
        <f t="shared" si="283"/>
        <v/>
      </c>
      <c r="Q3610" s="26" t="str">
        <f t="shared" si="284"/>
        <v/>
      </c>
    </row>
    <row r="3611" spans="5:17">
      <c r="E3611" s="17">
        <v>3605</v>
      </c>
      <c r="F3611" s="17"/>
      <c r="G3611" s="40"/>
      <c r="H3611" s="43"/>
      <c r="I3611" s="20"/>
      <c r="J3611" s="17" t="s">
        <v>11</v>
      </c>
      <c r="K3611" s="23">
        <f t="shared" ca="1" si="280"/>
        <v>3.6638894347758288</v>
      </c>
      <c r="L3611" s="23"/>
      <c r="M3611" s="26" t="str">
        <f t="shared" si="281"/>
        <v/>
      </c>
      <c r="N3611" s="48"/>
      <c r="O3611" s="28" t="str">
        <f t="shared" si="282"/>
        <v/>
      </c>
      <c r="P3611" s="26" t="str">
        <f t="shared" si="283"/>
        <v/>
      </c>
      <c r="Q3611" s="26" t="str">
        <f t="shared" si="284"/>
        <v/>
      </c>
    </row>
    <row r="3612" spans="5:17">
      <c r="E3612" s="17">
        <v>3606</v>
      </c>
      <c r="F3612" s="17"/>
      <c r="G3612" s="40"/>
      <c r="H3612" s="43"/>
      <c r="I3612" s="20"/>
      <c r="J3612" s="17" t="s">
        <v>11</v>
      </c>
      <c r="K3612" s="23">
        <f t="shared" ca="1" si="280"/>
        <v>4.4541139468592164</v>
      </c>
      <c r="L3612" s="23"/>
      <c r="M3612" s="26" t="str">
        <f t="shared" si="281"/>
        <v/>
      </c>
      <c r="N3612" s="48"/>
      <c r="O3612" s="28" t="str">
        <f t="shared" si="282"/>
        <v/>
      </c>
      <c r="P3612" s="26" t="str">
        <f t="shared" si="283"/>
        <v/>
      </c>
      <c r="Q3612" s="26" t="str">
        <f t="shared" si="284"/>
        <v/>
      </c>
    </row>
    <row r="3613" spans="5:17">
      <c r="E3613" s="17">
        <v>3607</v>
      </c>
      <c r="F3613" s="17"/>
      <c r="G3613" s="40"/>
      <c r="H3613" s="43"/>
      <c r="I3613" s="20"/>
      <c r="J3613" s="17" t="s">
        <v>11</v>
      </c>
      <c r="K3613" s="23">
        <f t="shared" ca="1" si="280"/>
        <v>3.1344830257473535</v>
      </c>
      <c r="L3613" s="23"/>
      <c r="M3613" s="26" t="str">
        <f t="shared" si="281"/>
        <v/>
      </c>
      <c r="N3613" s="48"/>
      <c r="O3613" s="28" t="str">
        <f t="shared" si="282"/>
        <v/>
      </c>
      <c r="P3613" s="26" t="str">
        <f t="shared" si="283"/>
        <v/>
      </c>
      <c r="Q3613" s="26" t="str">
        <f t="shared" si="284"/>
        <v/>
      </c>
    </row>
    <row r="3614" spans="5:17">
      <c r="E3614" s="17">
        <v>3608</v>
      </c>
      <c r="F3614" s="17"/>
      <c r="G3614" s="40"/>
      <c r="H3614" s="43"/>
      <c r="I3614" s="20"/>
      <c r="J3614" s="17" t="s">
        <v>11</v>
      </c>
      <c r="K3614" s="23">
        <f t="shared" ca="1" si="280"/>
        <v>3.9196225391585182</v>
      </c>
      <c r="L3614" s="23"/>
      <c r="M3614" s="26" t="str">
        <f t="shared" si="281"/>
        <v/>
      </c>
      <c r="N3614" s="48"/>
      <c r="O3614" s="28" t="str">
        <f t="shared" si="282"/>
        <v/>
      </c>
      <c r="P3614" s="26" t="str">
        <f t="shared" si="283"/>
        <v/>
      </c>
      <c r="Q3614" s="26" t="str">
        <f t="shared" si="284"/>
        <v/>
      </c>
    </row>
    <row r="3615" spans="5:17">
      <c r="E3615" s="17">
        <v>3609</v>
      </c>
      <c r="F3615" s="17"/>
      <c r="G3615" s="40"/>
      <c r="H3615" s="43"/>
      <c r="I3615" s="20"/>
      <c r="J3615" s="17" t="s">
        <v>11</v>
      </c>
      <c r="K3615" s="23">
        <f t="shared" ca="1" si="280"/>
        <v>3.2498295818030165</v>
      </c>
      <c r="L3615" s="23"/>
      <c r="M3615" s="26" t="str">
        <f t="shared" si="281"/>
        <v/>
      </c>
      <c r="N3615" s="48"/>
      <c r="O3615" s="28" t="str">
        <f t="shared" si="282"/>
        <v/>
      </c>
      <c r="P3615" s="26" t="str">
        <f t="shared" si="283"/>
        <v/>
      </c>
      <c r="Q3615" s="26" t="str">
        <f t="shared" si="284"/>
        <v/>
      </c>
    </row>
    <row r="3616" spans="5:17">
      <c r="E3616" s="17">
        <v>3610</v>
      </c>
      <c r="F3616" s="17"/>
      <c r="G3616" s="40"/>
      <c r="H3616" s="43"/>
      <c r="I3616" s="20"/>
      <c r="J3616" s="17" t="s">
        <v>11</v>
      </c>
      <c r="K3616" s="23">
        <f t="shared" ca="1" si="280"/>
        <v>3.4248188832455639</v>
      </c>
      <c r="L3616" s="23"/>
      <c r="M3616" s="26" t="str">
        <f t="shared" si="281"/>
        <v/>
      </c>
      <c r="N3616" s="48"/>
      <c r="O3616" s="28" t="str">
        <f t="shared" si="282"/>
        <v/>
      </c>
      <c r="P3616" s="26" t="str">
        <f t="shared" si="283"/>
        <v/>
      </c>
      <c r="Q3616" s="26" t="str">
        <f t="shared" si="284"/>
        <v/>
      </c>
    </row>
    <row r="3617" spans="5:17">
      <c r="E3617" s="17">
        <v>3611</v>
      </c>
      <c r="F3617" s="17"/>
      <c r="G3617" s="40"/>
      <c r="H3617" s="43"/>
      <c r="I3617" s="20"/>
      <c r="J3617" s="17" t="s">
        <v>11</v>
      </c>
      <c r="K3617" s="23">
        <f t="shared" ca="1" si="280"/>
        <v>3.0277550944230076</v>
      </c>
      <c r="L3617" s="23"/>
      <c r="M3617" s="26" t="str">
        <f t="shared" si="281"/>
        <v/>
      </c>
      <c r="N3617" s="48"/>
      <c r="O3617" s="28" t="str">
        <f t="shared" si="282"/>
        <v/>
      </c>
      <c r="P3617" s="26" t="str">
        <f t="shared" si="283"/>
        <v/>
      </c>
      <c r="Q3617" s="26" t="str">
        <f t="shared" si="284"/>
        <v/>
      </c>
    </row>
    <row r="3618" spans="5:17">
      <c r="E3618" s="17">
        <v>3612</v>
      </c>
      <c r="F3618" s="17"/>
      <c r="G3618" s="40"/>
      <c r="H3618" s="43"/>
      <c r="I3618" s="20"/>
      <c r="J3618" s="17" t="s">
        <v>11</v>
      </c>
      <c r="K3618" s="23">
        <f t="shared" ca="1" si="280"/>
        <v>3.9843184606691833</v>
      </c>
      <c r="L3618" s="23"/>
      <c r="M3618" s="26" t="str">
        <f t="shared" si="281"/>
        <v/>
      </c>
      <c r="N3618" s="48"/>
      <c r="O3618" s="28" t="str">
        <f t="shared" si="282"/>
        <v/>
      </c>
      <c r="P3618" s="26" t="str">
        <f t="shared" si="283"/>
        <v/>
      </c>
      <c r="Q3618" s="26" t="str">
        <f t="shared" si="284"/>
        <v/>
      </c>
    </row>
    <row r="3619" spans="5:17">
      <c r="E3619" s="17">
        <v>3613</v>
      </c>
      <c r="F3619" s="17"/>
      <c r="G3619" s="40"/>
      <c r="H3619" s="43"/>
      <c r="I3619" s="20"/>
      <c r="J3619" s="17" t="s">
        <v>11</v>
      </c>
      <c r="K3619" s="23">
        <f t="shared" ca="1" si="280"/>
        <v>3.6703617654081739</v>
      </c>
      <c r="L3619" s="23"/>
      <c r="M3619" s="26" t="str">
        <f t="shared" si="281"/>
        <v/>
      </c>
      <c r="N3619" s="48"/>
      <c r="O3619" s="28" t="str">
        <f t="shared" si="282"/>
        <v/>
      </c>
      <c r="P3619" s="26" t="str">
        <f t="shared" si="283"/>
        <v/>
      </c>
      <c r="Q3619" s="26" t="str">
        <f t="shared" si="284"/>
        <v/>
      </c>
    </row>
    <row r="3620" spans="5:17">
      <c r="E3620" s="17">
        <v>3614</v>
      </c>
      <c r="F3620" s="17"/>
      <c r="G3620" s="40"/>
      <c r="H3620" s="43"/>
      <c r="I3620" s="20"/>
      <c r="J3620" s="17" t="s">
        <v>11</v>
      </c>
      <c r="K3620" s="23">
        <f t="shared" ca="1" si="280"/>
        <v>4.2141769558752902</v>
      </c>
      <c r="L3620" s="23"/>
      <c r="M3620" s="26" t="str">
        <f t="shared" si="281"/>
        <v/>
      </c>
      <c r="N3620" s="48"/>
      <c r="O3620" s="28" t="str">
        <f t="shared" si="282"/>
        <v/>
      </c>
      <c r="P3620" s="26" t="str">
        <f t="shared" si="283"/>
        <v/>
      </c>
      <c r="Q3620" s="26" t="str">
        <f t="shared" si="284"/>
        <v/>
      </c>
    </row>
    <row r="3621" spans="5:17">
      <c r="E3621" s="17">
        <v>3615</v>
      </c>
      <c r="F3621" s="17"/>
      <c r="G3621" s="40"/>
      <c r="H3621" s="43"/>
      <c r="I3621" s="20"/>
      <c r="J3621" s="17" t="s">
        <v>11</v>
      </c>
      <c r="K3621" s="23">
        <f t="shared" ca="1" si="280"/>
        <v>3.659135600199996</v>
      </c>
      <c r="L3621" s="23"/>
      <c r="M3621" s="26" t="str">
        <f t="shared" si="281"/>
        <v/>
      </c>
      <c r="N3621" s="48"/>
      <c r="O3621" s="28" t="str">
        <f t="shared" si="282"/>
        <v/>
      </c>
      <c r="P3621" s="26" t="str">
        <f t="shared" si="283"/>
        <v/>
      </c>
      <c r="Q3621" s="26" t="str">
        <f t="shared" si="284"/>
        <v/>
      </c>
    </row>
    <row r="3622" spans="5:17">
      <c r="E3622" s="17">
        <v>3616</v>
      </c>
      <c r="F3622" s="17"/>
      <c r="G3622" s="40"/>
      <c r="H3622" s="43"/>
      <c r="I3622" s="20"/>
      <c r="J3622" s="17" t="s">
        <v>11</v>
      </c>
      <c r="K3622" s="23">
        <f t="shared" ca="1" si="280"/>
        <v>3.4039530159216027</v>
      </c>
      <c r="L3622" s="23"/>
      <c r="M3622" s="26" t="str">
        <f t="shared" si="281"/>
        <v/>
      </c>
      <c r="N3622" s="48"/>
      <c r="O3622" s="28" t="str">
        <f t="shared" si="282"/>
        <v/>
      </c>
      <c r="P3622" s="26" t="str">
        <f t="shared" si="283"/>
        <v/>
      </c>
      <c r="Q3622" s="26" t="str">
        <f t="shared" si="284"/>
        <v/>
      </c>
    </row>
    <row r="3623" spans="5:17">
      <c r="E3623" s="17">
        <v>3617</v>
      </c>
      <c r="F3623" s="17"/>
      <c r="G3623" s="40"/>
      <c r="H3623" s="43"/>
      <c r="I3623" s="20"/>
      <c r="J3623" s="17" t="s">
        <v>11</v>
      </c>
      <c r="K3623" s="23">
        <f t="shared" ca="1" si="280"/>
        <v>2.9270673623997583</v>
      </c>
      <c r="L3623" s="23"/>
      <c r="M3623" s="26" t="str">
        <f t="shared" si="281"/>
        <v/>
      </c>
      <c r="N3623" s="48"/>
      <c r="O3623" s="28" t="str">
        <f t="shared" si="282"/>
        <v/>
      </c>
      <c r="P3623" s="26" t="str">
        <f t="shared" si="283"/>
        <v/>
      </c>
      <c r="Q3623" s="26" t="str">
        <f t="shared" si="284"/>
        <v/>
      </c>
    </row>
    <row r="3624" spans="5:17">
      <c r="E3624" s="17">
        <v>3618</v>
      </c>
      <c r="F3624" s="17"/>
      <c r="G3624" s="40"/>
      <c r="H3624" s="43"/>
      <c r="I3624" s="20"/>
      <c r="J3624" s="17" t="s">
        <v>11</v>
      </c>
      <c r="K3624" s="23">
        <f t="shared" ca="1" si="280"/>
        <v>2.9664620988068453</v>
      </c>
      <c r="L3624" s="23"/>
      <c r="M3624" s="26" t="str">
        <f t="shared" si="281"/>
        <v/>
      </c>
      <c r="N3624" s="48"/>
      <c r="O3624" s="28" t="str">
        <f t="shared" si="282"/>
        <v/>
      </c>
      <c r="P3624" s="26" t="str">
        <f t="shared" si="283"/>
        <v/>
      </c>
      <c r="Q3624" s="26" t="str">
        <f t="shared" si="284"/>
        <v/>
      </c>
    </row>
    <row r="3625" spans="5:17">
      <c r="E3625" s="17">
        <v>3619</v>
      </c>
      <c r="F3625" s="17"/>
      <c r="G3625" s="40"/>
      <c r="H3625" s="43"/>
      <c r="I3625" s="20"/>
      <c r="J3625" s="17" t="s">
        <v>11</v>
      </c>
      <c r="K3625" s="23">
        <f t="shared" ca="1" si="280"/>
        <v>4.2859857944422366</v>
      </c>
      <c r="L3625" s="23"/>
      <c r="M3625" s="26" t="str">
        <f t="shared" si="281"/>
        <v/>
      </c>
      <c r="N3625" s="48"/>
      <c r="O3625" s="28" t="str">
        <f t="shared" si="282"/>
        <v/>
      </c>
      <c r="P3625" s="26" t="str">
        <f t="shared" si="283"/>
        <v/>
      </c>
      <c r="Q3625" s="26" t="str">
        <f t="shared" si="284"/>
        <v/>
      </c>
    </row>
    <row r="3626" spans="5:17">
      <c r="E3626" s="17">
        <v>3620</v>
      </c>
      <c r="F3626" s="17"/>
      <c r="G3626" s="40"/>
      <c r="H3626" s="43"/>
      <c r="I3626" s="20"/>
      <c r="J3626" s="17" t="s">
        <v>11</v>
      </c>
      <c r="K3626" s="23">
        <f t="shared" ca="1" si="280"/>
        <v>3.3725543958152264</v>
      </c>
      <c r="L3626" s="23"/>
      <c r="M3626" s="26" t="str">
        <f t="shared" si="281"/>
        <v/>
      </c>
      <c r="N3626" s="48"/>
      <c r="O3626" s="28" t="str">
        <f t="shared" si="282"/>
        <v/>
      </c>
      <c r="P3626" s="26" t="str">
        <f t="shared" si="283"/>
        <v/>
      </c>
      <c r="Q3626" s="26" t="str">
        <f t="shared" si="284"/>
        <v/>
      </c>
    </row>
    <row r="3627" spans="5:17">
      <c r="E3627" s="17">
        <v>3621</v>
      </c>
      <c r="F3627" s="17"/>
      <c r="G3627" s="40"/>
      <c r="H3627" s="43"/>
      <c r="I3627" s="20"/>
      <c r="J3627" s="17" t="s">
        <v>11</v>
      </c>
      <c r="K3627" s="23">
        <f t="shared" ref="K3627:K3690" ca="1" si="285">2.75+RAND()*(4.6-2.75)</f>
        <v>3.3314654362503271</v>
      </c>
      <c r="L3627" s="23"/>
      <c r="M3627" s="26" t="str">
        <f t="shared" si="281"/>
        <v/>
      </c>
      <c r="N3627" s="48"/>
      <c r="O3627" s="28" t="str">
        <f t="shared" si="282"/>
        <v/>
      </c>
      <c r="P3627" s="26" t="str">
        <f t="shared" si="283"/>
        <v/>
      </c>
      <c r="Q3627" s="26" t="str">
        <f t="shared" si="284"/>
        <v/>
      </c>
    </row>
    <row r="3628" spans="5:17">
      <c r="E3628" s="17">
        <v>3622</v>
      </c>
      <c r="F3628" s="17"/>
      <c r="G3628" s="40"/>
      <c r="H3628" s="43"/>
      <c r="I3628" s="20"/>
      <c r="J3628" s="17" t="s">
        <v>11</v>
      </c>
      <c r="K3628" s="23">
        <f t="shared" ca="1" si="285"/>
        <v>4.0412545857396811</v>
      </c>
      <c r="L3628" s="23"/>
      <c r="M3628" s="26" t="str">
        <f t="shared" si="281"/>
        <v/>
      </c>
      <c r="N3628" s="48"/>
      <c r="O3628" s="28" t="str">
        <f t="shared" si="282"/>
        <v/>
      </c>
      <c r="P3628" s="26" t="str">
        <f t="shared" si="283"/>
        <v/>
      </c>
      <c r="Q3628" s="26" t="str">
        <f t="shared" si="284"/>
        <v/>
      </c>
    </row>
    <row r="3629" spans="5:17">
      <c r="E3629" s="17">
        <v>3623</v>
      </c>
      <c r="F3629" s="17"/>
      <c r="G3629" s="40"/>
      <c r="H3629" s="43"/>
      <c r="I3629" s="20"/>
      <c r="J3629" s="17" t="s">
        <v>11</v>
      </c>
      <c r="K3629" s="23">
        <f t="shared" ca="1" si="285"/>
        <v>3.9360772852512174</v>
      </c>
      <c r="L3629" s="23"/>
      <c r="M3629" s="26" t="str">
        <f t="shared" si="281"/>
        <v/>
      </c>
      <c r="N3629" s="48"/>
      <c r="O3629" s="28" t="str">
        <f t="shared" si="282"/>
        <v/>
      </c>
      <c r="P3629" s="26" t="str">
        <f t="shared" si="283"/>
        <v/>
      </c>
      <c r="Q3629" s="26" t="str">
        <f t="shared" si="284"/>
        <v/>
      </c>
    </row>
    <row r="3630" spans="5:17">
      <c r="E3630" s="17">
        <v>3624</v>
      </c>
      <c r="F3630" s="17"/>
      <c r="G3630" s="40"/>
      <c r="H3630" s="43"/>
      <c r="I3630" s="20"/>
      <c r="J3630" s="17" t="s">
        <v>11</v>
      </c>
      <c r="K3630" s="23">
        <f t="shared" ca="1" si="285"/>
        <v>4.1119618995088922</v>
      </c>
      <c r="L3630" s="23"/>
      <c r="M3630" s="26" t="str">
        <f t="shared" si="281"/>
        <v/>
      </c>
      <c r="N3630" s="48"/>
      <c r="O3630" s="28" t="str">
        <f t="shared" si="282"/>
        <v/>
      </c>
      <c r="P3630" s="26" t="str">
        <f t="shared" si="283"/>
        <v/>
      </c>
      <c r="Q3630" s="26" t="str">
        <f t="shared" si="284"/>
        <v/>
      </c>
    </row>
    <row r="3631" spans="5:17">
      <c r="E3631" s="17">
        <v>3625</v>
      </c>
      <c r="F3631" s="17"/>
      <c r="G3631" s="40"/>
      <c r="H3631" s="43"/>
      <c r="I3631" s="20"/>
      <c r="J3631" s="17" t="s">
        <v>11</v>
      </c>
      <c r="K3631" s="23">
        <f t="shared" ca="1" si="285"/>
        <v>3.8462408910772741</v>
      </c>
      <c r="L3631" s="23"/>
      <c r="M3631" s="26" t="str">
        <f t="shared" si="281"/>
        <v/>
      </c>
      <c r="N3631" s="48"/>
      <c r="O3631" s="28" t="str">
        <f t="shared" si="282"/>
        <v/>
      </c>
      <c r="P3631" s="26" t="str">
        <f t="shared" si="283"/>
        <v/>
      </c>
      <c r="Q3631" s="26" t="str">
        <f t="shared" si="284"/>
        <v/>
      </c>
    </row>
    <row r="3632" spans="5:17">
      <c r="E3632" s="17">
        <v>3626</v>
      </c>
      <c r="F3632" s="17"/>
      <c r="G3632" s="40"/>
      <c r="H3632" s="43"/>
      <c r="I3632" s="20"/>
      <c r="J3632" s="17" t="s">
        <v>11</v>
      </c>
      <c r="K3632" s="23">
        <f t="shared" ca="1" si="285"/>
        <v>4.3336647771936416</v>
      </c>
      <c r="L3632" s="23"/>
      <c r="M3632" s="26" t="str">
        <f t="shared" si="281"/>
        <v/>
      </c>
      <c r="N3632" s="48"/>
      <c r="O3632" s="28" t="str">
        <f t="shared" si="282"/>
        <v/>
      </c>
      <c r="P3632" s="26" t="str">
        <f t="shared" si="283"/>
        <v/>
      </c>
      <c r="Q3632" s="26" t="str">
        <f t="shared" si="284"/>
        <v/>
      </c>
    </row>
    <row r="3633" spans="5:17">
      <c r="E3633" s="17">
        <v>3627</v>
      </c>
      <c r="F3633" s="17"/>
      <c r="G3633" s="40"/>
      <c r="H3633" s="43"/>
      <c r="I3633" s="20"/>
      <c r="J3633" s="17" t="s">
        <v>11</v>
      </c>
      <c r="K3633" s="23">
        <f t="shared" ca="1" si="285"/>
        <v>3.7702168525893223</v>
      </c>
      <c r="L3633" s="23"/>
      <c r="M3633" s="26" t="str">
        <f t="shared" si="281"/>
        <v/>
      </c>
      <c r="N3633" s="48"/>
      <c r="O3633" s="28" t="str">
        <f t="shared" si="282"/>
        <v/>
      </c>
      <c r="P3633" s="26" t="str">
        <f t="shared" si="283"/>
        <v/>
      </c>
      <c r="Q3633" s="26" t="str">
        <f t="shared" si="284"/>
        <v/>
      </c>
    </row>
    <row r="3634" spans="5:17">
      <c r="E3634" s="17">
        <v>3628</v>
      </c>
      <c r="F3634" s="17"/>
      <c r="G3634" s="40"/>
      <c r="H3634" s="43"/>
      <c r="I3634" s="20"/>
      <c r="J3634" s="17" t="s">
        <v>11</v>
      </c>
      <c r="K3634" s="23">
        <f t="shared" ca="1" si="285"/>
        <v>2.8131661973535373</v>
      </c>
      <c r="L3634" s="23"/>
      <c r="M3634" s="26" t="str">
        <f t="shared" si="281"/>
        <v/>
      </c>
      <c r="N3634" s="48"/>
      <c r="O3634" s="28" t="str">
        <f t="shared" si="282"/>
        <v/>
      </c>
      <c r="P3634" s="26" t="str">
        <f t="shared" si="283"/>
        <v/>
      </c>
      <c r="Q3634" s="26" t="str">
        <f t="shared" si="284"/>
        <v/>
      </c>
    </row>
    <row r="3635" spans="5:17">
      <c r="E3635" s="17">
        <v>3629</v>
      </c>
      <c r="F3635" s="17"/>
      <c r="G3635" s="40"/>
      <c r="H3635" s="43"/>
      <c r="I3635" s="20"/>
      <c r="J3635" s="17" t="s">
        <v>11</v>
      </c>
      <c r="K3635" s="23">
        <f t="shared" ca="1" si="285"/>
        <v>3.9544505555361411</v>
      </c>
      <c r="L3635" s="23"/>
      <c r="M3635" s="26" t="str">
        <f t="shared" si="281"/>
        <v/>
      </c>
      <c r="N3635" s="48"/>
      <c r="O3635" s="28" t="str">
        <f t="shared" si="282"/>
        <v/>
      </c>
      <c r="P3635" s="26" t="str">
        <f t="shared" si="283"/>
        <v/>
      </c>
      <c r="Q3635" s="26" t="str">
        <f t="shared" si="284"/>
        <v/>
      </c>
    </row>
    <row r="3636" spans="5:17">
      <c r="E3636" s="17">
        <v>3630</v>
      </c>
      <c r="F3636" s="17"/>
      <c r="G3636" s="40"/>
      <c r="H3636" s="43"/>
      <c r="I3636" s="20"/>
      <c r="J3636" s="17" t="s">
        <v>11</v>
      </c>
      <c r="K3636" s="23">
        <f t="shared" ca="1" si="285"/>
        <v>3.8057654183974998</v>
      </c>
      <c r="L3636" s="23"/>
      <c r="M3636" s="26" t="str">
        <f t="shared" si="281"/>
        <v/>
      </c>
      <c r="N3636" s="48"/>
      <c r="O3636" s="28" t="str">
        <f t="shared" si="282"/>
        <v/>
      </c>
      <c r="P3636" s="26" t="str">
        <f t="shared" si="283"/>
        <v/>
      </c>
      <c r="Q3636" s="26" t="str">
        <f t="shared" si="284"/>
        <v/>
      </c>
    </row>
    <row r="3637" spans="5:17">
      <c r="E3637" s="17">
        <v>3631</v>
      </c>
      <c r="F3637" s="17"/>
      <c r="G3637" s="40"/>
      <c r="H3637" s="43"/>
      <c r="I3637" s="20"/>
      <c r="J3637" s="17" t="s">
        <v>11</v>
      </c>
      <c r="K3637" s="23">
        <f t="shared" ca="1" si="285"/>
        <v>3.2130018855892426</v>
      </c>
      <c r="L3637" s="23"/>
      <c r="M3637" s="26" t="str">
        <f t="shared" si="281"/>
        <v/>
      </c>
      <c r="N3637" s="48"/>
      <c r="O3637" s="28" t="str">
        <f t="shared" si="282"/>
        <v/>
      </c>
      <c r="P3637" s="26" t="str">
        <f t="shared" si="283"/>
        <v/>
      </c>
      <c r="Q3637" s="26" t="str">
        <f t="shared" si="284"/>
        <v/>
      </c>
    </row>
    <row r="3638" spans="5:17">
      <c r="E3638" s="17">
        <v>3632</v>
      </c>
      <c r="F3638" s="17"/>
      <c r="G3638" s="40"/>
      <c r="H3638" s="43"/>
      <c r="I3638" s="20"/>
      <c r="J3638" s="17" t="s">
        <v>11</v>
      </c>
      <c r="K3638" s="23">
        <f t="shared" ca="1" si="285"/>
        <v>3.8879568543719341</v>
      </c>
      <c r="L3638" s="23"/>
      <c r="M3638" s="26" t="str">
        <f t="shared" ref="M3638:M3701" si="286">IF(N3637="","",IF(OR(N3637="REPORTÉ",N3637="ANNULÉ"),M3637,IF(N3637="GAGNÉ",M3635,M3636+M3637)))</f>
        <v/>
      </c>
      <c r="N3638" s="48"/>
      <c r="O3638" s="28" t="str">
        <f t="shared" si="282"/>
        <v/>
      </c>
      <c r="P3638" s="26" t="str">
        <f t="shared" si="283"/>
        <v/>
      </c>
      <c r="Q3638" s="26" t="str">
        <f t="shared" si="284"/>
        <v/>
      </c>
    </row>
    <row r="3639" spans="5:17">
      <c r="E3639" s="17">
        <v>3633</v>
      </c>
      <c r="F3639" s="17"/>
      <c r="G3639" s="40"/>
      <c r="H3639" s="43"/>
      <c r="I3639" s="20"/>
      <c r="J3639" s="17" t="s">
        <v>11</v>
      </c>
      <c r="K3639" s="23">
        <f t="shared" ca="1" si="285"/>
        <v>4.303845818453472</v>
      </c>
      <c r="L3639" s="23"/>
      <c r="M3639" s="26" t="str">
        <f t="shared" si="286"/>
        <v/>
      </c>
      <c r="N3639" s="48"/>
      <c r="O3639" s="28" t="str">
        <f t="shared" si="282"/>
        <v/>
      </c>
      <c r="P3639" s="26" t="str">
        <f t="shared" si="283"/>
        <v/>
      </c>
      <c r="Q3639" s="26" t="str">
        <f t="shared" si="284"/>
        <v/>
      </c>
    </row>
    <row r="3640" spans="5:17">
      <c r="E3640" s="17">
        <v>3634</v>
      </c>
      <c r="F3640" s="17"/>
      <c r="G3640" s="40"/>
      <c r="H3640" s="43"/>
      <c r="I3640" s="20"/>
      <c r="J3640" s="17" t="s">
        <v>11</v>
      </c>
      <c r="K3640" s="23">
        <f t="shared" ca="1" si="285"/>
        <v>3.7101290008170533</v>
      </c>
      <c r="L3640" s="23"/>
      <c r="M3640" s="26" t="str">
        <f t="shared" si="286"/>
        <v/>
      </c>
      <c r="N3640" s="48"/>
      <c r="O3640" s="28" t="str">
        <f t="shared" si="282"/>
        <v/>
      </c>
      <c r="P3640" s="26" t="str">
        <f t="shared" si="283"/>
        <v/>
      </c>
      <c r="Q3640" s="26" t="str">
        <f t="shared" si="284"/>
        <v/>
      </c>
    </row>
    <row r="3641" spans="5:17">
      <c r="E3641" s="17">
        <v>3635</v>
      </c>
      <c r="F3641" s="17"/>
      <c r="G3641" s="40"/>
      <c r="H3641" s="43"/>
      <c r="I3641" s="20"/>
      <c r="J3641" s="17" t="s">
        <v>11</v>
      </c>
      <c r="K3641" s="23">
        <f t="shared" ca="1" si="285"/>
        <v>4.536902243585212</v>
      </c>
      <c r="L3641" s="23"/>
      <c r="M3641" s="26" t="str">
        <f t="shared" si="286"/>
        <v/>
      </c>
      <c r="N3641" s="48"/>
      <c r="O3641" s="28" t="str">
        <f t="shared" si="282"/>
        <v/>
      </c>
      <c r="P3641" s="26" t="str">
        <f t="shared" si="283"/>
        <v/>
      </c>
      <c r="Q3641" s="26" t="str">
        <f t="shared" si="284"/>
        <v/>
      </c>
    </row>
    <row r="3642" spans="5:17">
      <c r="E3642" s="17">
        <v>3636</v>
      </c>
      <c r="F3642" s="17"/>
      <c r="G3642" s="40"/>
      <c r="H3642" s="43"/>
      <c r="I3642" s="20"/>
      <c r="J3642" s="17" t="s">
        <v>11</v>
      </c>
      <c r="K3642" s="23">
        <f t="shared" ca="1" si="285"/>
        <v>4.0014980361916503</v>
      </c>
      <c r="L3642" s="23"/>
      <c r="M3642" s="26" t="str">
        <f t="shared" si="286"/>
        <v/>
      </c>
      <c r="N3642" s="48"/>
      <c r="O3642" s="28" t="str">
        <f t="shared" si="282"/>
        <v/>
      </c>
      <c r="P3642" s="26" t="str">
        <f t="shared" si="283"/>
        <v/>
      </c>
      <c r="Q3642" s="26" t="str">
        <f t="shared" si="284"/>
        <v/>
      </c>
    </row>
    <row r="3643" spans="5:17">
      <c r="E3643" s="17">
        <v>3637</v>
      </c>
      <c r="F3643" s="17"/>
      <c r="G3643" s="40"/>
      <c r="H3643" s="43"/>
      <c r="I3643" s="20"/>
      <c r="J3643" s="17" t="s">
        <v>11</v>
      </c>
      <c r="K3643" s="23">
        <f t="shared" ca="1" si="285"/>
        <v>2.9727225359290195</v>
      </c>
      <c r="L3643" s="23"/>
      <c r="M3643" s="26" t="str">
        <f t="shared" si="286"/>
        <v/>
      </c>
      <c r="N3643" s="48"/>
      <c r="O3643" s="28" t="str">
        <f t="shared" si="282"/>
        <v/>
      </c>
      <c r="P3643" s="26" t="str">
        <f t="shared" si="283"/>
        <v/>
      </c>
      <c r="Q3643" s="26" t="str">
        <f t="shared" si="284"/>
        <v/>
      </c>
    </row>
    <row r="3644" spans="5:17">
      <c r="E3644" s="17">
        <v>3638</v>
      </c>
      <c r="F3644" s="17"/>
      <c r="G3644" s="40"/>
      <c r="H3644" s="43"/>
      <c r="I3644" s="20"/>
      <c r="J3644" s="17" t="s">
        <v>11</v>
      </c>
      <c r="K3644" s="23">
        <f t="shared" ca="1" si="285"/>
        <v>4.1397651406049771</v>
      </c>
      <c r="L3644" s="23"/>
      <c r="M3644" s="26" t="str">
        <f t="shared" si="286"/>
        <v/>
      </c>
      <c r="N3644" s="48"/>
      <c r="O3644" s="28" t="str">
        <f t="shared" si="282"/>
        <v/>
      </c>
      <c r="P3644" s="26" t="str">
        <f t="shared" si="283"/>
        <v/>
      </c>
      <c r="Q3644" s="26" t="str">
        <f t="shared" si="284"/>
        <v/>
      </c>
    </row>
    <row r="3645" spans="5:17">
      <c r="E3645" s="17">
        <v>3639</v>
      </c>
      <c r="F3645" s="17"/>
      <c r="G3645" s="40"/>
      <c r="H3645" s="43"/>
      <c r="I3645" s="20"/>
      <c r="J3645" s="17" t="s">
        <v>11</v>
      </c>
      <c r="K3645" s="23">
        <f t="shared" ca="1" si="285"/>
        <v>3.1939075569371473</v>
      </c>
      <c r="L3645" s="23"/>
      <c r="M3645" s="26" t="str">
        <f t="shared" si="286"/>
        <v/>
      </c>
      <c r="N3645" s="48"/>
      <c r="O3645" s="28" t="str">
        <f t="shared" si="282"/>
        <v/>
      </c>
      <c r="P3645" s="26" t="str">
        <f t="shared" si="283"/>
        <v/>
      </c>
      <c r="Q3645" s="26" t="str">
        <f t="shared" si="284"/>
        <v/>
      </c>
    </row>
    <row r="3646" spans="5:17">
      <c r="E3646" s="17">
        <v>3640</v>
      </c>
      <c r="F3646" s="17"/>
      <c r="G3646" s="40"/>
      <c r="H3646" s="43"/>
      <c r="I3646" s="20"/>
      <c r="J3646" s="17" t="s">
        <v>11</v>
      </c>
      <c r="K3646" s="23">
        <f t="shared" ca="1" si="285"/>
        <v>3.9670643994586219</v>
      </c>
      <c r="L3646" s="23"/>
      <c r="M3646" s="26" t="str">
        <f t="shared" si="286"/>
        <v/>
      </c>
      <c r="N3646" s="48"/>
      <c r="O3646" s="28" t="str">
        <f t="shared" si="282"/>
        <v/>
      </c>
      <c r="P3646" s="26" t="str">
        <f t="shared" si="283"/>
        <v/>
      </c>
      <c r="Q3646" s="26" t="str">
        <f t="shared" si="284"/>
        <v/>
      </c>
    </row>
    <row r="3647" spans="5:17">
      <c r="E3647" s="17">
        <v>3641</v>
      </c>
      <c r="F3647" s="17"/>
      <c r="G3647" s="40"/>
      <c r="H3647" s="43"/>
      <c r="I3647" s="20"/>
      <c r="J3647" s="17" t="s">
        <v>11</v>
      </c>
      <c r="K3647" s="23">
        <f t="shared" ca="1" si="285"/>
        <v>4.0750774822049847</v>
      </c>
      <c r="L3647" s="23"/>
      <c r="M3647" s="26" t="str">
        <f t="shared" si="286"/>
        <v/>
      </c>
      <c r="N3647" s="48"/>
      <c r="O3647" s="28" t="str">
        <f t="shared" si="282"/>
        <v/>
      </c>
      <c r="P3647" s="26" t="str">
        <f t="shared" si="283"/>
        <v/>
      </c>
      <c r="Q3647" s="26" t="str">
        <f t="shared" si="284"/>
        <v/>
      </c>
    </row>
    <row r="3648" spans="5:17">
      <c r="E3648" s="17">
        <v>3642</v>
      </c>
      <c r="F3648" s="17"/>
      <c r="G3648" s="40"/>
      <c r="H3648" s="43"/>
      <c r="I3648" s="20"/>
      <c r="J3648" s="17" t="s">
        <v>11</v>
      </c>
      <c r="K3648" s="23">
        <f t="shared" ca="1" si="285"/>
        <v>3.9348102974935126</v>
      </c>
      <c r="L3648" s="23"/>
      <c r="M3648" s="26" t="str">
        <f t="shared" si="286"/>
        <v/>
      </c>
      <c r="N3648" s="48"/>
      <c r="O3648" s="28" t="str">
        <f t="shared" si="282"/>
        <v/>
      </c>
      <c r="P3648" s="26" t="str">
        <f t="shared" si="283"/>
        <v/>
      </c>
      <c r="Q3648" s="26" t="str">
        <f t="shared" si="284"/>
        <v/>
      </c>
    </row>
    <row r="3649" spans="5:17">
      <c r="E3649" s="17">
        <v>3643</v>
      </c>
      <c r="F3649" s="17"/>
      <c r="G3649" s="40"/>
      <c r="H3649" s="43"/>
      <c r="I3649" s="20"/>
      <c r="J3649" s="17" t="s">
        <v>11</v>
      </c>
      <c r="K3649" s="23">
        <f t="shared" ca="1" si="285"/>
        <v>2.7511104455807529</v>
      </c>
      <c r="L3649" s="23"/>
      <c r="M3649" s="26" t="str">
        <f t="shared" si="286"/>
        <v/>
      </c>
      <c r="N3649" s="48"/>
      <c r="O3649" s="28" t="str">
        <f t="shared" si="282"/>
        <v/>
      </c>
      <c r="P3649" s="26" t="str">
        <f t="shared" si="283"/>
        <v/>
      </c>
      <c r="Q3649" s="26" t="str">
        <f t="shared" si="284"/>
        <v/>
      </c>
    </row>
    <row r="3650" spans="5:17">
      <c r="E3650" s="17">
        <v>3644</v>
      </c>
      <c r="F3650" s="17"/>
      <c r="G3650" s="40"/>
      <c r="H3650" s="43"/>
      <c r="I3650" s="20"/>
      <c r="J3650" s="17" t="s">
        <v>11</v>
      </c>
      <c r="K3650" s="23">
        <f t="shared" ca="1" si="285"/>
        <v>3.3804375340504875</v>
      </c>
      <c r="L3650" s="23"/>
      <c r="M3650" s="26" t="str">
        <f t="shared" si="286"/>
        <v/>
      </c>
      <c r="N3650" s="48"/>
      <c r="O3650" s="28" t="str">
        <f t="shared" si="282"/>
        <v/>
      </c>
      <c r="P3650" s="26" t="str">
        <f t="shared" si="283"/>
        <v/>
      </c>
      <c r="Q3650" s="26" t="str">
        <f t="shared" si="284"/>
        <v/>
      </c>
    </row>
    <row r="3651" spans="5:17">
      <c r="E3651" s="17">
        <v>3645</v>
      </c>
      <c r="F3651" s="17"/>
      <c r="G3651" s="40"/>
      <c r="H3651" s="43"/>
      <c r="I3651" s="20"/>
      <c r="J3651" s="17" t="s">
        <v>11</v>
      </c>
      <c r="K3651" s="23">
        <f t="shared" ca="1" si="285"/>
        <v>3.7043728335006962</v>
      </c>
      <c r="L3651" s="23"/>
      <c r="M3651" s="26" t="str">
        <f t="shared" si="286"/>
        <v/>
      </c>
      <c r="N3651" s="48"/>
      <c r="O3651" s="28" t="str">
        <f t="shared" si="282"/>
        <v/>
      </c>
      <c r="P3651" s="26" t="str">
        <f t="shared" si="283"/>
        <v/>
      </c>
      <c r="Q3651" s="26" t="str">
        <f t="shared" si="284"/>
        <v/>
      </c>
    </row>
    <row r="3652" spans="5:17">
      <c r="E3652" s="17">
        <v>3646</v>
      </c>
      <c r="F3652" s="17"/>
      <c r="G3652" s="40"/>
      <c r="H3652" s="43"/>
      <c r="I3652" s="20"/>
      <c r="J3652" s="17" t="s">
        <v>11</v>
      </c>
      <c r="K3652" s="23">
        <f t="shared" ca="1" si="285"/>
        <v>4.4220355493042511</v>
      </c>
      <c r="L3652" s="23"/>
      <c r="M3652" s="26" t="str">
        <f t="shared" si="286"/>
        <v/>
      </c>
      <c r="N3652" s="48"/>
      <c r="O3652" s="28" t="str">
        <f t="shared" si="282"/>
        <v/>
      </c>
      <c r="P3652" s="26" t="str">
        <f t="shared" si="283"/>
        <v/>
      </c>
      <c r="Q3652" s="26" t="str">
        <f t="shared" si="284"/>
        <v/>
      </c>
    </row>
    <row r="3653" spans="5:17">
      <c r="E3653" s="17">
        <v>3647</v>
      </c>
      <c r="F3653" s="17"/>
      <c r="G3653" s="40"/>
      <c r="H3653" s="43"/>
      <c r="I3653" s="20"/>
      <c r="J3653" s="17" t="s">
        <v>11</v>
      </c>
      <c r="K3653" s="23">
        <f t="shared" ca="1" si="285"/>
        <v>3.1012438989674762</v>
      </c>
      <c r="L3653" s="23"/>
      <c r="M3653" s="26" t="str">
        <f t="shared" si="286"/>
        <v/>
      </c>
      <c r="N3653" s="48"/>
      <c r="O3653" s="28" t="str">
        <f t="shared" si="282"/>
        <v/>
      </c>
      <c r="P3653" s="26" t="str">
        <f t="shared" si="283"/>
        <v/>
      </c>
      <c r="Q3653" s="26" t="str">
        <f t="shared" si="284"/>
        <v/>
      </c>
    </row>
    <row r="3654" spans="5:17">
      <c r="E3654" s="17">
        <v>3648</v>
      </c>
      <c r="F3654" s="17"/>
      <c r="G3654" s="40"/>
      <c r="H3654" s="43"/>
      <c r="I3654" s="20"/>
      <c r="J3654" s="17" t="s">
        <v>11</v>
      </c>
      <c r="K3654" s="23">
        <f t="shared" ca="1" si="285"/>
        <v>4.0904984431377205</v>
      </c>
      <c r="L3654" s="23"/>
      <c r="M3654" s="26" t="str">
        <f t="shared" si="286"/>
        <v/>
      </c>
      <c r="N3654" s="48"/>
      <c r="O3654" s="28" t="str">
        <f t="shared" si="282"/>
        <v/>
      </c>
      <c r="P3654" s="26" t="str">
        <f t="shared" si="283"/>
        <v/>
      </c>
      <c r="Q3654" s="26" t="str">
        <f t="shared" si="284"/>
        <v/>
      </c>
    </row>
    <row r="3655" spans="5:17">
      <c r="E3655" s="17">
        <v>3649</v>
      </c>
      <c r="F3655" s="17"/>
      <c r="G3655" s="40"/>
      <c r="H3655" s="43"/>
      <c r="I3655" s="20"/>
      <c r="J3655" s="17" t="s">
        <v>11</v>
      </c>
      <c r="K3655" s="23">
        <f t="shared" ca="1" si="285"/>
        <v>2.8916728851768063</v>
      </c>
      <c r="L3655" s="23"/>
      <c r="M3655" s="26" t="str">
        <f t="shared" si="286"/>
        <v/>
      </c>
      <c r="N3655" s="48"/>
      <c r="O3655" s="28" t="str">
        <f t="shared" si="282"/>
        <v/>
      </c>
      <c r="P3655" s="26" t="str">
        <f t="shared" si="283"/>
        <v/>
      </c>
      <c r="Q3655" s="26" t="str">
        <f t="shared" si="284"/>
        <v/>
      </c>
    </row>
    <row r="3656" spans="5:17">
      <c r="E3656" s="17">
        <v>3650</v>
      </c>
      <c r="F3656" s="17"/>
      <c r="G3656" s="40"/>
      <c r="H3656" s="43"/>
      <c r="I3656" s="20"/>
      <c r="J3656" s="17" t="s">
        <v>11</v>
      </c>
      <c r="K3656" s="23">
        <f t="shared" ca="1" si="285"/>
        <v>3.0939415437706241</v>
      </c>
      <c r="L3656" s="23"/>
      <c r="M3656" s="26" t="str">
        <f t="shared" si="286"/>
        <v/>
      </c>
      <c r="N3656" s="48"/>
      <c r="O3656" s="28" t="str">
        <f t="shared" si="282"/>
        <v/>
      </c>
      <c r="P3656" s="26" t="str">
        <f t="shared" si="283"/>
        <v/>
      </c>
      <c r="Q3656" s="26" t="str">
        <f t="shared" si="284"/>
        <v/>
      </c>
    </row>
    <row r="3657" spans="5:17">
      <c r="E3657" s="17">
        <v>3651</v>
      </c>
      <c r="F3657" s="17"/>
      <c r="G3657" s="40"/>
      <c r="H3657" s="43"/>
      <c r="I3657" s="20"/>
      <c r="J3657" s="17" t="s">
        <v>11</v>
      </c>
      <c r="K3657" s="23">
        <f t="shared" ca="1" si="285"/>
        <v>3.613199904371553</v>
      </c>
      <c r="L3657" s="23"/>
      <c r="M3657" s="26" t="str">
        <f t="shared" si="286"/>
        <v/>
      </c>
      <c r="N3657" s="48"/>
      <c r="O3657" s="28" t="str">
        <f t="shared" ref="O3657:O3720" si="287">IF(N3657="GAGNÉ",K3657*M3657,IF(N3657="PERDU","0,00 €",""))</f>
        <v/>
      </c>
      <c r="P3657" s="26" t="str">
        <f t="shared" ref="P3657:P3720" si="288">IF(N3657="GAGNÉ",O3657-M3657,IF(N3657="PERDU",-M3657,""))</f>
        <v/>
      </c>
      <c r="Q3657" s="26" t="str">
        <f t="shared" ref="Q3657:Q3720" si="289">IF(N3657="GAGNÉ",O3657-M3657+Q3656,IF(N3657="PERDU",Q3656-M3657,""))</f>
        <v/>
      </c>
    </row>
    <row r="3658" spans="5:17">
      <c r="E3658" s="17">
        <v>3652</v>
      </c>
      <c r="F3658" s="17"/>
      <c r="G3658" s="40"/>
      <c r="H3658" s="43"/>
      <c r="I3658" s="20"/>
      <c r="J3658" s="17" t="s">
        <v>11</v>
      </c>
      <c r="K3658" s="23">
        <f t="shared" ca="1" si="285"/>
        <v>4.1572153246698491</v>
      </c>
      <c r="L3658" s="23"/>
      <c r="M3658" s="26" t="str">
        <f t="shared" si="286"/>
        <v/>
      </c>
      <c r="N3658" s="48"/>
      <c r="O3658" s="28" t="str">
        <f t="shared" si="287"/>
        <v/>
      </c>
      <c r="P3658" s="26" t="str">
        <f t="shared" si="288"/>
        <v/>
      </c>
      <c r="Q3658" s="26" t="str">
        <f t="shared" si="289"/>
        <v/>
      </c>
    </row>
    <row r="3659" spans="5:17">
      <c r="E3659" s="17">
        <v>3653</v>
      </c>
      <c r="F3659" s="17"/>
      <c r="G3659" s="40"/>
      <c r="H3659" s="43"/>
      <c r="I3659" s="20"/>
      <c r="J3659" s="17" t="s">
        <v>11</v>
      </c>
      <c r="K3659" s="23">
        <f t="shared" ca="1" si="285"/>
        <v>3.9167517188573653</v>
      </c>
      <c r="L3659" s="23"/>
      <c r="M3659" s="26" t="str">
        <f t="shared" si="286"/>
        <v/>
      </c>
      <c r="N3659" s="48"/>
      <c r="O3659" s="28" t="str">
        <f t="shared" si="287"/>
        <v/>
      </c>
      <c r="P3659" s="26" t="str">
        <f t="shared" si="288"/>
        <v/>
      </c>
      <c r="Q3659" s="26" t="str">
        <f t="shared" si="289"/>
        <v/>
      </c>
    </row>
    <row r="3660" spans="5:17">
      <c r="E3660" s="17">
        <v>3654</v>
      </c>
      <c r="F3660" s="17"/>
      <c r="G3660" s="40"/>
      <c r="H3660" s="43"/>
      <c r="I3660" s="20"/>
      <c r="J3660" s="17" t="s">
        <v>11</v>
      </c>
      <c r="K3660" s="23">
        <f t="shared" ca="1" si="285"/>
        <v>4.5193367546453196</v>
      </c>
      <c r="L3660" s="23"/>
      <c r="M3660" s="26" t="str">
        <f t="shared" si="286"/>
        <v/>
      </c>
      <c r="N3660" s="48"/>
      <c r="O3660" s="28" t="str">
        <f t="shared" si="287"/>
        <v/>
      </c>
      <c r="P3660" s="26" t="str">
        <f t="shared" si="288"/>
        <v/>
      </c>
      <c r="Q3660" s="26" t="str">
        <f t="shared" si="289"/>
        <v/>
      </c>
    </row>
    <row r="3661" spans="5:17">
      <c r="E3661" s="17">
        <v>3655</v>
      </c>
      <c r="F3661" s="17"/>
      <c r="G3661" s="40"/>
      <c r="H3661" s="43"/>
      <c r="I3661" s="20"/>
      <c r="J3661" s="17" t="s">
        <v>11</v>
      </c>
      <c r="K3661" s="23">
        <f t="shared" ca="1" si="285"/>
        <v>2.8176283239939863</v>
      </c>
      <c r="L3661" s="23"/>
      <c r="M3661" s="26" t="str">
        <f t="shared" si="286"/>
        <v/>
      </c>
      <c r="N3661" s="48"/>
      <c r="O3661" s="28" t="str">
        <f t="shared" si="287"/>
        <v/>
      </c>
      <c r="P3661" s="26" t="str">
        <f t="shared" si="288"/>
        <v/>
      </c>
      <c r="Q3661" s="26" t="str">
        <f t="shared" si="289"/>
        <v/>
      </c>
    </row>
    <row r="3662" spans="5:17">
      <c r="E3662" s="17">
        <v>3656</v>
      </c>
      <c r="F3662" s="17"/>
      <c r="G3662" s="40"/>
      <c r="H3662" s="43"/>
      <c r="I3662" s="20"/>
      <c r="J3662" s="17" t="s">
        <v>11</v>
      </c>
      <c r="K3662" s="23">
        <f t="shared" ca="1" si="285"/>
        <v>3.3217870344251943</v>
      </c>
      <c r="L3662" s="23"/>
      <c r="M3662" s="26" t="str">
        <f t="shared" si="286"/>
        <v/>
      </c>
      <c r="N3662" s="48"/>
      <c r="O3662" s="28" t="str">
        <f t="shared" si="287"/>
        <v/>
      </c>
      <c r="P3662" s="26" t="str">
        <f t="shared" si="288"/>
        <v/>
      </c>
      <c r="Q3662" s="26" t="str">
        <f t="shared" si="289"/>
        <v/>
      </c>
    </row>
    <row r="3663" spans="5:17">
      <c r="E3663" s="17">
        <v>3657</v>
      </c>
      <c r="F3663" s="17"/>
      <c r="G3663" s="40"/>
      <c r="H3663" s="43"/>
      <c r="I3663" s="20"/>
      <c r="J3663" s="17" t="s">
        <v>11</v>
      </c>
      <c r="K3663" s="23">
        <f t="shared" ca="1" si="285"/>
        <v>3.0678078784863652</v>
      </c>
      <c r="L3663" s="23"/>
      <c r="M3663" s="26" t="str">
        <f t="shared" si="286"/>
        <v/>
      </c>
      <c r="N3663" s="48"/>
      <c r="O3663" s="28" t="str">
        <f t="shared" si="287"/>
        <v/>
      </c>
      <c r="P3663" s="26" t="str">
        <f t="shared" si="288"/>
        <v/>
      </c>
      <c r="Q3663" s="26" t="str">
        <f t="shared" si="289"/>
        <v/>
      </c>
    </row>
    <row r="3664" spans="5:17">
      <c r="E3664" s="17">
        <v>3658</v>
      </c>
      <c r="F3664" s="17"/>
      <c r="G3664" s="40"/>
      <c r="H3664" s="43"/>
      <c r="I3664" s="20"/>
      <c r="J3664" s="17" t="s">
        <v>11</v>
      </c>
      <c r="K3664" s="23">
        <f t="shared" ca="1" si="285"/>
        <v>4.1590895080522277</v>
      </c>
      <c r="L3664" s="23"/>
      <c r="M3664" s="26" t="str">
        <f t="shared" si="286"/>
        <v/>
      </c>
      <c r="N3664" s="48"/>
      <c r="O3664" s="28" t="str">
        <f t="shared" si="287"/>
        <v/>
      </c>
      <c r="P3664" s="26" t="str">
        <f t="shared" si="288"/>
        <v/>
      </c>
      <c r="Q3664" s="26" t="str">
        <f t="shared" si="289"/>
        <v/>
      </c>
    </row>
    <row r="3665" spans="5:17">
      <c r="E3665" s="17">
        <v>3659</v>
      </c>
      <c r="F3665" s="17"/>
      <c r="G3665" s="40"/>
      <c r="H3665" s="43"/>
      <c r="I3665" s="20"/>
      <c r="J3665" s="17" t="s">
        <v>11</v>
      </c>
      <c r="K3665" s="23">
        <f t="shared" ca="1" si="285"/>
        <v>3.0616955441481295</v>
      </c>
      <c r="L3665" s="23"/>
      <c r="M3665" s="26" t="str">
        <f t="shared" si="286"/>
        <v/>
      </c>
      <c r="N3665" s="48"/>
      <c r="O3665" s="28" t="str">
        <f t="shared" si="287"/>
        <v/>
      </c>
      <c r="P3665" s="26" t="str">
        <f t="shared" si="288"/>
        <v/>
      </c>
      <c r="Q3665" s="26" t="str">
        <f t="shared" si="289"/>
        <v/>
      </c>
    </row>
    <row r="3666" spans="5:17">
      <c r="E3666" s="17">
        <v>3660</v>
      </c>
      <c r="F3666" s="17"/>
      <c r="G3666" s="40"/>
      <c r="H3666" s="43"/>
      <c r="I3666" s="20"/>
      <c r="J3666" s="17" t="s">
        <v>11</v>
      </c>
      <c r="K3666" s="23">
        <f t="shared" ca="1" si="285"/>
        <v>2.924381600352068</v>
      </c>
      <c r="L3666" s="23"/>
      <c r="M3666" s="26" t="str">
        <f t="shared" si="286"/>
        <v/>
      </c>
      <c r="N3666" s="48"/>
      <c r="O3666" s="28" t="str">
        <f t="shared" si="287"/>
        <v/>
      </c>
      <c r="P3666" s="26" t="str">
        <f t="shared" si="288"/>
        <v/>
      </c>
      <c r="Q3666" s="26" t="str">
        <f t="shared" si="289"/>
        <v/>
      </c>
    </row>
    <row r="3667" spans="5:17">
      <c r="E3667" s="17">
        <v>3661</v>
      </c>
      <c r="F3667" s="17"/>
      <c r="G3667" s="40"/>
      <c r="H3667" s="43"/>
      <c r="I3667" s="20"/>
      <c r="J3667" s="17" t="s">
        <v>11</v>
      </c>
      <c r="K3667" s="23">
        <f t="shared" ca="1" si="285"/>
        <v>2.9359871265636137</v>
      </c>
      <c r="L3667" s="23"/>
      <c r="M3667" s="26" t="str">
        <f t="shared" si="286"/>
        <v/>
      </c>
      <c r="N3667" s="48"/>
      <c r="O3667" s="28" t="str">
        <f t="shared" si="287"/>
        <v/>
      </c>
      <c r="P3667" s="26" t="str">
        <f t="shared" si="288"/>
        <v/>
      </c>
      <c r="Q3667" s="26" t="str">
        <f t="shared" si="289"/>
        <v/>
      </c>
    </row>
    <row r="3668" spans="5:17">
      <c r="E3668" s="17">
        <v>3662</v>
      </c>
      <c r="F3668" s="17"/>
      <c r="G3668" s="40"/>
      <c r="H3668" s="43"/>
      <c r="I3668" s="20"/>
      <c r="J3668" s="17" t="s">
        <v>11</v>
      </c>
      <c r="K3668" s="23">
        <f t="shared" ca="1" si="285"/>
        <v>3.1148337716490637</v>
      </c>
      <c r="L3668" s="23"/>
      <c r="M3668" s="26" t="str">
        <f t="shared" si="286"/>
        <v/>
      </c>
      <c r="N3668" s="48"/>
      <c r="O3668" s="28" t="str">
        <f t="shared" si="287"/>
        <v/>
      </c>
      <c r="P3668" s="26" t="str">
        <f t="shared" si="288"/>
        <v/>
      </c>
      <c r="Q3668" s="26" t="str">
        <f t="shared" si="289"/>
        <v/>
      </c>
    </row>
    <row r="3669" spans="5:17">
      <c r="E3669" s="17">
        <v>3663</v>
      </c>
      <c r="F3669" s="17"/>
      <c r="G3669" s="40"/>
      <c r="H3669" s="43"/>
      <c r="I3669" s="20"/>
      <c r="J3669" s="17" t="s">
        <v>11</v>
      </c>
      <c r="K3669" s="23">
        <f t="shared" ca="1" si="285"/>
        <v>3.7205205587678369</v>
      </c>
      <c r="L3669" s="23"/>
      <c r="M3669" s="26" t="str">
        <f t="shared" si="286"/>
        <v/>
      </c>
      <c r="N3669" s="48"/>
      <c r="O3669" s="28" t="str">
        <f t="shared" si="287"/>
        <v/>
      </c>
      <c r="P3669" s="26" t="str">
        <f t="shared" si="288"/>
        <v/>
      </c>
      <c r="Q3669" s="26" t="str">
        <f t="shared" si="289"/>
        <v/>
      </c>
    </row>
    <row r="3670" spans="5:17">
      <c r="E3670" s="17">
        <v>3664</v>
      </c>
      <c r="F3670" s="17"/>
      <c r="G3670" s="40"/>
      <c r="H3670" s="43"/>
      <c r="I3670" s="20"/>
      <c r="J3670" s="17" t="s">
        <v>11</v>
      </c>
      <c r="K3670" s="23">
        <f t="shared" ca="1" si="285"/>
        <v>3.9489971779288391</v>
      </c>
      <c r="L3670" s="23"/>
      <c r="M3670" s="26" t="str">
        <f t="shared" si="286"/>
        <v/>
      </c>
      <c r="N3670" s="48"/>
      <c r="O3670" s="28" t="str">
        <f t="shared" si="287"/>
        <v/>
      </c>
      <c r="P3670" s="26" t="str">
        <f t="shared" si="288"/>
        <v/>
      </c>
      <c r="Q3670" s="26" t="str">
        <f t="shared" si="289"/>
        <v/>
      </c>
    </row>
    <row r="3671" spans="5:17">
      <c r="E3671" s="17">
        <v>3665</v>
      </c>
      <c r="F3671" s="17"/>
      <c r="G3671" s="40"/>
      <c r="H3671" s="43"/>
      <c r="I3671" s="20"/>
      <c r="J3671" s="17" t="s">
        <v>11</v>
      </c>
      <c r="K3671" s="23">
        <f t="shared" ca="1" si="285"/>
        <v>4.382170401968331</v>
      </c>
      <c r="L3671" s="23"/>
      <c r="M3671" s="26" t="str">
        <f t="shared" si="286"/>
        <v/>
      </c>
      <c r="N3671" s="48"/>
      <c r="O3671" s="28" t="str">
        <f t="shared" si="287"/>
        <v/>
      </c>
      <c r="P3671" s="26" t="str">
        <f t="shared" si="288"/>
        <v/>
      </c>
      <c r="Q3671" s="26" t="str">
        <f t="shared" si="289"/>
        <v/>
      </c>
    </row>
    <row r="3672" spans="5:17">
      <c r="E3672" s="17">
        <v>3666</v>
      </c>
      <c r="F3672" s="17"/>
      <c r="G3672" s="40"/>
      <c r="H3672" s="43"/>
      <c r="I3672" s="20"/>
      <c r="J3672" s="17" t="s">
        <v>11</v>
      </c>
      <c r="K3672" s="23">
        <f t="shared" ca="1" si="285"/>
        <v>3.7134751990843267</v>
      </c>
      <c r="L3672" s="23"/>
      <c r="M3672" s="26" t="str">
        <f t="shared" si="286"/>
        <v/>
      </c>
      <c r="N3672" s="48"/>
      <c r="O3672" s="28" t="str">
        <f t="shared" si="287"/>
        <v/>
      </c>
      <c r="P3672" s="26" t="str">
        <f t="shared" si="288"/>
        <v/>
      </c>
      <c r="Q3672" s="26" t="str">
        <f t="shared" si="289"/>
        <v/>
      </c>
    </row>
    <row r="3673" spans="5:17">
      <c r="E3673" s="17">
        <v>3667</v>
      </c>
      <c r="F3673" s="17"/>
      <c r="G3673" s="40"/>
      <c r="H3673" s="43"/>
      <c r="I3673" s="20"/>
      <c r="J3673" s="17" t="s">
        <v>11</v>
      </c>
      <c r="K3673" s="23">
        <f t="shared" ca="1" si="285"/>
        <v>4.4721418229337395</v>
      </c>
      <c r="L3673" s="23"/>
      <c r="M3673" s="26" t="str">
        <f t="shared" si="286"/>
        <v/>
      </c>
      <c r="N3673" s="48"/>
      <c r="O3673" s="28" t="str">
        <f t="shared" si="287"/>
        <v/>
      </c>
      <c r="P3673" s="26" t="str">
        <f t="shared" si="288"/>
        <v/>
      </c>
      <c r="Q3673" s="26" t="str">
        <f t="shared" si="289"/>
        <v/>
      </c>
    </row>
    <row r="3674" spans="5:17">
      <c r="E3674" s="17">
        <v>3668</v>
      </c>
      <c r="F3674" s="17"/>
      <c r="G3674" s="40"/>
      <c r="H3674" s="43"/>
      <c r="I3674" s="20"/>
      <c r="J3674" s="17" t="s">
        <v>11</v>
      </c>
      <c r="K3674" s="23">
        <f t="shared" ca="1" si="285"/>
        <v>4.0839387116049091</v>
      </c>
      <c r="L3674" s="23"/>
      <c r="M3674" s="26" t="str">
        <f t="shared" si="286"/>
        <v/>
      </c>
      <c r="N3674" s="48"/>
      <c r="O3674" s="28" t="str">
        <f t="shared" si="287"/>
        <v/>
      </c>
      <c r="P3674" s="26" t="str">
        <f t="shared" si="288"/>
        <v/>
      </c>
      <c r="Q3674" s="26" t="str">
        <f t="shared" si="289"/>
        <v/>
      </c>
    </row>
    <row r="3675" spans="5:17">
      <c r="E3675" s="17">
        <v>3669</v>
      </c>
      <c r="F3675" s="17"/>
      <c r="G3675" s="40"/>
      <c r="H3675" s="43"/>
      <c r="I3675" s="20"/>
      <c r="J3675" s="17" t="s">
        <v>11</v>
      </c>
      <c r="K3675" s="23">
        <f t="shared" ca="1" si="285"/>
        <v>4.3149349781877646</v>
      </c>
      <c r="L3675" s="23"/>
      <c r="M3675" s="26" t="str">
        <f t="shared" si="286"/>
        <v/>
      </c>
      <c r="N3675" s="48"/>
      <c r="O3675" s="28" t="str">
        <f t="shared" si="287"/>
        <v/>
      </c>
      <c r="P3675" s="26" t="str">
        <f t="shared" si="288"/>
        <v/>
      </c>
      <c r="Q3675" s="26" t="str">
        <f t="shared" si="289"/>
        <v/>
      </c>
    </row>
    <row r="3676" spans="5:17">
      <c r="E3676" s="17">
        <v>3670</v>
      </c>
      <c r="F3676" s="17"/>
      <c r="G3676" s="40"/>
      <c r="H3676" s="43"/>
      <c r="I3676" s="20"/>
      <c r="J3676" s="17" t="s">
        <v>11</v>
      </c>
      <c r="K3676" s="23">
        <f t="shared" ca="1" si="285"/>
        <v>3.1523533883364707</v>
      </c>
      <c r="L3676" s="23"/>
      <c r="M3676" s="26" t="str">
        <f t="shared" si="286"/>
        <v/>
      </c>
      <c r="N3676" s="48"/>
      <c r="O3676" s="28" t="str">
        <f t="shared" si="287"/>
        <v/>
      </c>
      <c r="P3676" s="26" t="str">
        <f t="shared" si="288"/>
        <v/>
      </c>
      <c r="Q3676" s="26" t="str">
        <f t="shared" si="289"/>
        <v/>
      </c>
    </row>
    <row r="3677" spans="5:17">
      <c r="E3677" s="17">
        <v>3671</v>
      </c>
      <c r="F3677" s="17"/>
      <c r="G3677" s="40"/>
      <c r="H3677" s="43"/>
      <c r="I3677" s="20"/>
      <c r="J3677" s="17" t="s">
        <v>11</v>
      </c>
      <c r="K3677" s="23">
        <f t="shared" ca="1" si="285"/>
        <v>3.4596238628391349</v>
      </c>
      <c r="L3677" s="23"/>
      <c r="M3677" s="26" t="str">
        <f t="shared" si="286"/>
        <v/>
      </c>
      <c r="N3677" s="48"/>
      <c r="O3677" s="28" t="str">
        <f t="shared" si="287"/>
        <v/>
      </c>
      <c r="P3677" s="26" t="str">
        <f t="shared" si="288"/>
        <v/>
      </c>
      <c r="Q3677" s="26" t="str">
        <f t="shared" si="289"/>
        <v/>
      </c>
    </row>
    <row r="3678" spans="5:17">
      <c r="E3678" s="17">
        <v>3672</v>
      </c>
      <c r="F3678" s="17"/>
      <c r="G3678" s="40"/>
      <c r="H3678" s="43"/>
      <c r="I3678" s="20"/>
      <c r="J3678" s="17" t="s">
        <v>11</v>
      </c>
      <c r="K3678" s="23">
        <f t="shared" ca="1" si="285"/>
        <v>4.5160530488269819</v>
      </c>
      <c r="L3678" s="23"/>
      <c r="M3678" s="26" t="str">
        <f t="shared" si="286"/>
        <v/>
      </c>
      <c r="N3678" s="48"/>
      <c r="O3678" s="28" t="str">
        <f t="shared" si="287"/>
        <v/>
      </c>
      <c r="P3678" s="26" t="str">
        <f t="shared" si="288"/>
        <v/>
      </c>
      <c r="Q3678" s="26" t="str">
        <f t="shared" si="289"/>
        <v/>
      </c>
    </row>
    <row r="3679" spans="5:17">
      <c r="E3679" s="17">
        <v>3673</v>
      </c>
      <c r="F3679" s="17"/>
      <c r="G3679" s="40"/>
      <c r="H3679" s="43"/>
      <c r="I3679" s="20"/>
      <c r="J3679" s="17" t="s">
        <v>11</v>
      </c>
      <c r="K3679" s="23">
        <f t="shared" ca="1" si="285"/>
        <v>3.2761827914043451</v>
      </c>
      <c r="L3679" s="23"/>
      <c r="M3679" s="26" t="str">
        <f t="shared" si="286"/>
        <v/>
      </c>
      <c r="N3679" s="48"/>
      <c r="O3679" s="28" t="str">
        <f t="shared" si="287"/>
        <v/>
      </c>
      <c r="P3679" s="26" t="str">
        <f t="shared" si="288"/>
        <v/>
      </c>
      <c r="Q3679" s="26" t="str">
        <f t="shared" si="289"/>
        <v/>
      </c>
    </row>
    <row r="3680" spans="5:17">
      <c r="E3680" s="17">
        <v>3674</v>
      </c>
      <c r="F3680" s="17"/>
      <c r="G3680" s="40"/>
      <c r="H3680" s="43"/>
      <c r="I3680" s="20"/>
      <c r="J3680" s="17" t="s">
        <v>11</v>
      </c>
      <c r="K3680" s="23">
        <f t="shared" ca="1" si="285"/>
        <v>3.7473280324230061</v>
      </c>
      <c r="L3680" s="23"/>
      <c r="M3680" s="26" t="str">
        <f t="shared" si="286"/>
        <v/>
      </c>
      <c r="N3680" s="48"/>
      <c r="O3680" s="28" t="str">
        <f t="shared" si="287"/>
        <v/>
      </c>
      <c r="P3680" s="26" t="str">
        <f t="shared" si="288"/>
        <v/>
      </c>
      <c r="Q3680" s="26" t="str">
        <f t="shared" si="289"/>
        <v/>
      </c>
    </row>
    <row r="3681" spans="5:17">
      <c r="E3681" s="17">
        <v>3675</v>
      </c>
      <c r="F3681" s="17"/>
      <c r="G3681" s="40"/>
      <c r="H3681" s="43"/>
      <c r="I3681" s="20"/>
      <c r="J3681" s="17" t="s">
        <v>11</v>
      </c>
      <c r="K3681" s="23">
        <f t="shared" ca="1" si="285"/>
        <v>2.8939674997756302</v>
      </c>
      <c r="L3681" s="23"/>
      <c r="M3681" s="26" t="str">
        <f t="shared" si="286"/>
        <v/>
      </c>
      <c r="N3681" s="48"/>
      <c r="O3681" s="28" t="str">
        <f t="shared" si="287"/>
        <v/>
      </c>
      <c r="P3681" s="26" t="str">
        <f t="shared" si="288"/>
        <v/>
      </c>
      <c r="Q3681" s="26" t="str">
        <f t="shared" si="289"/>
        <v/>
      </c>
    </row>
    <row r="3682" spans="5:17">
      <c r="E3682" s="17">
        <v>3676</v>
      </c>
      <c r="F3682" s="17"/>
      <c r="G3682" s="40"/>
      <c r="H3682" s="43"/>
      <c r="I3682" s="20"/>
      <c r="J3682" s="17" t="s">
        <v>11</v>
      </c>
      <c r="K3682" s="23">
        <f t="shared" ca="1" si="285"/>
        <v>3.2207786319329594</v>
      </c>
      <c r="L3682" s="23"/>
      <c r="M3682" s="26" t="str">
        <f t="shared" si="286"/>
        <v/>
      </c>
      <c r="N3682" s="48"/>
      <c r="O3682" s="28" t="str">
        <f t="shared" si="287"/>
        <v/>
      </c>
      <c r="P3682" s="26" t="str">
        <f t="shared" si="288"/>
        <v/>
      </c>
      <c r="Q3682" s="26" t="str">
        <f t="shared" si="289"/>
        <v/>
      </c>
    </row>
    <row r="3683" spans="5:17">
      <c r="E3683" s="17">
        <v>3677</v>
      </c>
      <c r="F3683" s="17"/>
      <c r="G3683" s="40"/>
      <c r="H3683" s="43"/>
      <c r="I3683" s="20"/>
      <c r="J3683" s="17" t="s">
        <v>11</v>
      </c>
      <c r="K3683" s="23">
        <f t="shared" ca="1" si="285"/>
        <v>4.5610417043887352</v>
      </c>
      <c r="L3683" s="23"/>
      <c r="M3683" s="26" t="str">
        <f t="shared" si="286"/>
        <v/>
      </c>
      <c r="N3683" s="48"/>
      <c r="O3683" s="28" t="str">
        <f t="shared" si="287"/>
        <v/>
      </c>
      <c r="P3683" s="26" t="str">
        <f t="shared" si="288"/>
        <v/>
      </c>
      <c r="Q3683" s="26" t="str">
        <f t="shared" si="289"/>
        <v/>
      </c>
    </row>
    <row r="3684" spans="5:17">
      <c r="E3684" s="17">
        <v>3678</v>
      </c>
      <c r="F3684" s="17"/>
      <c r="G3684" s="40"/>
      <c r="H3684" s="43"/>
      <c r="I3684" s="20"/>
      <c r="J3684" s="17" t="s">
        <v>11</v>
      </c>
      <c r="K3684" s="23">
        <f t="shared" ca="1" si="285"/>
        <v>3.8796200413180264</v>
      </c>
      <c r="L3684" s="23"/>
      <c r="M3684" s="26" t="str">
        <f t="shared" si="286"/>
        <v/>
      </c>
      <c r="N3684" s="48"/>
      <c r="O3684" s="28" t="str">
        <f t="shared" si="287"/>
        <v/>
      </c>
      <c r="P3684" s="26" t="str">
        <f t="shared" si="288"/>
        <v/>
      </c>
      <c r="Q3684" s="26" t="str">
        <f t="shared" si="289"/>
        <v/>
      </c>
    </row>
    <row r="3685" spans="5:17">
      <c r="E3685" s="17">
        <v>3679</v>
      </c>
      <c r="F3685" s="17"/>
      <c r="G3685" s="40"/>
      <c r="H3685" s="43"/>
      <c r="I3685" s="20"/>
      <c r="J3685" s="17" t="s">
        <v>11</v>
      </c>
      <c r="K3685" s="23">
        <f t="shared" ca="1" si="285"/>
        <v>2.7670681758990652</v>
      </c>
      <c r="L3685" s="23"/>
      <c r="M3685" s="26" t="str">
        <f t="shared" si="286"/>
        <v/>
      </c>
      <c r="N3685" s="48"/>
      <c r="O3685" s="28" t="str">
        <f t="shared" si="287"/>
        <v/>
      </c>
      <c r="P3685" s="26" t="str">
        <f t="shared" si="288"/>
        <v/>
      </c>
      <c r="Q3685" s="26" t="str">
        <f t="shared" si="289"/>
        <v/>
      </c>
    </row>
    <row r="3686" spans="5:17">
      <c r="E3686" s="17">
        <v>3680</v>
      </c>
      <c r="F3686" s="17"/>
      <c r="G3686" s="40"/>
      <c r="H3686" s="43"/>
      <c r="I3686" s="20"/>
      <c r="J3686" s="17" t="s">
        <v>11</v>
      </c>
      <c r="K3686" s="23">
        <f t="shared" ca="1" si="285"/>
        <v>3.6475163367282519</v>
      </c>
      <c r="L3686" s="23"/>
      <c r="M3686" s="26" t="str">
        <f t="shared" si="286"/>
        <v/>
      </c>
      <c r="N3686" s="48"/>
      <c r="O3686" s="28" t="str">
        <f t="shared" si="287"/>
        <v/>
      </c>
      <c r="P3686" s="26" t="str">
        <f t="shared" si="288"/>
        <v/>
      </c>
      <c r="Q3686" s="26" t="str">
        <f t="shared" si="289"/>
        <v/>
      </c>
    </row>
    <row r="3687" spans="5:17">
      <c r="E3687" s="17">
        <v>3681</v>
      </c>
      <c r="F3687" s="17"/>
      <c r="G3687" s="40"/>
      <c r="H3687" s="43"/>
      <c r="I3687" s="20"/>
      <c r="J3687" s="17" t="s">
        <v>11</v>
      </c>
      <c r="K3687" s="23">
        <f t="shared" ca="1" si="285"/>
        <v>3.072936999111834</v>
      </c>
      <c r="L3687" s="23"/>
      <c r="M3687" s="26" t="str">
        <f t="shared" si="286"/>
        <v/>
      </c>
      <c r="N3687" s="48"/>
      <c r="O3687" s="28" t="str">
        <f t="shared" si="287"/>
        <v/>
      </c>
      <c r="P3687" s="26" t="str">
        <f t="shared" si="288"/>
        <v/>
      </c>
      <c r="Q3687" s="26" t="str">
        <f t="shared" si="289"/>
        <v/>
      </c>
    </row>
    <row r="3688" spans="5:17">
      <c r="E3688" s="17">
        <v>3682</v>
      </c>
      <c r="F3688" s="17"/>
      <c r="G3688" s="40"/>
      <c r="H3688" s="43"/>
      <c r="I3688" s="20"/>
      <c r="J3688" s="17" t="s">
        <v>11</v>
      </c>
      <c r="K3688" s="23">
        <f t="shared" ca="1" si="285"/>
        <v>4.540069856421205</v>
      </c>
      <c r="L3688" s="23"/>
      <c r="M3688" s="26" t="str">
        <f t="shared" si="286"/>
        <v/>
      </c>
      <c r="N3688" s="48"/>
      <c r="O3688" s="28" t="str">
        <f t="shared" si="287"/>
        <v/>
      </c>
      <c r="P3688" s="26" t="str">
        <f t="shared" si="288"/>
        <v/>
      </c>
      <c r="Q3688" s="26" t="str">
        <f t="shared" si="289"/>
        <v/>
      </c>
    </row>
    <row r="3689" spans="5:17">
      <c r="E3689" s="17">
        <v>3683</v>
      </c>
      <c r="F3689" s="17"/>
      <c r="G3689" s="40"/>
      <c r="H3689" s="43"/>
      <c r="I3689" s="20"/>
      <c r="J3689" s="17" t="s">
        <v>11</v>
      </c>
      <c r="K3689" s="23">
        <f t="shared" ca="1" si="285"/>
        <v>3.3401523507436903</v>
      </c>
      <c r="L3689" s="23"/>
      <c r="M3689" s="26" t="str">
        <f t="shared" si="286"/>
        <v/>
      </c>
      <c r="N3689" s="48"/>
      <c r="O3689" s="28" t="str">
        <f t="shared" si="287"/>
        <v/>
      </c>
      <c r="P3689" s="26" t="str">
        <f t="shared" si="288"/>
        <v/>
      </c>
      <c r="Q3689" s="26" t="str">
        <f t="shared" si="289"/>
        <v/>
      </c>
    </row>
    <row r="3690" spans="5:17">
      <c r="E3690" s="17">
        <v>3684</v>
      </c>
      <c r="F3690" s="17"/>
      <c r="G3690" s="40"/>
      <c r="H3690" s="43"/>
      <c r="I3690" s="20"/>
      <c r="J3690" s="17" t="s">
        <v>11</v>
      </c>
      <c r="K3690" s="23">
        <f t="shared" ca="1" si="285"/>
        <v>3.7594934984353841</v>
      </c>
      <c r="L3690" s="23"/>
      <c r="M3690" s="26" t="str">
        <f t="shared" si="286"/>
        <v/>
      </c>
      <c r="N3690" s="48"/>
      <c r="O3690" s="28" t="str">
        <f t="shared" si="287"/>
        <v/>
      </c>
      <c r="P3690" s="26" t="str">
        <f t="shared" si="288"/>
        <v/>
      </c>
      <c r="Q3690" s="26" t="str">
        <f t="shared" si="289"/>
        <v/>
      </c>
    </row>
    <row r="3691" spans="5:17">
      <c r="E3691" s="17">
        <v>3685</v>
      </c>
      <c r="F3691" s="17"/>
      <c r="G3691" s="40"/>
      <c r="H3691" s="43"/>
      <c r="I3691" s="20"/>
      <c r="J3691" s="17" t="s">
        <v>11</v>
      </c>
      <c r="K3691" s="23">
        <f t="shared" ref="K3691:K3754" ca="1" si="290">2.75+RAND()*(4.6-2.75)</f>
        <v>2.789124397318735</v>
      </c>
      <c r="L3691" s="23"/>
      <c r="M3691" s="26" t="str">
        <f t="shared" si="286"/>
        <v/>
      </c>
      <c r="N3691" s="48"/>
      <c r="O3691" s="28" t="str">
        <f t="shared" si="287"/>
        <v/>
      </c>
      <c r="P3691" s="26" t="str">
        <f t="shared" si="288"/>
        <v/>
      </c>
      <c r="Q3691" s="26" t="str">
        <f t="shared" si="289"/>
        <v/>
      </c>
    </row>
    <row r="3692" spans="5:17">
      <c r="E3692" s="17">
        <v>3686</v>
      </c>
      <c r="F3692" s="17"/>
      <c r="G3692" s="40"/>
      <c r="H3692" s="43"/>
      <c r="I3692" s="20"/>
      <c r="J3692" s="17" t="s">
        <v>11</v>
      </c>
      <c r="K3692" s="23">
        <f t="shared" ca="1" si="290"/>
        <v>3.0990859898586596</v>
      </c>
      <c r="L3692" s="23"/>
      <c r="M3692" s="26" t="str">
        <f t="shared" si="286"/>
        <v/>
      </c>
      <c r="N3692" s="48"/>
      <c r="O3692" s="28" t="str">
        <f t="shared" si="287"/>
        <v/>
      </c>
      <c r="P3692" s="26" t="str">
        <f t="shared" si="288"/>
        <v/>
      </c>
      <c r="Q3692" s="26" t="str">
        <f t="shared" si="289"/>
        <v/>
      </c>
    </row>
    <row r="3693" spans="5:17">
      <c r="E3693" s="17">
        <v>3687</v>
      </c>
      <c r="F3693" s="17"/>
      <c r="G3693" s="40"/>
      <c r="H3693" s="43"/>
      <c r="I3693" s="20"/>
      <c r="J3693" s="17" t="s">
        <v>11</v>
      </c>
      <c r="K3693" s="23">
        <f t="shared" ca="1" si="290"/>
        <v>4.3177033994474669</v>
      </c>
      <c r="L3693" s="23"/>
      <c r="M3693" s="26" t="str">
        <f t="shared" si="286"/>
        <v/>
      </c>
      <c r="N3693" s="48"/>
      <c r="O3693" s="28" t="str">
        <f t="shared" si="287"/>
        <v/>
      </c>
      <c r="P3693" s="26" t="str">
        <f t="shared" si="288"/>
        <v/>
      </c>
      <c r="Q3693" s="26" t="str">
        <f t="shared" si="289"/>
        <v/>
      </c>
    </row>
    <row r="3694" spans="5:17">
      <c r="E3694" s="17">
        <v>3688</v>
      </c>
      <c r="F3694" s="17"/>
      <c r="G3694" s="40"/>
      <c r="H3694" s="43"/>
      <c r="I3694" s="20"/>
      <c r="J3694" s="17" t="s">
        <v>11</v>
      </c>
      <c r="K3694" s="23">
        <f t="shared" ca="1" si="290"/>
        <v>2.8143282771786184</v>
      </c>
      <c r="L3694" s="23"/>
      <c r="M3694" s="26" t="str">
        <f t="shared" si="286"/>
        <v/>
      </c>
      <c r="N3694" s="48"/>
      <c r="O3694" s="28" t="str">
        <f t="shared" si="287"/>
        <v/>
      </c>
      <c r="P3694" s="26" t="str">
        <f t="shared" si="288"/>
        <v/>
      </c>
      <c r="Q3694" s="26" t="str">
        <f t="shared" si="289"/>
        <v/>
      </c>
    </row>
    <row r="3695" spans="5:17">
      <c r="E3695" s="17">
        <v>3689</v>
      </c>
      <c r="F3695" s="17"/>
      <c r="G3695" s="40"/>
      <c r="H3695" s="43"/>
      <c r="I3695" s="20"/>
      <c r="J3695" s="17" t="s">
        <v>11</v>
      </c>
      <c r="K3695" s="23">
        <f t="shared" ca="1" si="290"/>
        <v>3.3245119281414923</v>
      </c>
      <c r="L3695" s="23"/>
      <c r="M3695" s="26" t="str">
        <f t="shared" si="286"/>
        <v/>
      </c>
      <c r="N3695" s="48"/>
      <c r="O3695" s="28" t="str">
        <f t="shared" si="287"/>
        <v/>
      </c>
      <c r="P3695" s="26" t="str">
        <f t="shared" si="288"/>
        <v/>
      </c>
      <c r="Q3695" s="26" t="str">
        <f t="shared" si="289"/>
        <v/>
      </c>
    </row>
    <row r="3696" spans="5:17">
      <c r="E3696" s="17">
        <v>3690</v>
      </c>
      <c r="F3696" s="17"/>
      <c r="G3696" s="40"/>
      <c r="H3696" s="43"/>
      <c r="I3696" s="20"/>
      <c r="J3696" s="17" t="s">
        <v>11</v>
      </c>
      <c r="K3696" s="23">
        <f t="shared" ca="1" si="290"/>
        <v>3.1262792878495551</v>
      </c>
      <c r="L3696" s="23"/>
      <c r="M3696" s="26" t="str">
        <f t="shared" si="286"/>
        <v/>
      </c>
      <c r="N3696" s="48"/>
      <c r="O3696" s="28" t="str">
        <f t="shared" si="287"/>
        <v/>
      </c>
      <c r="P3696" s="26" t="str">
        <f t="shared" si="288"/>
        <v/>
      </c>
      <c r="Q3696" s="26" t="str">
        <f t="shared" si="289"/>
        <v/>
      </c>
    </row>
    <row r="3697" spans="5:17">
      <c r="E3697" s="17">
        <v>3691</v>
      </c>
      <c r="F3697" s="17"/>
      <c r="G3697" s="40"/>
      <c r="H3697" s="43"/>
      <c r="I3697" s="20"/>
      <c r="J3697" s="17" t="s">
        <v>11</v>
      </c>
      <c r="K3697" s="23">
        <f t="shared" ca="1" si="290"/>
        <v>3.7676355814979985</v>
      </c>
      <c r="L3697" s="23"/>
      <c r="M3697" s="26" t="str">
        <f t="shared" si="286"/>
        <v/>
      </c>
      <c r="N3697" s="48"/>
      <c r="O3697" s="28" t="str">
        <f t="shared" si="287"/>
        <v/>
      </c>
      <c r="P3697" s="26" t="str">
        <f t="shared" si="288"/>
        <v/>
      </c>
      <c r="Q3697" s="26" t="str">
        <f t="shared" si="289"/>
        <v/>
      </c>
    </row>
    <row r="3698" spans="5:17">
      <c r="E3698" s="17">
        <v>3692</v>
      </c>
      <c r="F3698" s="17"/>
      <c r="G3698" s="40"/>
      <c r="H3698" s="43"/>
      <c r="I3698" s="20"/>
      <c r="J3698" s="17" t="s">
        <v>11</v>
      </c>
      <c r="K3698" s="23">
        <f t="shared" ca="1" si="290"/>
        <v>4.0046137264374817</v>
      </c>
      <c r="L3698" s="23"/>
      <c r="M3698" s="26" t="str">
        <f t="shared" si="286"/>
        <v/>
      </c>
      <c r="N3698" s="48"/>
      <c r="O3698" s="28" t="str">
        <f t="shared" si="287"/>
        <v/>
      </c>
      <c r="P3698" s="26" t="str">
        <f t="shared" si="288"/>
        <v/>
      </c>
      <c r="Q3698" s="26" t="str">
        <f t="shared" si="289"/>
        <v/>
      </c>
    </row>
    <row r="3699" spans="5:17">
      <c r="E3699" s="17">
        <v>3693</v>
      </c>
      <c r="F3699" s="17"/>
      <c r="G3699" s="40"/>
      <c r="H3699" s="43"/>
      <c r="I3699" s="20"/>
      <c r="J3699" s="17" t="s">
        <v>11</v>
      </c>
      <c r="K3699" s="23">
        <f t="shared" ca="1" si="290"/>
        <v>3.758363194819303</v>
      </c>
      <c r="L3699" s="23"/>
      <c r="M3699" s="26" t="str">
        <f t="shared" si="286"/>
        <v/>
      </c>
      <c r="N3699" s="48"/>
      <c r="O3699" s="28" t="str">
        <f t="shared" si="287"/>
        <v/>
      </c>
      <c r="P3699" s="26" t="str">
        <f t="shared" si="288"/>
        <v/>
      </c>
      <c r="Q3699" s="26" t="str">
        <f t="shared" si="289"/>
        <v/>
      </c>
    </row>
    <row r="3700" spans="5:17">
      <c r="E3700" s="17">
        <v>3694</v>
      </c>
      <c r="F3700" s="17"/>
      <c r="G3700" s="40"/>
      <c r="H3700" s="43"/>
      <c r="I3700" s="20"/>
      <c r="J3700" s="17" t="s">
        <v>11</v>
      </c>
      <c r="K3700" s="23">
        <f t="shared" ca="1" si="290"/>
        <v>4.340051712362337</v>
      </c>
      <c r="L3700" s="23"/>
      <c r="M3700" s="26" t="str">
        <f t="shared" si="286"/>
        <v/>
      </c>
      <c r="N3700" s="48"/>
      <c r="O3700" s="28" t="str">
        <f t="shared" si="287"/>
        <v/>
      </c>
      <c r="P3700" s="26" t="str">
        <f t="shared" si="288"/>
        <v/>
      </c>
      <c r="Q3700" s="26" t="str">
        <f t="shared" si="289"/>
        <v/>
      </c>
    </row>
    <row r="3701" spans="5:17">
      <c r="E3701" s="17">
        <v>3695</v>
      </c>
      <c r="F3701" s="17"/>
      <c r="G3701" s="40"/>
      <c r="H3701" s="43"/>
      <c r="I3701" s="20"/>
      <c r="J3701" s="17" t="s">
        <v>11</v>
      </c>
      <c r="K3701" s="23">
        <f t="shared" ca="1" si="290"/>
        <v>3.8164649360358371</v>
      </c>
      <c r="L3701" s="23"/>
      <c r="M3701" s="26" t="str">
        <f t="shared" si="286"/>
        <v/>
      </c>
      <c r="N3701" s="48"/>
      <c r="O3701" s="28" t="str">
        <f t="shared" si="287"/>
        <v/>
      </c>
      <c r="P3701" s="26" t="str">
        <f t="shared" si="288"/>
        <v/>
      </c>
      <c r="Q3701" s="26" t="str">
        <f t="shared" si="289"/>
        <v/>
      </c>
    </row>
    <row r="3702" spans="5:17">
      <c r="E3702" s="17">
        <v>3696</v>
      </c>
      <c r="F3702" s="17"/>
      <c r="G3702" s="40"/>
      <c r="H3702" s="43"/>
      <c r="I3702" s="20"/>
      <c r="J3702" s="17" t="s">
        <v>11</v>
      </c>
      <c r="K3702" s="23">
        <f t="shared" ca="1" si="290"/>
        <v>4.0369374811656185</v>
      </c>
      <c r="L3702" s="23"/>
      <c r="M3702" s="26" t="str">
        <f t="shared" ref="M3702:M3765" si="291">IF(N3701="","",IF(OR(N3701="REPORTÉ",N3701="ANNULÉ"),M3701,IF(N3701="GAGNÉ",M3699,M3700+M3701)))</f>
        <v/>
      </c>
      <c r="N3702" s="48"/>
      <c r="O3702" s="28" t="str">
        <f t="shared" si="287"/>
        <v/>
      </c>
      <c r="P3702" s="26" t="str">
        <f t="shared" si="288"/>
        <v/>
      </c>
      <c r="Q3702" s="26" t="str">
        <f t="shared" si="289"/>
        <v/>
      </c>
    </row>
    <row r="3703" spans="5:17">
      <c r="E3703" s="17">
        <v>3697</v>
      </c>
      <c r="F3703" s="17"/>
      <c r="G3703" s="40"/>
      <c r="H3703" s="43"/>
      <c r="I3703" s="20"/>
      <c r="J3703" s="17" t="s">
        <v>11</v>
      </c>
      <c r="K3703" s="23">
        <f t="shared" ca="1" si="290"/>
        <v>4.3311807231479218</v>
      </c>
      <c r="L3703" s="23"/>
      <c r="M3703" s="26" t="str">
        <f t="shared" si="291"/>
        <v/>
      </c>
      <c r="N3703" s="48"/>
      <c r="O3703" s="28" t="str">
        <f t="shared" si="287"/>
        <v/>
      </c>
      <c r="P3703" s="26" t="str">
        <f t="shared" si="288"/>
        <v/>
      </c>
      <c r="Q3703" s="26" t="str">
        <f t="shared" si="289"/>
        <v/>
      </c>
    </row>
    <row r="3704" spans="5:17">
      <c r="E3704" s="17">
        <v>3698</v>
      </c>
      <c r="F3704" s="17"/>
      <c r="G3704" s="40"/>
      <c r="H3704" s="43"/>
      <c r="I3704" s="20"/>
      <c r="J3704" s="17" t="s">
        <v>11</v>
      </c>
      <c r="K3704" s="23">
        <f t="shared" ca="1" si="290"/>
        <v>2.8773834753636023</v>
      </c>
      <c r="L3704" s="23"/>
      <c r="M3704" s="26" t="str">
        <f t="shared" si="291"/>
        <v/>
      </c>
      <c r="N3704" s="48"/>
      <c r="O3704" s="28" t="str">
        <f t="shared" si="287"/>
        <v/>
      </c>
      <c r="P3704" s="26" t="str">
        <f t="shared" si="288"/>
        <v/>
      </c>
      <c r="Q3704" s="26" t="str">
        <f t="shared" si="289"/>
        <v/>
      </c>
    </row>
    <row r="3705" spans="5:17">
      <c r="E3705" s="17">
        <v>3699</v>
      </c>
      <c r="F3705" s="17"/>
      <c r="G3705" s="40"/>
      <c r="H3705" s="43"/>
      <c r="I3705" s="20"/>
      <c r="J3705" s="17" t="s">
        <v>11</v>
      </c>
      <c r="K3705" s="23">
        <f t="shared" ca="1" si="290"/>
        <v>3.6725935914409642</v>
      </c>
      <c r="L3705" s="23"/>
      <c r="M3705" s="26" t="str">
        <f t="shared" si="291"/>
        <v/>
      </c>
      <c r="N3705" s="48"/>
      <c r="O3705" s="28" t="str">
        <f t="shared" si="287"/>
        <v/>
      </c>
      <c r="P3705" s="26" t="str">
        <f t="shared" si="288"/>
        <v/>
      </c>
      <c r="Q3705" s="26" t="str">
        <f t="shared" si="289"/>
        <v/>
      </c>
    </row>
    <row r="3706" spans="5:17">
      <c r="E3706" s="17">
        <v>3700</v>
      </c>
      <c r="F3706" s="17"/>
      <c r="G3706" s="40"/>
      <c r="H3706" s="43"/>
      <c r="I3706" s="20"/>
      <c r="J3706" s="17" t="s">
        <v>11</v>
      </c>
      <c r="K3706" s="23">
        <f t="shared" ca="1" si="290"/>
        <v>3.2498451287534151</v>
      </c>
      <c r="L3706" s="23"/>
      <c r="M3706" s="26" t="str">
        <f t="shared" si="291"/>
        <v/>
      </c>
      <c r="N3706" s="48"/>
      <c r="O3706" s="28" t="str">
        <f t="shared" si="287"/>
        <v/>
      </c>
      <c r="P3706" s="26" t="str">
        <f t="shared" si="288"/>
        <v/>
      </c>
      <c r="Q3706" s="26" t="str">
        <f t="shared" si="289"/>
        <v/>
      </c>
    </row>
    <row r="3707" spans="5:17">
      <c r="E3707" s="17">
        <v>3701</v>
      </c>
      <c r="F3707" s="17"/>
      <c r="G3707" s="40"/>
      <c r="H3707" s="43"/>
      <c r="I3707" s="20"/>
      <c r="J3707" s="17" t="s">
        <v>11</v>
      </c>
      <c r="K3707" s="23">
        <f t="shared" ca="1" si="290"/>
        <v>3.6674725464373945</v>
      </c>
      <c r="L3707" s="23"/>
      <c r="M3707" s="26" t="str">
        <f t="shared" si="291"/>
        <v/>
      </c>
      <c r="N3707" s="48"/>
      <c r="O3707" s="28" t="str">
        <f t="shared" si="287"/>
        <v/>
      </c>
      <c r="P3707" s="26" t="str">
        <f t="shared" si="288"/>
        <v/>
      </c>
      <c r="Q3707" s="26" t="str">
        <f t="shared" si="289"/>
        <v/>
      </c>
    </row>
    <row r="3708" spans="5:17">
      <c r="E3708" s="17">
        <v>3702</v>
      </c>
      <c r="F3708" s="17"/>
      <c r="G3708" s="40"/>
      <c r="H3708" s="43"/>
      <c r="I3708" s="20"/>
      <c r="J3708" s="17" t="s">
        <v>11</v>
      </c>
      <c r="K3708" s="23">
        <f t="shared" ca="1" si="290"/>
        <v>3.6936970126547051</v>
      </c>
      <c r="L3708" s="23"/>
      <c r="M3708" s="26" t="str">
        <f t="shared" si="291"/>
        <v/>
      </c>
      <c r="N3708" s="48"/>
      <c r="O3708" s="28" t="str">
        <f t="shared" si="287"/>
        <v/>
      </c>
      <c r="P3708" s="26" t="str">
        <f t="shared" si="288"/>
        <v/>
      </c>
      <c r="Q3708" s="26" t="str">
        <f t="shared" si="289"/>
        <v/>
      </c>
    </row>
    <row r="3709" spans="5:17">
      <c r="E3709" s="17">
        <v>3703</v>
      </c>
      <c r="F3709" s="17"/>
      <c r="G3709" s="40"/>
      <c r="H3709" s="43"/>
      <c r="I3709" s="20"/>
      <c r="J3709" s="17" t="s">
        <v>11</v>
      </c>
      <c r="K3709" s="23">
        <f t="shared" ca="1" si="290"/>
        <v>4.5139303837429088</v>
      </c>
      <c r="L3709" s="23"/>
      <c r="M3709" s="26" t="str">
        <f t="shared" si="291"/>
        <v/>
      </c>
      <c r="N3709" s="48"/>
      <c r="O3709" s="28" t="str">
        <f t="shared" si="287"/>
        <v/>
      </c>
      <c r="P3709" s="26" t="str">
        <f t="shared" si="288"/>
        <v/>
      </c>
      <c r="Q3709" s="26" t="str">
        <f t="shared" si="289"/>
        <v/>
      </c>
    </row>
    <row r="3710" spans="5:17">
      <c r="E3710" s="17">
        <v>3704</v>
      </c>
      <c r="F3710" s="17"/>
      <c r="G3710" s="40"/>
      <c r="H3710" s="43"/>
      <c r="I3710" s="20"/>
      <c r="J3710" s="17" t="s">
        <v>11</v>
      </c>
      <c r="K3710" s="23">
        <f t="shared" ca="1" si="290"/>
        <v>3.2990194964706565</v>
      </c>
      <c r="L3710" s="23"/>
      <c r="M3710" s="26" t="str">
        <f t="shared" si="291"/>
        <v/>
      </c>
      <c r="N3710" s="48"/>
      <c r="O3710" s="28" t="str">
        <f t="shared" si="287"/>
        <v/>
      </c>
      <c r="P3710" s="26" t="str">
        <f t="shared" si="288"/>
        <v/>
      </c>
      <c r="Q3710" s="26" t="str">
        <f t="shared" si="289"/>
        <v/>
      </c>
    </row>
    <row r="3711" spans="5:17">
      <c r="E3711" s="17">
        <v>3705</v>
      </c>
      <c r="F3711" s="17"/>
      <c r="G3711" s="40"/>
      <c r="H3711" s="43"/>
      <c r="I3711" s="20"/>
      <c r="J3711" s="17" t="s">
        <v>11</v>
      </c>
      <c r="K3711" s="23">
        <f t="shared" ca="1" si="290"/>
        <v>3.9481475470388476</v>
      </c>
      <c r="L3711" s="23"/>
      <c r="M3711" s="26" t="str">
        <f t="shared" si="291"/>
        <v/>
      </c>
      <c r="N3711" s="48"/>
      <c r="O3711" s="28" t="str">
        <f t="shared" si="287"/>
        <v/>
      </c>
      <c r="P3711" s="26" t="str">
        <f t="shared" si="288"/>
        <v/>
      </c>
      <c r="Q3711" s="26" t="str">
        <f t="shared" si="289"/>
        <v/>
      </c>
    </row>
    <row r="3712" spans="5:17">
      <c r="E3712" s="17">
        <v>3706</v>
      </c>
      <c r="F3712" s="17"/>
      <c r="G3712" s="40"/>
      <c r="H3712" s="43"/>
      <c r="I3712" s="20"/>
      <c r="J3712" s="17" t="s">
        <v>11</v>
      </c>
      <c r="K3712" s="23">
        <f t="shared" ca="1" si="290"/>
        <v>3.9268717684269365</v>
      </c>
      <c r="L3712" s="23"/>
      <c r="M3712" s="26" t="str">
        <f t="shared" si="291"/>
        <v/>
      </c>
      <c r="N3712" s="48"/>
      <c r="O3712" s="28" t="str">
        <f t="shared" si="287"/>
        <v/>
      </c>
      <c r="P3712" s="26" t="str">
        <f t="shared" si="288"/>
        <v/>
      </c>
      <c r="Q3712" s="26" t="str">
        <f t="shared" si="289"/>
        <v/>
      </c>
    </row>
    <row r="3713" spans="5:17">
      <c r="E3713" s="17">
        <v>3707</v>
      </c>
      <c r="F3713" s="17"/>
      <c r="G3713" s="40"/>
      <c r="H3713" s="43"/>
      <c r="I3713" s="20"/>
      <c r="J3713" s="17" t="s">
        <v>11</v>
      </c>
      <c r="K3713" s="23">
        <f t="shared" ca="1" si="290"/>
        <v>3.5711732433196759</v>
      </c>
      <c r="L3713" s="23"/>
      <c r="M3713" s="26" t="str">
        <f t="shared" si="291"/>
        <v/>
      </c>
      <c r="N3713" s="48"/>
      <c r="O3713" s="28" t="str">
        <f t="shared" si="287"/>
        <v/>
      </c>
      <c r="P3713" s="26" t="str">
        <f t="shared" si="288"/>
        <v/>
      </c>
      <c r="Q3713" s="26" t="str">
        <f t="shared" si="289"/>
        <v/>
      </c>
    </row>
    <row r="3714" spans="5:17">
      <c r="E3714" s="17">
        <v>3708</v>
      </c>
      <c r="F3714" s="17"/>
      <c r="G3714" s="40"/>
      <c r="H3714" s="43"/>
      <c r="I3714" s="20"/>
      <c r="J3714" s="17" t="s">
        <v>11</v>
      </c>
      <c r="K3714" s="23">
        <f t="shared" ca="1" si="290"/>
        <v>3.2276387558456601</v>
      </c>
      <c r="L3714" s="23"/>
      <c r="M3714" s="26" t="str">
        <f t="shared" si="291"/>
        <v/>
      </c>
      <c r="N3714" s="48"/>
      <c r="O3714" s="28" t="str">
        <f t="shared" si="287"/>
        <v/>
      </c>
      <c r="P3714" s="26" t="str">
        <f t="shared" si="288"/>
        <v/>
      </c>
      <c r="Q3714" s="26" t="str">
        <f t="shared" si="289"/>
        <v/>
      </c>
    </row>
    <row r="3715" spans="5:17">
      <c r="E3715" s="17">
        <v>3709</v>
      </c>
      <c r="F3715" s="17"/>
      <c r="G3715" s="40"/>
      <c r="H3715" s="43"/>
      <c r="I3715" s="20"/>
      <c r="J3715" s="17" t="s">
        <v>11</v>
      </c>
      <c r="K3715" s="23">
        <f t="shared" ca="1" si="290"/>
        <v>2.8044823117870075</v>
      </c>
      <c r="L3715" s="23"/>
      <c r="M3715" s="26" t="str">
        <f t="shared" si="291"/>
        <v/>
      </c>
      <c r="N3715" s="48"/>
      <c r="O3715" s="28" t="str">
        <f t="shared" si="287"/>
        <v/>
      </c>
      <c r="P3715" s="26" t="str">
        <f t="shared" si="288"/>
        <v/>
      </c>
      <c r="Q3715" s="26" t="str">
        <f t="shared" si="289"/>
        <v/>
      </c>
    </row>
    <row r="3716" spans="5:17">
      <c r="E3716" s="17">
        <v>3710</v>
      </c>
      <c r="F3716" s="17"/>
      <c r="G3716" s="40"/>
      <c r="H3716" s="43"/>
      <c r="I3716" s="20"/>
      <c r="J3716" s="17" t="s">
        <v>11</v>
      </c>
      <c r="K3716" s="23">
        <f t="shared" ca="1" si="290"/>
        <v>3.2651448543871293</v>
      </c>
      <c r="L3716" s="23"/>
      <c r="M3716" s="26" t="str">
        <f t="shared" si="291"/>
        <v/>
      </c>
      <c r="N3716" s="48"/>
      <c r="O3716" s="28" t="str">
        <f t="shared" si="287"/>
        <v/>
      </c>
      <c r="P3716" s="26" t="str">
        <f t="shared" si="288"/>
        <v/>
      </c>
      <c r="Q3716" s="26" t="str">
        <f t="shared" si="289"/>
        <v/>
      </c>
    </row>
    <row r="3717" spans="5:17">
      <c r="E3717" s="17">
        <v>3711</v>
      </c>
      <c r="F3717" s="17"/>
      <c r="G3717" s="40"/>
      <c r="H3717" s="43"/>
      <c r="I3717" s="20"/>
      <c r="J3717" s="17" t="s">
        <v>11</v>
      </c>
      <c r="K3717" s="23">
        <f t="shared" ca="1" si="290"/>
        <v>2.9702573262034648</v>
      </c>
      <c r="L3717" s="23"/>
      <c r="M3717" s="26" t="str">
        <f t="shared" si="291"/>
        <v/>
      </c>
      <c r="N3717" s="48"/>
      <c r="O3717" s="28" t="str">
        <f t="shared" si="287"/>
        <v/>
      </c>
      <c r="P3717" s="26" t="str">
        <f t="shared" si="288"/>
        <v/>
      </c>
      <c r="Q3717" s="26" t="str">
        <f t="shared" si="289"/>
        <v/>
      </c>
    </row>
    <row r="3718" spans="5:17">
      <c r="E3718" s="17">
        <v>3712</v>
      </c>
      <c r="F3718" s="17"/>
      <c r="G3718" s="40"/>
      <c r="H3718" s="43"/>
      <c r="I3718" s="20"/>
      <c r="J3718" s="17" t="s">
        <v>11</v>
      </c>
      <c r="K3718" s="23">
        <f t="shared" ca="1" si="290"/>
        <v>4.1641161173191303</v>
      </c>
      <c r="L3718" s="23"/>
      <c r="M3718" s="26" t="str">
        <f t="shared" si="291"/>
        <v/>
      </c>
      <c r="N3718" s="48"/>
      <c r="O3718" s="28" t="str">
        <f t="shared" si="287"/>
        <v/>
      </c>
      <c r="P3718" s="26" t="str">
        <f t="shared" si="288"/>
        <v/>
      </c>
      <c r="Q3718" s="26" t="str">
        <f t="shared" si="289"/>
        <v/>
      </c>
    </row>
    <row r="3719" spans="5:17">
      <c r="E3719" s="17">
        <v>3713</v>
      </c>
      <c r="F3719" s="17"/>
      <c r="G3719" s="40"/>
      <c r="H3719" s="43"/>
      <c r="I3719" s="20"/>
      <c r="J3719" s="17" t="s">
        <v>11</v>
      </c>
      <c r="K3719" s="23">
        <f t="shared" ca="1" si="290"/>
        <v>3.947141872087812</v>
      </c>
      <c r="L3719" s="23"/>
      <c r="M3719" s="26" t="str">
        <f t="shared" si="291"/>
        <v/>
      </c>
      <c r="N3719" s="48"/>
      <c r="O3719" s="28" t="str">
        <f t="shared" si="287"/>
        <v/>
      </c>
      <c r="P3719" s="26" t="str">
        <f t="shared" si="288"/>
        <v/>
      </c>
      <c r="Q3719" s="26" t="str">
        <f t="shared" si="289"/>
        <v/>
      </c>
    </row>
    <row r="3720" spans="5:17">
      <c r="E3720" s="17">
        <v>3714</v>
      </c>
      <c r="F3720" s="17"/>
      <c r="G3720" s="40"/>
      <c r="H3720" s="43"/>
      <c r="I3720" s="20"/>
      <c r="J3720" s="17" t="s">
        <v>11</v>
      </c>
      <c r="K3720" s="23">
        <f t="shared" ca="1" si="290"/>
        <v>3.5485125128491273</v>
      </c>
      <c r="L3720" s="23"/>
      <c r="M3720" s="26" t="str">
        <f t="shared" si="291"/>
        <v/>
      </c>
      <c r="N3720" s="48"/>
      <c r="O3720" s="28" t="str">
        <f t="shared" si="287"/>
        <v/>
      </c>
      <c r="P3720" s="26" t="str">
        <f t="shared" si="288"/>
        <v/>
      </c>
      <c r="Q3720" s="26" t="str">
        <f t="shared" si="289"/>
        <v/>
      </c>
    </row>
    <row r="3721" spans="5:17">
      <c r="E3721" s="17">
        <v>3715</v>
      </c>
      <c r="F3721" s="17"/>
      <c r="G3721" s="40"/>
      <c r="H3721" s="43"/>
      <c r="I3721" s="20"/>
      <c r="J3721" s="17" t="s">
        <v>11</v>
      </c>
      <c r="K3721" s="23">
        <f t="shared" ca="1" si="290"/>
        <v>3.1353644388647366</v>
      </c>
      <c r="L3721" s="23"/>
      <c r="M3721" s="26" t="str">
        <f t="shared" si="291"/>
        <v/>
      </c>
      <c r="N3721" s="48"/>
      <c r="O3721" s="28" t="str">
        <f t="shared" ref="O3721:O3784" si="292">IF(N3721="GAGNÉ",K3721*M3721,IF(N3721="PERDU","0,00 €",""))</f>
        <v/>
      </c>
      <c r="P3721" s="26" t="str">
        <f t="shared" ref="P3721:P3784" si="293">IF(N3721="GAGNÉ",O3721-M3721,IF(N3721="PERDU",-M3721,""))</f>
        <v/>
      </c>
      <c r="Q3721" s="26" t="str">
        <f t="shared" ref="Q3721:Q3784" si="294">IF(N3721="GAGNÉ",O3721-M3721+Q3720,IF(N3721="PERDU",Q3720-M3721,""))</f>
        <v/>
      </c>
    </row>
    <row r="3722" spans="5:17">
      <c r="E3722" s="17">
        <v>3716</v>
      </c>
      <c r="F3722" s="17"/>
      <c r="G3722" s="40"/>
      <c r="H3722" s="43"/>
      <c r="I3722" s="20"/>
      <c r="J3722" s="17" t="s">
        <v>11</v>
      </c>
      <c r="K3722" s="23">
        <f t="shared" ca="1" si="290"/>
        <v>3.7650011083700425</v>
      </c>
      <c r="L3722" s="23"/>
      <c r="M3722" s="26" t="str">
        <f t="shared" si="291"/>
        <v/>
      </c>
      <c r="N3722" s="48"/>
      <c r="O3722" s="28" t="str">
        <f t="shared" si="292"/>
        <v/>
      </c>
      <c r="P3722" s="26" t="str">
        <f t="shared" si="293"/>
        <v/>
      </c>
      <c r="Q3722" s="26" t="str">
        <f t="shared" si="294"/>
        <v/>
      </c>
    </row>
    <row r="3723" spans="5:17">
      <c r="E3723" s="17">
        <v>3717</v>
      </c>
      <c r="F3723" s="17"/>
      <c r="G3723" s="40"/>
      <c r="H3723" s="43"/>
      <c r="I3723" s="20"/>
      <c r="J3723" s="17" t="s">
        <v>11</v>
      </c>
      <c r="K3723" s="23">
        <f t="shared" ca="1" si="290"/>
        <v>3.637201321708762</v>
      </c>
      <c r="L3723" s="23"/>
      <c r="M3723" s="26" t="str">
        <f t="shared" si="291"/>
        <v/>
      </c>
      <c r="N3723" s="48"/>
      <c r="O3723" s="28" t="str">
        <f t="shared" si="292"/>
        <v/>
      </c>
      <c r="P3723" s="26" t="str">
        <f t="shared" si="293"/>
        <v/>
      </c>
      <c r="Q3723" s="26" t="str">
        <f t="shared" si="294"/>
        <v/>
      </c>
    </row>
    <row r="3724" spans="5:17">
      <c r="E3724" s="17">
        <v>3718</v>
      </c>
      <c r="F3724" s="17"/>
      <c r="G3724" s="40"/>
      <c r="H3724" s="43"/>
      <c r="I3724" s="20"/>
      <c r="J3724" s="17" t="s">
        <v>11</v>
      </c>
      <c r="K3724" s="23">
        <f t="shared" ca="1" si="290"/>
        <v>3.1408821700046312</v>
      </c>
      <c r="L3724" s="23"/>
      <c r="M3724" s="26" t="str">
        <f t="shared" si="291"/>
        <v/>
      </c>
      <c r="N3724" s="48"/>
      <c r="O3724" s="28" t="str">
        <f t="shared" si="292"/>
        <v/>
      </c>
      <c r="P3724" s="26" t="str">
        <f t="shared" si="293"/>
        <v/>
      </c>
      <c r="Q3724" s="26" t="str">
        <f t="shared" si="294"/>
        <v/>
      </c>
    </row>
    <row r="3725" spans="5:17">
      <c r="E3725" s="17">
        <v>3719</v>
      </c>
      <c r="F3725" s="17"/>
      <c r="G3725" s="40"/>
      <c r="H3725" s="43"/>
      <c r="I3725" s="20"/>
      <c r="J3725" s="17" t="s">
        <v>11</v>
      </c>
      <c r="K3725" s="23">
        <f t="shared" ca="1" si="290"/>
        <v>3.3472924553583887</v>
      </c>
      <c r="L3725" s="23"/>
      <c r="M3725" s="26" t="str">
        <f t="shared" si="291"/>
        <v/>
      </c>
      <c r="N3725" s="48"/>
      <c r="O3725" s="28" t="str">
        <f t="shared" si="292"/>
        <v/>
      </c>
      <c r="P3725" s="26" t="str">
        <f t="shared" si="293"/>
        <v/>
      </c>
      <c r="Q3725" s="26" t="str">
        <f t="shared" si="294"/>
        <v/>
      </c>
    </row>
    <row r="3726" spans="5:17">
      <c r="E3726" s="17">
        <v>3720</v>
      </c>
      <c r="F3726" s="17"/>
      <c r="G3726" s="40"/>
      <c r="H3726" s="43"/>
      <c r="I3726" s="20"/>
      <c r="J3726" s="17" t="s">
        <v>11</v>
      </c>
      <c r="K3726" s="23">
        <f t="shared" ca="1" si="290"/>
        <v>2.7906642448535606</v>
      </c>
      <c r="L3726" s="23"/>
      <c r="M3726" s="26" t="str">
        <f t="shared" si="291"/>
        <v/>
      </c>
      <c r="N3726" s="48"/>
      <c r="O3726" s="28" t="str">
        <f t="shared" si="292"/>
        <v/>
      </c>
      <c r="P3726" s="26" t="str">
        <f t="shared" si="293"/>
        <v/>
      </c>
      <c r="Q3726" s="26" t="str">
        <f t="shared" si="294"/>
        <v/>
      </c>
    </row>
    <row r="3727" spans="5:17">
      <c r="E3727" s="17">
        <v>3721</v>
      </c>
      <c r="F3727" s="17"/>
      <c r="G3727" s="40"/>
      <c r="H3727" s="43"/>
      <c r="I3727" s="20"/>
      <c r="J3727" s="17" t="s">
        <v>11</v>
      </c>
      <c r="K3727" s="23">
        <f t="shared" ca="1" si="290"/>
        <v>3.1304533253416307</v>
      </c>
      <c r="L3727" s="23"/>
      <c r="M3727" s="26" t="str">
        <f t="shared" si="291"/>
        <v/>
      </c>
      <c r="N3727" s="48"/>
      <c r="O3727" s="28" t="str">
        <f t="shared" si="292"/>
        <v/>
      </c>
      <c r="P3727" s="26" t="str">
        <f t="shared" si="293"/>
        <v/>
      </c>
      <c r="Q3727" s="26" t="str">
        <f t="shared" si="294"/>
        <v/>
      </c>
    </row>
    <row r="3728" spans="5:17">
      <c r="E3728" s="17">
        <v>3722</v>
      </c>
      <c r="F3728" s="17"/>
      <c r="G3728" s="40"/>
      <c r="H3728" s="43"/>
      <c r="I3728" s="20"/>
      <c r="J3728" s="17" t="s">
        <v>11</v>
      </c>
      <c r="K3728" s="23">
        <f t="shared" ca="1" si="290"/>
        <v>4.4311223331694505</v>
      </c>
      <c r="L3728" s="23"/>
      <c r="M3728" s="26" t="str">
        <f t="shared" si="291"/>
        <v/>
      </c>
      <c r="N3728" s="48"/>
      <c r="O3728" s="28" t="str">
        <f t="shared" si="292"/>
        <v/>
      </c>
      <c r="P3728" s="26" t="str">
        <f t="shared" si="293"/>
        <v/>
      </c>
      <c r="Q3728" s="26" t="str">
        <f t="shared" si="294"/>
        <v/>
      </c>
    </row>
    <row r="3729" spans="5:17">
      <c r="E3729" s="17">
        <v>3723</v>
      </c>
      <c r="F3729" s="17"/>
      <c r="G3729" s="40"/>
      <c r="H3729" s="43"/>
      <c r="I3729" s="20"/>
      <c r="J3729" s="17" t="s">
        <v>11</v>
      </c>
      <c r="K3729" s="23">
        <f t="shared" ca="1" si="290"/>
        <v>4.183267246328394</v>
      </c>
      <c r="L3729" s="23"/>
      <c r="M3729" s="26" t="str">
        <f t="shared" si="291"/>
        <v/>
      </c>
      <c r="N3729" s="48"/>
      <c r="O3729" s="28" t="str">
        <f t="shared" si="292"/>
        <v/>
      </c>
      <c r="P3729" s="26" t="str">
        <f t="shared" si="293"/>
        <v/>
      </c>
      <c r="Q3729" s="26" t="str">
        <f t="shared" si="294"/>
        <v/>
      </c>
    </row>
    <row r="3730" spans="5:17">
      <c r="E3730" s="17">
        <v>3724</v>
      </c>
      <c r="F3730" s="17"/>
      <c r="G3730" s="40"/>
      <c r="H3730" s="43"/>
      <c r="I3730" s="20"/>
      <c r="J3730" s="17" t="s">
        <v>11</v>
      </c>
      <c r="K3730" s="23">
        <f t="shared" ca="1" si="290"/>
        <v>3.8144848256427535</v>
      </c>
      <c r="L3730" s="23"/>
      <c r="M3730" s="26" t="str">
        <f t="shared" si="291"/>
        <v/>
      </c>
      <c r="N3730" s="48"/>
      <c r="O3730" s="28" t="str">
        <f t="shared" si="292"/>
        <v/>
      </c>
      <c r="P3730" s="26" t="str">
        <f t="shared" si="293"/>
        <v/>
      </c>
      <c r="Q3730" s="26" t="str">
        <f t="shared" si="294"/>
        <v/>
      </c>
    </row>
    <row r="3731" spans="5:17">
      <c r="E3731" s="17">
        <v>3725</v>
      </c>
      <c r="F3731" s="17"/>
      <c r="G3731" s="40"/>
      <c r="H3731" s="43"/>
      <c r="I3731" s="20"/>
      <c r="J3731" s="17" t="s">
        <v>11</v>
      </c>
      <c r="K3731" s="23">
        <f t="shared" ca="1" si="290"/>
        <v>3.780996797881377</v>
      </c>
      <c r="L3731" s="23"/>
      <c r="M3731" s="26" t="str">
        <f t="shared" si="291"/>
        <v/>
      </c>
      <c r="N3731" s="48"/>
      <c r="O3731" s="28" t="str">
        <f t="shared" si="292"/>
        <v/>
      </c>
      <c r="P3731" s="26" t="str">
        <f t="shared" si="293"/>
        <v/>
      </c>
      <c r="Q3731" s="26" t="str">
        <f t="shared" si="294"/>
        <v/>
      </c>
    </row>
    <row r="3732" spans="5:17">
      <c r="E3732" s="17">
        <v>3726</v>
      </c>
      <c r="F3732" s="17"/>
      <c r="G3732" s="40"/>
      <c r="H3732" s="43"/>
      <c r="I3732" s="20"/>
      <c r="J3732" s="17" t="s">
        <v>11</v>
      </c>
      <c r="K3732" s="23">
        <f t="shared" ca="1" si="290"/>
        <v>4.5830457979250747</v>
      </c>
      <c r="L3732" s="23"/>
      <c r="M3732" s="26" t="str">
        <f t="shared" si="291"/>
        <v/>
      </c>
      <c r="N3732" s="48"/>
      <c r="O3732" s="28" t="str">
        <f t="shared" si="292"/>
        <v/>
      </c>
      <c r="P3732" s="26" t="str">
        <f t="shared" si="293"/>
        <v/>
      </c>
      <c r="Q3732" s="26" t="str">
        <f t="shared" si="294"/>
        <v/>
      </c>
    </row>
    <row r="3733" spans="5:17">
      <c r="E3733" s="17">
        <v>3727</v>
      </c>
      <c r="F3733" s="17"/>
      <c r="G3733" s="40"/>
      <c r="H3733" s="43"/>
      <c r="I3733" s="20"/>
      <c r="J3733" s="17" t="s">
        <v>11</v>
      </c>
      <c r="K3733" s="23">
        <f t="shared" ca="1" si="290"/>
        <v>4.5090847009859392</v>
      </c>
      <c r="L3733" s="23"/>
      <c r="M3733" s="26" t="str">
        <f t="shared" si="291"/>
        <v/>
      </c>
      <c r="N3733" s="48"/>
      <c r="O3733" s="28" t="str">
        <f t="shared" si="292"/>
        <v/>
      </c>
      <c r="P3733" s="26" t="str">
        <f t="shared" si="293"/>
        <v/>
      </c>
      <c r="Q3733" s="26" t="str">
        <f t="shared" si="294"/>
        <v/>
      </c>
    </row>
    <row r="3734" spans="5:17">
      <c r="E3734" s="17">
        <v>3728</v>
      </c>
      <c r="F3734" s="17"/>
      <c r="G3734" s="40"/>
      <c r="H3734" s="43"/>
      <c r="I3734" s="20"/>
      <c r="J3734" s="17" t="s">
        <v>11</v>
      </c>
      <c r="K3734" s="23">
        <f t="shared" ca="1" si="290"/>
        <v>3.7286129115963504</v>
      </c>
      <c r="L3734" s="23"/>
      <c r="M3734" s="26" t="str">
        <f t="shared" si="291"/>
        <v/>
      </c>
      <c r="N3734" s="48"/>
      <c r="O3734" s="28" t="str">
        <f t="shared" si="292"/>
        <v/>
      </c>
      <c r="P3734" s="26" t="str">
        <f t="shared" si="293"/>
        <v/>
      </c>
      <c r="Q3734" s="26" t="str">
        <f t="shared" si="294"/>
        <v/>
      </c>
    </row>
    <row r="3735" spans="5:17">
      <c r="E3735" s="17">
        <v>3729</v>
      </c>
      <c r="F3735" s="17"/>
      <c r="G3735" s="40"/>
      <c r="H3735" s="43"/>
      <c r="I3735" s="20"/>
      <c r="J3735" s="17" t="s">
        <v>11</v>
      </c>
      <c r="K3735" s="23">
        <f t="shared" ca="1" si="290"/>
        <v>3.6386005658676108</v>
      </c>
      <c r="L3735" s="23"/>
      <c r="M3735" s="26" t="str">
        <f t="shared" si="291"/>
        <v/>
      </c>
      <c r="N3735" s="48"/>
      <c r="O3735" s="28" t="str">
        <f t="shared" si="292"/>
        <v/>
      </c>
      <c r="P3735" s="26" t="str">
        <f t="shared" si="293"/>
        <v/>
      </c>
      <c r="Q3735" s="26" t="str">
        <f t="shared" si="294"/>
        <v/>
      </c>
    </row>
    <row r="3736" spans="5:17">
      <c r="E3736" s="17">
        <v>3730</v>
      </c>
      <c r="F3736" s="17"/>
      <c r="G3736" s="40"/>
      <c r="H3736" s="43"/>
      <c r="I3736" s="20"/>
      <c r="J3736" s="17" t="s">
        <v>11</v>
      </c>
      <c r="K3736" s="23">
        <f t="shared" ca="1" si="290"/>
        <v>4.5057854649683966</v>
      </c>
      <c r="L3736" s="23"/>
      <c r="M3736" s="26" t="str">
        <f t="shared" si="291"/>
        <v/>
      </c>
      <c r="N3736" s="48"/>
      <c r="O3736" s="28" t="str">
        <f t="shared" si="292"/>
        <v/>
      </c>
      <c r="P3736" s="26" t="str">
        <f t="shared" si="293"/>
        <v/>
      </c>
      <c r="Q3736" s="26" t="str">
        <f t="shared" si="294"/>
        <v/>
      </c>
    </row>
    <row r="3737" spans="5:17">
      <c r="E3737" s="17">
        <v>3731</v>
      </c>
      <c r="F3737" s="17"/>
      <c r="G3737" s="40"/>
      <c r="H3737" s="43"/>
      <c r="I3737" s="20"/>
      <c r="J3737" s="17" t="s">
        <v>11</v>
      </c>
      <c r="K3737" s="23">
        <f t="shared" ca="1" si="290"/>
        <v>4.5107045536519017</v>
      </c>
      <c r="L3737" s="23"/>
      <c r="M3737" s="26" t="str">
        <f t="shared" si="291"/>
        <v/>
      </c>
      <c r="N3737" s="48"/>
      <c r="O3737" s="28" t="str">
        <f t="shared" si="292"/>
        <v/>
      </c>
      <c r="P3737" s="26" t="str">
        <f t="shared" si="293"/>
        <v/>
      </c>
      <c r="Q3737" s="26" t="str">
        <f t="shared" si="294"/>
        <v/>
      </c>
    </row>
    <row r="3738" spans="5:17">
      <c r="E3738" s="17">
        <v>3732</v>
      </c>
      <c r="F3738" s="17"/>
      <c r="G3738" s="40"/>
      <c r="H3738" s="43"/>
      <c r="I3738" s="20"/>
      <c r="J3738" s="17" t="s">
        <v>11</v>
      </c>
      <c r="K3738" s="23">
        <f t="shared" ca="1" si="290"/>
        <v>4.1821447231550097</v>
      </c>
      <c r="L3738" s="23"/>
      <c r="M3738" s="26" t="str">
        <f t="shared" si="291"/>
        <v/>
      </c>
      <c r="N3738" s="48"/>
      <c r="O3738" s="28" t="str">
        <f t="shared" si="292"/>
        <v/>
      </c>
      <c r="P3738" s="26" t="str">
        <f t="shared" si="293"/>
        <v/>
      </c>
      <c r="Q3738" s="26" t="str">
        <f t="shared" si="294"/>
        <v/>
      </c>
    </row>
    <row r="3739" spans="5:17">
      <c r="E3739" s="17">
        <v>3733</v>
      </c>
      <c r="F3739" s="17"/>
      <c r="G3739" s="40"/>
      <c r="H3739" s="43"/>
      <c r="I3739" s="20"/>
      <c r="J3739" s="17" t="s">
        <v>11</v>
      </c>
      <c r="K3739" s="23">
        <f t="shared" ca="1" si="290"/>
        <v>3.2440317512920371</v>
      </c>
      <c r="L3739" s="23"/>
      <c r="M3739" s="26" t="str">
        <f t="shared" si="291"/>
        <v/>
      </c>
      <c r="N3739" s="48"/>
      <c r="O3739" s="28" t="str">
        <f t="shared" si="292"/>
        <v/>
      </c>
      <c r="P3739" s="26" t="str">
        <f t="shared" si="293"/>
        <v/>
      </c>
      <c r="Q3739" s="26" t="str">
        <f t="shared" si="294"/>
        <v/>
      </c>
    </row>
    <row r="3740" spans="5:17">
      <c r="E3740" s="17">
        <v>3734</v>
      </c>
      <c r="F3740" s="17"/>
      <c r="G3740" s="40"/>
      <c r="H3740" s="43"/>
      <c r="I3740" s="20"/>
      <c r="J3740" s="17" t="s">
        <v>11</v>
      </c>
      <c r="K3740" s="23">
        <f t="shared" ca="1" si="290"/>
        <v>4.1533687131329806</v>
      </c>
      <c r="L3740" s="23"/>
      <c r="M3740" s="26" t="str">
        <f t="shared" si="291"/>
        <v/>
      </c>
      <c r="N3740" s="48"/>
      <c r="O3740" s="28" t="str">
        <f t="shared" si="292"/>
        <v/>
      </c>
      <c r="P3740" s="26" t="str">
        <f t="shared" si="293"/>
        <v/>
      </c>
      <c r="Q3740" s="26" t="str">
        <f t="shared" si="294"/>
        <v/>
      </c>
    </row>
    <row r="3741" spans="5:17">
      <c r="E3741" s="17">
        <v>3735</v>
      </c>
      <c r="F3741" s="17"/>
      <c r="G3741" s="40"/>
      <c r="H3741" s="43"/>
      <c r="I3741" s="20"/>
      <c r="J3741" s="17" t="s">
        <v>11</v>
      </c>
      <c r="K3741" s="23">
        <f t="shared" ca="1" si="290"/>
        <v>2.7812252457404747</v>
      </c>
      <c r="L3741" s="23"/>
      <c r="M3741" s="26" t="str">
        <f t="shared" si="291"/>
        <v/>
      </c>
      <c r="N3741" s="48"/>
      <c r="O3741" s="28" t="str">
        <f t="shared" si="292"/>
        <v/>
      </c>
      <c r="P3741" s="26" t="str">
        <f t="shared" si="293"/>
        <v/>
      </c>
      <c r="Q3741" s="26" t="str">
        <f t="shared" si="294"/>
        <v/>
      </c>
    </row>
    <row r="3742" spans="5:17">
      <c r="E3742" s="17">
        <v>3736</v>
      </c>
      <c r="F3742" s="17"/>
      <c r="G3742" s="40"/>
      <c r="H3742" s="43"/>
      <c r="I3742" s="20"/>
      <c r="J3742" s="17" t="s">
        <v>11</v>
      </c>
      <c r="K3742" s="23">
        <f t="shared" ca="1" si="290"/>
        <v>2.8604748601366645</v>
      </c>
      <c r="L3742" s="23"/>
      <c r="M3742" s="26" t="str">
        <f t="shared" si="291"/>
        <v/>
      </c>
      <c r="N3742" s="48"/>
      <c r="O3742" s="28" t="str">
        <f t="shared" si="292"/>
        <v/>
      </c>
      <c r="P3742" s="26" t="str">
        <f t="shared" si="293"/>
        <v/>
      </c>
      <c r="Q3742" s="26" t="str">
        <f t="shared" si="294"/>
        <v/>
      </c>
    </row>
    <row r="3743" spans="5:17">
      <c r="E3743" s="17">
        <v>3737</v>
      </c>
      <c r="F3743" s="17"/>
      <c r="G3743" s="40"/>
      <c r="H3743" s="43"/>
      <c r="I3743" s="20"/>
      <c r="J3743" s="17" t="s">
        <v>11</v>
      </c>
      <c r="K3743" s="23">
        <f t="shared" ca="1" si="290"/>
        <v>3.2300660949810966</v>
      </c>
      <c r="L3743" s="23"/>
      <c r="M3743" s="26" t="str">
        <f t="shared" si="291"/>
        <v/>
      </c>
      <c r="N3743" s="48"/>
      <c r="O3743" s="28" t="str">
        <f t="shared" si="292"/>
        <v/>
      </c>
      <c r="P3743" s="26" t="str">
        <f t="shared" si="293"/>
        <v/>
      </c>
      <c r="Q3743" s="26" t="str">
        <f t="shared" si="294"/>
        <v/>
      </c>
    </row>
    <row r="3744" spans="5:17">
      <c r="E3744" s="17">
        <v>3738</v>
      </c>
      <c r="F3744" s="17"/>
      <c r="G3744" s="40"/>
      <c r="H3744" s="43"/>
      <c r="I3744" s="20"/>
      <c r="J3744" s="17" t="s">
        <v>11</v>
      </c>
      <c r="K3744" s="23">
        <f t="shared" ca="1" si="290"/>
        <v>3.5986869972348181</v>
      </c>
      <c r="L3744" s="23"/>
      <c r="M3744" s="26" t="str">
        <f t="shared" si="291"/>
        <v/>
      </c>
      <c r="N3744" s="48"/>
      <c r="O3744" s="28" t="str">
        <f t="shared" si="292"/>
        <v/>
      </c>
      <c r="P3744" s="26" t="str">
        <f t="shared" si="293"/>
        <v/>
      </c>
      <c r="Q3744" s="26" t="str">
        <f t="shared" si="294"/>
        <v/>
      </c>
    </row>
    <row r="3745" spans="5:17">
      <c r="E3745" s="17">
        <v>3739</v>
      </c>
      <c r="F3745" s="17"/>
      <c r="G3745" s="40"/>
      <c r="H3745" s="43"/>
      <c r="I3745" s="20"/>
      <c r="J3745" s="17" t="s">
        <v>11</v>
      </c>
      <c r="K3745" s="23">
        <f t="shared" ca="1" si="290"/>
        <v>4.5588242848160121</v>
      </c>
      <c r="L3745" s="23"/>
      <c r="M3745" s="26" t="str">
        <f t="shared" si="291"/>
        <v/>
      </c>
      <c r="N3745" s="48"/>
      <c r="O3745" s="28" t="str">
        <f t="shared" si="292"/>
        <v/>
      </c>
      <c r="P3745" s="26" t="str">
        <f t="shared" si="293"/>
        <v/>
      </c>
      <c r="Q3745" s="26" t="str">
        <f t="shared" si="294"/>
        <v/>
      </c>
    </row>
    <row r="3746" spans="5:17">
      <c r="E3746" s="17">
        <v>3740</v>
      </c>
      <c r="F3746" s="17"/>
      <c r="G3746" s="40"/>
      <c r="H3746" s="43"/>
      <c r="I3746" s="20"/>
      <c r="J3746" s="17" t="s">
        <v>11</v>
      </c>
      <c r="K3746" s="23">
        <f t="shared" ca="1" si="290"/>
        <v>4.5453284245976704</v>
      </c>
      <c r="L3746" s="23"/>
      <c r="M3746" s="26" t="str">
        <f t="shared" si="291"/>
        <v/>
      </c>
      <c r="N3746" s="48"/>
      <c r="O3746" s="28" t="str">
        <f t="shared" si="292"/>
        <v/>
      </c>
      <c r="P3746" s="26" t="str">
        <f t="shared" si="293"/>
        <v/>
      </c>
      <c r="Q3746" s="26" t="str">
        <f t="shared" si="294"/>
        <v/>
      </c>
    </row>
    <row r="3747" spans="5:17">
      <c r="E3747" s="17">
        <v>3741</v>
      </c>
      <c r="F3747" s="17"/>
      <c r="G3747" s="40"/>
      <c r="H3747" s="43"/>
      <c r="I3747" s="20"/>
      <c r="J3747" s="17" t="s">
        <v>11</v>
      </c>
      <c r="K3747" s="23">
        <f t="shared" ca="1" si="290"/>
        <v>4.2496875662401612</v>
      </c>
      <c r="L3747" s="23"/>
      <c r="M3747" s="26" t="str">
        <f t="shared" si="291"/>
        <v/>
      </c>
      <c r="N3747" s="48"/>
      <c r="O3747" s="28" t="str">
        <f t="shared" si="292"/>
        <v/>
      </c>
      <c r="P3747" s="26" t="str">
        <f t="shared" si="293"/>
        <v/>
      </c>
      <c r="Q3747" s="26" t="str">
        <f t="shared" si="294"/>
        <v/>
      </c>
    </row>
    <row r="3748" spans="5:17">
      <c r="E3748" s="17">
        <v>3742</v>
      </c>
      <c r="F3748" s="17"/>
      <c r="G3748" s="40"/>
      <c r="H3748" s="43"/>
      <c r="I3748" s="20"/>
      <c r="J3748" s="17" t="s">
        <v>11</v>
      </c>
      <c r="K3748" s="23">
        <f t="shared" ca="1" si="290"/>
        <v>3.3365474413991341</v>
      </c>
      <c r="L3748" s="23"/>
      <c r="M3748" s="26" t="str">
        <f t="shared" si="291"/>
        <v/>
      </c>
      <c r="N3748" s="48"/>
      <c r="O3748" s="28" t="str">
        <f t="shared" si="292"/>
        <v/>
      </c>
      <c r="P3748" s="26" t="str">
        <f t="shared" si="293"/>
        <v/>
      </c>
      <c r="Q3748" s="26" t="str">
        <f t="shared" si="294"/>
        <v/>
      </c>
    </row>
    <row r="3749" spans="5:17">
      <c r="E3749" s="17">
        <v>3743</v>
      </c>
      <c r="F3749" s="17"/>
      <c r="G3749" s="40"/>
      <c r="H3749" s="43"/>
      <c r="I3749" s="20"/>
      <c r="J3749" s="17" t="s">
        <v>11</v>
      </c>
      <c r="K3749" s="23">
        <f t="shared" ca="1" si="290"/>
        <v>3.872428851480838</v>
      </c>
      <c r="L3749" s="23"/>
      <c r="M3749" s="26" t="str">
        <f t="shared" si="291"/>
        <v/>
      </c>
      <c r="N3749" s="48"/>
      <c r="O3749" s="28" t="str">
        <f t="shared" si="292"/>
        <v/>
      </c>
      <c r="P3749" s="26" t="str">
        <f t="shared" si="293"/>
        <v/>
      </c>
      <c r="Q3749" s="26" t="str">
        <f t="shared" si="294"/>
        <v/>
      </c>
    </row>
    <row r="3750" spans="5:17">
      <c r="E3750" s="17">
        <v>3744</v>
      </c>
      <c r="F3750" s="17"/>
      <c r="G3750" s="40"/>
      <c r="H3750" s="43"/>
      <c r="I3750" s="20"/>
      <c r="J3750" s="17" t="s">
        <v>11</v>
      </c>
      <c r="K3750" s="23">
        <f t="shared" ca="1" si="290"/>
        <v>3.8618530416343102</v>
      </c>
      <c r="L3750" s="23"/>
      <c r="M3750" s="26" t="str">
        <f t="shared" si="291"/>
        <v/>
      </c>
      <c r="N3750" s="48"/>
      <c r="O3750" s="28" t="str">
        <f t="shared" si="292"/>
        <v/>
      </c>
      <c r="P3750" s="26" t="str">
        <f t="shared" si="293"/>
        <v/>
      </c>
      <c r="Q3750" s="26" t="str">
        <f t="shared" si="294"/>
        <v/>
      </c>
    </row>
    <row r="3751" spans="5:17">
      <c r="E3751" s="17">
        <v>3745</v>
      </c>
      <c r="F3751" s="17"/>
      <c r="G3751" s="40"/>
      <c r="H3751" s="43"/>
      <c r="I3751" s="20"/>
      <c r="J3751" s="17" t="s">
        <v>11</v>
      </c>
      <c r="K3751" s="23">
        <f t="shared" ca="1" si="290"/>
        <v>3.6572930408447886</v>
      </c>
      <c r="L3751" s="23"/>
      <c r="M3751" s="26" t="str">
        <f t="shared" si="291"/>
        <v/>
      </c>
      <c r="N3751" s="48"/>
      <c r="O3751" s="28" t="str">
        <f t="shared" si="292"/>
        <v/>
      </c>
      <c r="P3751" s="26" t="str">
        <f t="shared" si="293"/>
        <v/>
      </c>
      <c r="Q3751" s="26" t="str">
        <f t="shared" si="294"/>
        <v/>
      </c>
    </row>
    <row r="3752" spans="5:17">
      <c r="E3752" s="17">
        <v>3746</v>
      </c>
      <c r="F3752" s="17"/>
      <c r="G3752" s="40"/>
      <c r="H3752" s="43"/>
      <c r="I3752" s="20"/>
      <c r="J3752" s="17" t="s">
        <v>11</v>
      </c>
      <c r="K3752" s="23">
        <f t="shared" ca="1" si="290"/>
        <v>3.5220073743790778</v>
      </c>
      <c r="L3752" s="23"/>
      <c r="M3752" s="26" t="str">
        <f t="shared" si="291"/>
        <v/>
      </c>
      <c r="N3752" s="48"/>
      <c r="O3752" s="28" t="str">
        <f t="shared" si="292"/>
        <v/>
      </c>
      <c r="P3752" s="26" t="str">
        <f t="shared" si="293"/>
        <v/>
      </c>
      <c r="Q3752" s="26" t="str">
        <f t="shared" si="294"/>
        <v/>
      </c>
    </row>
    <row r="3753" spans="5:17">
      <c r="E3753" s="17">
        <v>3747</v>
      </c>
      <c r="F3753" s="17"/>
      <c r="G3753" s="40"/>
      <c r="H3753" s="43"/>
      <c r="I3753" s="20"/>
      <c r="J3753" s="17" t="s">
        <v>11</v>
      </c>
      <c r="K3753" s="23">
        <f t="shared" ca="1" si="290"/>
        <v>4.0104286837485574</v>
      </c>
      <c r="L3753" s="23"/>
      <c r="M3753" s="26" t="str">
        <f t="shared" si="291"/>
        <v/>
      </c>
      <c r="N3753" s="48"/>
      <c r="O3753" s="28" t="str">
        <f t="shared" si="292"/>
        <v/>
      </c>
      <c r="P3753" s="26" t="str">
        <f t="shared" si="293"/>
        <v/>
      </c>
      <c r="Q3753" s="26" t="str">
        <f t="shared" si="294"/>
        <v/>
      </c>
    </row>
    <row r="3754" spans="5:17">
      <c r="E3754" s="17">
        <v>3748</v>
      </c>
      <c r="F3754" s="17"/>
      <c r="G3754" s="40"/>
      <c r="H3754" s="43"/>
      <c r="I3754" s="20"/>
      <c r="J3754" s="17" t="s">
        <v>11</v>
      </c>
      <c r="K3754" s="23">
        <f t="shared" ca="1" si="290"/>
        <v>3.5314499318045804</v>
      </c>
      <c r="L3754" s="23"/>
      <c r="M3754" s="26" t="str">
        <f t="shared" si="291"/>
        <v/>
      </c>
      <c r="N3754" s="48"/>
      <c r="O3754" s="28" t="str">
        <f t="shared" si="292"/>
        <v/>
      </c>
      <c r="P3754" s="26" t="str">
        <f t="shared" si="293"/>
        <v/>
      </c>
      <c r="Q3754" s="26" t="str">
        <f t="shared" si="294"/>
        <v/>
      </c>
    </row>
    <row r="3755" spans="5:17">
      <c r="E3755" s="17">
        <v>3749</v>
      </c>
      <c r="F3755" s="17"/>
      <c r="G3755" s="40"/>
      <c r="H3755" s="43"/>
      <c r="I3755" s="20"/>
      <c r="J3755" s="17" t="s">
        <v>11</v>
      </c>
      <c r="K3755" s="23">
        <f t="shared" ref="K3755:K3818" ca="1" si="295">2.75+RAND()*(4.6-2.75)</f>
        <v>3.8819541090770491</v>
      </c>
      <c r="L3755" s="23"/>
      <c r="M3755" s="26" t="str">
        <f t="shared" si="291"/>
        <v/>
      </c>
      <c r="N3755" s="48"/>
      <c r="O3755" s="28" t="str">
        <f t="shared" si="292"/>
        <v/>
      </c>
      <c r="P3755" s="26" t="str">
        <f t="shared" si="293"/>
        <v/>
      </c>
      <c r="Q3755" s="26" t="str">
        <f t="shared" si="294"/>
        <v/>
      </c>
    </row>
    <row r="3756" spans="5:17">
      <c r="E3756" s="17">
        <v>3750</v>
      </c>
      <c r="F3756" s="17"/>
      <c r="G3756" s="40"/>
      <c r="H3756" s="43"/>
      <c r="I3756" s="20"/>
      <c r="J3756" s="17" t="s">
        <v>11</v>
      </c>
      <c r="K3756" s="23">
        <f t="shared" ca="1" si="295"/>
        <v>3.4560970094261654</v>
      </c>
      <c r="L3756" s="23"/>
      <c r="M3756" s="26" t="str">
        <f t="shared" si="291"/>
        <v/>
      </c>
      <c r="N3756" s="48"/>
      <c r="O3756" s="28" t="str">
        <f t="shared" si="292"/>
        <v/>
      </c>
      <c r="P3756" s="26" t="str">
        <f t="shared" si="293"/>
        <v/>
      </c>
      <c r="Q3756" s="26" t="str">
        <f t="shared" si="294"/>
        <v/>
      </c>
    </row>
    <row r="3757" spans="5:17">
      <c r="E3757" s="17">
        <v>3751</v>
      </c>
      <c r="F3757" s="17"/>
      <c r="G3757" s="40"/>
      <c r="H3757" s="43"/>
      <c r="I3757" s="20"/>
      <c r="J3757" s="17" t="s">
        <v>11</v>
      </c>
      <c r="K3757" s="23">
        <f t="shared" ca="1" si="295"/>
        <v>3.756247154651672</v>
      </c>
      <c r="L3757" s="23"/>
      <c r="M3757" s="26" t="str">
        <f t="shared" si="291"/>
        <v/>
      </c>
      <c r="N3757" s="48"/>
      <c r="O3757" s="28" t="str">
        <f t="shared" si="292"/>
        <v/>
      </c>
      <c r="P3757" s="26" t="str">
        <f t="shared" si="293"/>
        <v/>
      </c>
      <c r="Q3757" s="26" t="str">
        <f t="shared" si="294"/>
        <v/>
      </c>
    </row>
    <row r="3758" spans="5:17">
      <c r="E3758" s="17">
        <v>3752</v>
      </c>
      <c r="F3758" s="17"/>
      <c r="G3758" s="40"/>
      <c r="H3758" s="43"/>
      <c r="I3758" s="20"/>
      <c r="J3758" s="17" t="s">
        <v>11</v>
      </c>
      <c r="K3758" s="23">
        <f t="shared" ca="1" si="295"/>
        <v>3.9930147683226744</v>
      </c>
      <c r="L3758" s="23"/>
      <c r="M3758" s="26" t="str">
        <f t="shared" si="291"/>
        <v/>
      </c>
      <c r="N3758" s="48"/>
      <c r="O3758" s="28" t="str">
        <f t="shared" si="292"/>
        <v/>
      </c>
      <c r="P3758" s="26" t="str">
        <f t="shared" si="293"/>
        <v/>
      </c>
      <c r="Q3758" s="26" t="str">
        <f t="shared" si="294"/>
        <v/>
      </c>
    </row>
    <row r="3759" spans="5:17">
      <c r="E3759" s="17">
        <v>3753</v>
      </c>
      <c r="F3759" s="17"/>
      <c r="G3759" s="40"/>
      <c r="H3759" s="43"/>
      <c r="I3759" s="20"/>
      <c r="J3759" s="17" t="s">
        <v>11</v>
      </c>
      <c r="K3759" s="23">
        <f t="shared" ca="1" si="295"/>
        <v>4.3799794559721832</v>
      </c>
      <c r="L3759" s="23"/>
      <c r="M3759" s="26" t="str">
        <f t="shared" si="291"/>
        <v/>
      </c>
      <c r="N3759" s="48"/>
      <c r="O3759" s="28" t="str">
        <f t="shared" si="292"/>
        <v/>
      </c>
      <c r="P3759" s="26" t="str">
        <f t="shared" si="293"/>
        <v/>
      </c>
      <c r="Q3759" s="26" t="str">
        <f t="shared" si="294"/>
        <v/>
      </c>
    </row>
    <row r="3760" spans="5:17">
      <c r="E3760" s="17">
        <v>3754</v>
      </c>
      <c r="F3760" s="17"/>
      <c r="G3760" s="40"/>
      <c r="H3760" s="43"/>
      <c r="I3760" s="20"/>
      <c r="J3760" s="17" t="s">
        <v>11</v>
      </c>
      <c r="K3760" s="23">
        <f t="shared" ca="1" si="295"/>
        <v>3.7560714663942747</v>
      </c>
      <c r="L3760" s="23"/>
      <c r="M3760" s="26" t="str">
        <f t="shared" si="291"/>
        <v/>
      </c>
      <c r="N3760" s="48"/>
      <c r="O3760" s="28" t="str">
        <f t="shared" si="292"/>
        <v/>
      </c>
      <c r="P3760" s="26" t="str">
        <f t="shared" si="293"/>
        <v/>
      </c>
      <c r="Q3760" s="26" t="str">
        <f t="shared" si="294"/>
        <v/>
      </c>
    </row>
    <row r="3761" spans="5:17">
      <c r="E3761" s="17">
        <v>3755</v>
      </c>
      <c r="F3761" s="17"/>
      <c r="G3761" s="40"/>
      <c r="H3761" s="43"/>
      <c r="I3761" s="20"/>
      <c r="J3761" s="17" t="s">
        <v>11</v>
      </c>
      <c r="K3761" s="23">
        <f t="shared" ca="1" si="295"/>
        <v>3.4562291623704793</v>
      </c>
      <c r="L3761" s="23"/>
      <c r="M3761" s="26" t="str">
        <f t="shared" si="291"/>
        <v/>
      </c>
      <c r="N3761" s="48"/>
      <c r="O3761" s="28" t="str">
        <f t="shared" si="292"/>
        <v/>
      </c>
      <c r="P3761" s="26" t="str">
        <f t="shared" si="293"/>
        <v/>
      </c>
      <c r="Q3761" s="26" t="str">
        <f t="shared" si="294"/>
        <v/>
      </c>
    </row>
    <row r="3762" spans="5:17">
      <c r="E3762" s="17">
        <v>3756</v>
      </c>
      <c r="F3762" s="17"/>
      <c r="G3762" s="40"/>
      <c r="H3762" s="43"/>
      <c r="I3762" s="20"/>
      <c r="J3762" s="17" t="s">
        <v>11</v>
      </c>
      <c r="K3762" s="23">
        <f t="shared" ca="1" si="295"/>
        <v>2.8242698969497524</v>
      </c>
      <c r="L3762" s="23"/>
      <c r="M3762" s="26" t="str">
        <f t="shared" si="291"/>
        <v/>
      </c>
      <c r="N3762" s="48"/>
      <c r="O3762" s="28" t="str">
        <f t="shared" si="292"/>
        <v/>
      </c>
      <c r="P3762" s="26" t="str">
        <f t="shared" si="293"/>
        <v/>
      </c>
      <c r="Q3762" s="26" t="str">
        <f t="shared" si="294"/>
        <v/>
      </c>
    </row>
    <row r="3763" spans="5:17">
      <c r="E3763" s="17">
        <v>3757</v>
      </c>
      <c r="F3763" s="17"/>
      <c r="G3763" s="40"/>
      <c r="H3763" s="43"/>
      <c r="I3763" s="20"/>
      <c r="J3763" s="17" t="s">
        <v>11</v>
      </c>
      <c r="K3763" s="23">
        <f t="shared" ca="1" si="295"/>
        <v>3.7184474081661634</v>
      </c>
      <c r="L3763" s="23"/>
      <c r="M3763" s="26" t="str">
        <f t="shared" si="291"/>
        <v/>
      </c>
      <c r="N3763" s="48"/>
      <c r="O3763" s="28" t="str">
        <f t="shared" si="292"/>
        <v/>
      </c>
      <c r="P3763" s="26" t="str">
        <f t="shared" si="293"/>
        <v/>
      </c>
      <c r="Q3763" s="26" t="str">
        <f t="shared" si="294"/>
        <v/>
      </c>
    </row>
    <row r="3764" spans="5:17">
      <c r="E3764" s="17">
        <v>3758</v>
      </c>
      <c r="F3764" s="17"/>
      <c r="G3764" s="40"/>
      <c r="H3764" s="43"/>
      <c r="I3764" s="20"/>
      <c r="J3764" s="17" t="s">
        <v>11</v>
      </c>
      <c r="K3764" s="23">
        <f t="shared" ca="1" si="295"/>
        <v>3.4530089284323302</v>
      </c>
      <c r="L3764" s="23"/>
      <c r="M3764" s="26" t="str">
        <f t="shared" si="291"/>
        <v/>
      </c>
      <c r="N3764" s="48"/>
      <c r="O3764" s="28" t="str">
        <f t="shared" si="292"/>
        <v/>
      </c>
      <c r="P3764" s="26" t="str">
        <f t="shared" si="293"/>
        <v/>
      </c>
      <c r="Q3764" s="26" t="str">
        <f t="shared" si="294"/>
        <v/>
      </c>
    </row>
    <row r="3765" spans="5:17">
      <c r="E3765" s="17">
        <v>3759</v>
      </c>
      <c r="F3765" s="17"/>
      <c r="G3765" s="40"/>
      <c r="H3765" s="43"/>
      <c r="I3765" s="20"/>
      <c r="J3765" s="17" t="s">
        <v>11</v>
      </c>
      <c r="K3765" s="23">
        <f t="shared" ca="1" si="295"/>
        <v>3.415784508330947</v>
      </c>
      <c r="L3765" s="23"/>
      <c r="M3765" s="26" t="str">
        <f t="shared" si="291"/>
        <v/>
      </c>
      <c r="N3765" s="48"/>
      <c r="O3765" s="28" t="str">
        <f t="shared" si="292"/>
        <v/>
      </c>
      <c r="P3765" s="26" t="str">
        <f t="shared" si="293"/>
        <v/>
      </c>
      <c r="Q3765" s="26" t="str">
        <f t="shared" si="294"/>
        <v/>
      </c>
    </row>
    <row r="3766" spans="5:17">
      <c r="E3766" s="17">
        <v>3760</v>
      </c>
      <c r="F3766" s="17"/>
      <c r="G3766" s="40"/>
      <c r="H3766" s="43"/>
      <c r="I3766" s="20"/>
      <c r="J3766" s="17" t="s">
        <v>11</v>
      </c>
      <c r="K3766" s="23">
        <f t="shared" ca="1" si="295"/>
        <v>2.9713704848529137</v>
      </c>
      <c r="L3766" s="23"/>
      <c r="M3766" s="26" t="str">
        <f t="shared" ref="M3766:M3829" si="296">IF(N3765="","",IF(OR(N3765="REPORTÉ",N3765="ANNULÉ"),M3765,IF(N3765="GAGNÉ",M3763,M3764+M3765)))</f>
        <v/>
      </c>
      <c r="N3766" s="48"/>
      <c r="O3766" s="28" t="str">
        <f t="shared" si="292"/>
        <v/>
      </c>
      <c r="P3766" s="26" t="str">
        <f t="shared" si="293"/>
        <v/>
      </c>
      <c r="Q3766" s="26" t="str">
        <f t="shared" si="294"/>
        <v/>
      </c>
    </row>
    <row r="3767" spans="5:17">
      <c r="E3767" s="17">
        <v>3761</v>
      </c>
      <c r="F3767" s="17"/>
      <c r="G3767" s="40"/>
      <c r="H3767" s="43"/>
      <c r="I3767" s="20"/>
      <c r="J3767" s="17" t="s">
        <v>11</v>
      </c>
      <c r="K3767" s="23">
        <f t="shared" ca="1" si="295"/>
        <v>3.8872340286134253</v>
      </c>
      <c r="L3767" s="23"/>
      <c r="M3767" s="26" t="str">
        <f t="shared" si="296"/>
        <v/>
      </c>
      <c r="N3767" s="48"/>
      <c r="O3767" s="28" t="str">
        <f t="shared" si="292"/>
        <v/>
      </c>
      <c r="P3767" s="26" t="str">
        <f t="shared" si="293"/>
        <v/>
      </c>
      <c r="Q3767" s="26" t="str">
        <f t="shared" si="294"/>
        <v/>
      </c>
    </row>
    <row r="3768" spans="5:17">
      <c r="E3768" s="17">
        <v>3762</v>
      </c>
      <c r="F3768" s="17"/>
      <c r="G3768" s="40"/>
      <c r="H3768" s="43"/>
      <c r="I3768" s="20"/>
      <c r="J3768" s="17" t="s">
        <v>11</v>
      </c>
      <c r="K3768" s="23">
        <f t="shared" ca="1" si="295"/>
        <v>3.2710999495731374</v>
      </c>
      <c r="L3768" s="23"/>
      <c r="M3768" s="26" t="str">
        <f t="shared" si="296"/>
        <v/>
      </c>
      <c r="N3768" s="48"/>
      <c r="O3768" s="28" t="str">
        <f t="shared" si="292"/>
        <v/>
      </c>
      <c r="P3768" s="26" t="str">
        <f t="shared" si="293"/>
        <v/>
      </c>
      <c r="Q3768" s="26" t="str">
        <f t="shared" si="294"/>
        <v/>
      </c>
    </row>
    <row r="3769" spans="5:17">
      <c r="E3769" s="17">
        <v>3763</v>
      </c>
      <c r="F3769" s="17"/>
      <c r="G3769" s="40"/>
      <c r="H3769" s="43"/>
      <c r="I3769" s="20"/>
      <c r="J3769" s="17" t="s">
        <v>11</v>
      </c>
      <c r="K3769" s="23">
        <f t="shared" ca="1" si="295"/>
        <v>3.7063733974149597</v>
      </c>
      <c r="L3769" s="23"/>
      <c r="M3769" s="26" t="str">
        <f t="shared" si="296"/>
        <v/>
      </c>
      <c r="N3769" s="48"/>
      <c r="O3769" s="28" t="str">
        <f t="shared" si="292"/>
        <v/>
      </c>
      <c r="P3769" s="26" t="str">
        <f t="shared" si="293"/>
        <v/>
      </c>
      <c r="Q3769" s="26" t="str">
        <f t="shared" si="294"/>
        <v/>
      </c>
    </row>
    <row r="3770" spans="5:17">
      <c r="E3770" s="17">
        <v>3764</v>
      </c>
      <c r="F3770" s="17"/>
      <c r="G3770" s="40"/>
      <c r="H3770" s="43"/>
      <c r="I3770" s="20"/>
      <c r="J3770" s="17" t="s">
        <v>11</v>
      </c>
      <c r="K3770" s="23">
        <f t="shared" ca="1" si="295"/>
        <v>3.0097765098165401</v>
      </c>
      <c r="L3770" s="23"/>
      <c r="M3770" s="26" t="str">
        <f t="shared" si="296"/>
        <v/>
      </c>
      <c r="N3770" s="48"/>
      <c r="O3770" s="28" t="str">
        <f t="shared" si="292"/>
        <v/>
      </c>
      <c r="P3770" s="26" t="str">
        <f t="shared" si="293"/>
        <v/>
      </c>
      <c r="Q3770" s="26" t="str">
        <f t="shared" si="294"/>
        <v/>
      </c>
    </row>
    <row r="3771" spans="5:17">
      <c r="E3771" s="17">
        <v>3765</v>
      </c>
      <c r="F3771" s="17"/>
      <c r="G3771" s="40"/>
      <c r="H3771" s="43"/>
      <c r="I3771" s="20"/>
      <c r="J3771" s="17" t="s">
        <v>11</v>
      </c>
      <c r="K3771" s="23">
        <f t="shared" ca="1" si="295"/>
        <v>3.9484383239067866</v>
      </c>
      <c r="L3771" s="23"/>
      <c r="M3771" s="26" t="str">
        <f t="shared" si="296"/>
        <v/>
      </c>
      <c r="N3771" s="48"/>
      <c r="O3771" s="28" t="str">
        <f t="shared" si="292"/>
        <v/>
      </c>
      <c r="P3771" s="26" t="str">
        <f t="shared" si="293"/>
        <v/>
      </c>
      <c r="Q3771" s="26" t="str">
        <f t="shared" si="294"/>
        <v/>
      </c>
    </row>
    <row r="3772" spans="5:17">
      <c r="E3772" s="17">
        <v>3766</v>
      </c>
      <c r="F3772" s="17"/>
      <c r="G3772" s="40"/>
      <c r="H3772" s="43"/>
      <c r="I3772" s="20"/>
      <c r="J3772" s="17" t="s">
        <v>11</v>
      </c>
      <c r="K3772" s="23">
        <f t="shared" ca="1" si="295"/>
        <v>3.9990770934131334</v>
      </c>
      <c r="L3772" s="23"/>
      <c r="M3772" s="26" t="str">
        <f t="shared" si="296"/>
        <v/>
      </c>
      <c r="N3772" s="48"/>
      <c r="O3772" s="28" t="str">
        <f t="shared" si="292"/>
        <v/>
      </c>
      <c r="P3772" s="26" t="str">
        <f t="shared" si="293"/>
        <v/>
      </c>
      <c r="Q3772" s="26" t="str">
        <f t="shared" si="294"/>
        <v/>
      </c>
    </row>
    <row r="3773" spans="5:17">
      <c r="E3773" s="17">
        <v>3767</v>
      </c>
      <c r="F3773" s="17"/>
      <c r="G3773" s="40"/>
      <c r="H3773" s="43"/>
      <c r="I3773" s="20"/>
      <c r="J3773" s="17" t="s">
        <v>11</v>
      </c>
      <c r="K3773" s="23">
        <f t="shared" ca="1" si="295"/>
        <v>2.851604474847977</v>
      </c>
      <c r="L3773" s="23"/>
      <c r="M3773" s="26" t="str">
        <f t="shared" si="296"/>
        <v/>
      </c>
      <c r="N3773" s="48"/>
      <c r="O3773" s="28" t="str">
        <f t="shared" si="292"/>
        <v/>
      </c>
      <c r="P3773" s="26" t="str">
        <f t="shared" si="293"/>
        <v/>
      </c>
      <c r="Q3773" s="26" t="str">
        <f t="shared" si="294"/>
        <v/>
      </c>
    </row>
    <row r="3774" spans="5:17">
      <c r="E3774" s="17">
        <v>3768</v>
      </c>
      <c r="F3774" s="17"/>
      <c r="G3774" s="40"/>
      <c r="H3774" s="43"/>
      <c r="I3774" s="20"/>
      <c r="J3774" s="17" t="s">
        <v>11</v>
      </c>
      <c r="K3774" s="23">
        <f t="shared" ca="1" si="295"/>
        <v>3.8968918654967295</v>
      </c>
      <c r="L3774" s="23"/>
      <c r="M3774" s="26" t="str">
        <f t="shared" si="296"/>
        <v/>
      </c>
      <c r="N3774" s="48"/>
      <c r="O3774" s="28" t="str">
        <f t="shared" si="292"/>
        <v/>
      </c>
      <c r="P3774" s="26" t="str">
        <f t="shared" si="293"/>
        <v/>
      </c>
      <c r="Q3774" s="26" t="str">
        <f t="shared" si="294"/>
        <v/>
      </c>
    </row>
    <row r="3775" spans="5:17">
      <c r="E3775" s="17">
        <v>3769</v>
      </c>
      <c r="F3775" s="17"/>
      <c r="G3775" s="40"/>
      <c r="H3775" s="43"/>
      <c r="I3775" s="20"/>
      <c r="J3775" s="17" t="s">
        <v>11</v>
      </c>
      <c r="K3775" s="23">
        <f t="shared" ca="1" si="295"/>
        <v>4.4279789289167555</v>
      </c>
      <c r="L3775" s="23"/>
      <c r="M3775" s="26" t="str">
        <f t="shared" si="296"/>
        <v/>
      </c>
      <c r="N3775" s="48"/>
      <c r="O3775" s="28" t="str">
        <f t="shared" si="292"/>
        <v/>
      </c>
      <c r="P3775" s="26" t="str">
        <f t="shared" si="293"/>
        <v/>
      </c>
      <c r="Q3775" s="26" t="str">
        <f t="shared" si="294"/>
        <v/>
      </c>
    </row>
    <row r="3776" spans="5:17">
      <c r="E3776" s="17">
        <v>3770</v>
      </c>
      <c r="F3776" s="17"/>
      <c r="G3776" s="40"/>
      <c r="H3776" s="43"/>
      <c r="I3776" s="20"/>
      <c r="J3776" s="17" t="s">
        <v>11</v>
      </c>
      <c r="K3776" s="23">
        <f t="shared" ca="1" si="295"/>
        <v>3.1207502139434258</v>
      </c>
      <c r="L3776" s="23"/>
      <c r="M3776" s="26" t="str">
        <f t="shared" si="296"/>
        <v/>
      </c>
      <c r="N3776" s="48"/>
      <c r="O3776" s="28" t="str">
        <f t="shared" si="292"/>
        <v/>
      </c>
      <c r="P3776" s="26" t="str">
        <f t="shared" si="293"/>
        <v/>
      </c>
      <c r="Q3776" s="26" t="str">
        <f t="shared" si="294"/>
        <v/>
      </c>
    </row>
    <row r="3777" spans="5:17">
      <c r="E3777" s="17">
        <v>3771</v>
      </c>
      <c r="F3777" s="17"/>
      <c r="G3777" s="40"/>
      <c r="H3777" s="43"/>
      <c r="I3777" s="20"/>
      <c r="J3777" s="17" t="s">
        <v>11</v>
      </c>
      <c r="K3777" s="23">
        <f t="shared" ca="1" si="295"/>
        <v>4.1008443348699055</v>
      </c>
      <c r="L3777" s="23"/>
      <c r="M3777" s="26" t="str">
        <f t="shared" si="296"/>
        <v/>
      </c>
      <c r="N3777" s="48"/>
      <c r="O3777" s="28" t="str">
        <f t="shared" si="292"/>
        <v/>
      </c>
      <c r="P3777" s="26" t="str">
        <f t="shared" si="293"/>
        <v/>
      </c>
      <c r="Q3777" s="26" t="str">
        <f t="shared" si="294"/>
        <v/>
      </c>
    </row>
    <row r="3778" spans="5:17">
      <c r="E3778" s="17">
        <v>3772</v>
      </c>
      <c r="F3778" s="17"/>
      <c r="G3778" s="40"/>
      <c r="H3778" s="43"/>
      <c r="I3778" s="20"/>
      <c r="J3778" s="17" t="s">
        <v>11</v>
      </c>
      <c r="K3778" s="23">
        <f t="shared" ca="1" si="295"/>
        <v>3.8096655187740844</v>
      </c>
      <c r="L3778" s="23"/>
      <c r="M3778" s="26" t="str">
        <f t="shared" si="296"/>
        <v/>
      </c>
      <c r="N3778" s="48"/>
      <c r="O3778" s="28" t="str">
        <f t="shared" si="292"/>
        <v/>
      </c>
      <c r="P3778" s="26" t="str">
        <f t="shared" si="293"/>
        <v/>
      </c>
      <c r="Q3778" s="26" t="str">
        <f t="shared" si="294"/>
        <v/>
      </c>
    </row>
    <row r="3779" spans="5:17">
      <c r="E3779" s="17">
        <v>3773</v>
      </c>
      <c r="F3779" s="17"/>
      <c r="G3779" s="40"/>
      <c r="H3779" s="43"/>
      <c r="I3779" s="20"/>
      <c r="J3779" s="17" t="s">
        <v>11</v>
      </c>
      <c r="K3779" s="23">
        <f t="shared" ca="1" si="295"/>
        <v>2.750899471125047</v>
      </c>
      <c r="L3779" s="23"/>
      <c r="M3779" s="26" t="str">
        <f t="shared" si="296"/>
        <v/>
      </c>
      <c r="N3779" s="48"/>
      <c r="O3779" s="28" t="str">
        <f t="shared" si="292"/>
        <v/>
      </c>
      <c r="P3779" s="26" t="str">
        <f t="shared" si="293"/>
        <v/>
      </c>
      <c r="Q3779" s="26" t="str">
        <f t="shared" si="294"/>
        <v/>
      </c>
    </row>
    <row r="3780" spans="5:17">
      <c r="E3780" s="17">
        <v>3774</v>
      </c>
      <c r="F3780" s="17"/>
      <c r="G3780" s="40"/>
      <c r="H3780" s="43"/>
      <c r="I3780" s="20"/>
      <c r="J3780" s="17" t="s">
        <v>11</v>
      </c>
      <c r="K3780" s="23">
        <f t="shared" ca="1" si="295"/>
        <v>4.5056561641697801</v>
      </c>
      <c r="L3780" s="23"/>
      <c r="M3780" s="26" t="str">
        <f t="shared" si="296"/>
        <v/>
      </c>
      <c r="N3780" s="48"/>
      <c r="O3780" s="28" t="str">
        <f t="shared" si="292"/>
        <v/>
      </c>
      <c r="P3780" s="26" t="str">
        <f t="shared" si="293"/>
        <v/>
      </c>
      <c r="Q3780" s="26" t="str">
        <f t="shared" si="294"/>
        <v/>
      </c>
    </row>
    <row r="3781" spans="5:17">
      <c r="E3781" s="17">
        <v>3775</v>
      </c>
      <c r="F3781" s="17"/>
      <c r="G3781" s="40"/>
      <c r="H3781" s="43"/>
      <c r="I3781" s="20"/>
      <c r="J3781" s="17" t="s">
        <v>11</v>
      </c>
      <c r="K3781" s="23">
        <f t="shared" ca="1" si="295"/>
        <v>4.5958247148520854</v>
      </c>
      <c r="L3781" s="23"/>
      <c r="M3781" s="26" t="str">
        <f t="shared" si="296"/>
        <v/>
      </c>
      <c r="N3781" s="48"/>
      <c r="O3781" s="28" t="str">
        <f t="shared" si="292"/>
        <v/>
      </c>
      <c r="P3781" s="26" t="str">
        <f t="shared" si="293"/>
        <v/>
      </c>
      <c r="Q3781" s="26" t="str">
        <f t="shared" si="294"/>
        <v/>
      </c>
    </row>
    <row r="3782" spans="5:17">
      <c r="E3782" s="17">
        <v>3776</v>
      </c>
      <c r="F3782" s="17"/>
      <c r="G3782" s="40"/>
      <c r="H3782" s="43"/>
      <c r="I3782" s="20"/>
      <c r="J3782" s="17" t="s">
        <v>11</v>
      </c>
      <c r="K3782" s="23">
        <f t="shared" ca="1" si="295"/>
        <v>2.8863881374294373</v>
      </c>
      <c r="L3782" s="23"/>
      <c r="M3782" s="26" t="str">
        <f t="shared" si="296"/>
        <v/>
      </c>
      <c r="N3782" s="48"/>
      <c r="O3782" s="28" t="str">
        <f t="shared" si="292"/>
        <v/>
      </c>
      <c r="P3782" s="26" t="str">
        <f t="shared" si="293"/>
        <v/>
      </c>
      <c r="Q3782" s="26" t="str">
        <f t="shared" si="294"/>
        <v/>
      </c>
    </row>
    <row r="3783" spans="5:17">
      <c r="E3783" s="17">
        <v>3777</v>
      </c>
      <c r="F3783" s="17"/>
      <c r="G3783" s="40"/>
      <c r="H3783" s="43"/>
      <c r="I3783" s="20"/>
      <c r="J3783" s="17" t="s">
        <v>11</v>
      </c>
      <c r="K3783" s="23">
        <f t="shared" ca="1" si="295"/>
        <v>3.6043722888933631</v>
      </c>
      <c r="L3783" s="23"/>
      <c r="M3783" s="26" t="str">
        <f t="shared" si="296"/>
        <v/>
      </c>
      <c r="N3783" s="48"/>
      <c r="O3783" s="28" t="str">
        <f t="shared" si="292"/>
        <v/>
      </c>
      <c r="P3783" s="26" t="str">
        <f t="shared" si="293"/>
        <v/>
      </c>
      <c r="Q3783" s="26" t="str">
        <f t="shared" si="294"/>
        <v/>
      </c>
    </row>
    <row r="3784" spans="5:17">
      <c r="E3784" s="17">
        <v>3778</v>
      </c>
      <c r="F3784" s="17"/>
      <c r="G3784" s="40"/>
      <c r="H3784" s="43"/>
      <c r="I3784" s="20"/>
      <c r="J3784" s="17" t="s">
        <v>11</v>
      </c>
      <c r="K3784" s="23">
        <f t="shared" ca="1" si="295"/>
        <v>3.9684195364688293</v>
      </c>
      <c r="L3784" s="23"/>
      <c r="M3784" s="26" t="str">
        <f t="shared" si="296"/>
        <v/>
      </c>
      <c r="N3784" s="48"/>
      <c r="O3784" s="28" t="str">
        <f t="shared" si="292"/>
        <v/>
      </c>
      <c r="P3784" s="26" t="str">
        <f t="shared" si="293"/>
        <v/>
      </c>
      <c r="Q3784" s="26" t="str">
        <f t="shared" si="294"/>
        <v/>
      </c>
    </row>
    <row r="3785" spans="5:17">
      <c r="E3785" s="17">
        <v>3779</v>
      </c>
      <c r="F3785" s="17"/>
      <c r="G3785" s="40"/>
      <c r="H3785" s="43"/>
      <c r="I3785" s="20"/>
      <c r="J3785" s="17" t="s">
        <v>11</v>
      </c>
      <c r="K3785" s="23">
        <f t="shared" ca="1" si="295"/>
        <v>3.9719514095987707</v>
      </c>
      <c r="L3785" s="23"/>
      <c r="M3785" s="26" t="str">
        <f t="shared" si="296"/>
        <v/>
      </c>
      <c r="N3785" s="48"/>
      <c r="O3785" s="28" t="str">
        <f t="shared" ref="O3785:O3848" si="297">IF(N3785="GAGNÉ",K3785*M3785,IF(N3785="PERDU","0,00 €",""))</f>
        <v/>
      </c>
      <c r="P3785" s="26" t="str">
        <f t="shared" ref="P3785:P3848" si="298">IF(N3785="GAGNÉ",O3785-M3785,IF(N3785="PERDU",-M3785,""))</f>
        <v/>
      </c>
      <c r="Q3785" s="26" t="str">
        <f t="shared" ref="Q3785:Q3848" si="299">IF(N3785="GAGNÉ",O3785-M3785+Q3784,IF(N3785="PERDU",Q3784-M3785,""))</f>
        <v/>
      </c>
    </row>
    <row r="3786" spans="5:17">
      <c r="E3786" s="17">
        <v>3780</v>
      </c>
      <c r="F3786" s="17"/>
      <c r="G3786" s="40"/>
      <c r="H3786" s="43"/>
      <c r="I3786" s="20"/>
      <c r="J3786" s="17" t="s">
        <v>11</v>
      </c>
      <c r="K3786" s="23">
        <f t="shared" ca="1" si="295"/>
        <v>2.9085043410591682</v>
      </c>
      <c r="L3786" s="23"/>
      <c r="M3786" s="26" t="str">
        <f t="shared" si="296"/>
        <v/>
      </c>
      <c r="N3786" s="48"/>
      <c r="O3786" s="28" t="str">
        <f t="shared" si="297"/>
        <v/>
      </c>
      <c r="P3786" s="26" t="str">
        <f t="shared" si="298"/>
        <v/>
      </c>
      <c r="Q3786" s="26" t="str">
        <f t="shared" si="299"/>
        <v/>
      </c>
    </row>
    <row r="3787" spans="5:17">
      <c r="E3787" s="17">
        <v>3781</v>
      </c>
      <c r="F3787" s="17"/>
      <c r="G3787" s="40"/>
      <c r="H3787" s="43"/>
      <c r="I3787" s="20"/>
      <c r="J3787" s="17" t="s">
        <v>11</v>
      </c>
      <c r="K3787" s="23">
        <f t="shared" ca="1" si="295"/>
        <v>3.407382135235447</v>
      </c>
      <c r="L3787" s="23"/>
      <c r="M3787" s="26" t="str">
        <f t="shared" si="296"/>
        <v/>
      </c>
      <c r="N3787" s="48"/>
      <c r="O3787" s="28" t="str">
        <f t="shared" si="297"/>
        <v/>
      </c>
      <c r="P3787" s="26" t="str">
        <f t="shared" si="298"/>
        <v/>
      </c>
      <c r="Q3787" s="26" t="str">
        <f t="shared" si="299"/>
        <v/>
      </c>
    </row>
    <row r="3788" spans="5:17">
      <c r="E3788" s="17">
        <v>3782</v>
      </c>
      <c r="F3788" s="17"/>
      <c r="G3788" s="40"/>
      <c r="H3788" s="43"/>
      <c r="I3788" s="20"/>
      <c r="J3788" s="17" t="s">
        <v>11</v>
      </c>
      <c r="K3788" s="23">
        <f t="shared" ca="1" si="295"/>
        <v>4.5832549791135895</v>
      </c>
      <c r="L3788" s="23"/>
      <c r="M3788" s="26" t="str">
        <f t="shared" si="296"/>
        <v/>
      </c>
      <c r="N3788" s="48"/>
      <c r="O3788" s="28" t="str">
        <f t="shared" si="297"/>
        <v/>
      </c>
      <c r="P3788" s="26" t="str">
        <f t="shared" si="298"/>
        <v/>
      </c>
      <c r="Q3788" s="26" t="str">
        <f t="shared" si="299"/>
        <v/>
      </c>
    </row>
    <row r="3789" spans="5:17">
      <c r="E3789" s="17">
        <v>3783</v>
      </c>
      <c r="F3789" s="17"/>
      <c r="G3789" s="40"/>
      <c r="H3789" s="43"/>
      <c r="I3789" s="20"/>
      <c r="J3789" s="17" t="s">
        <v>11</v>
      </c>
      <c r="K3789" s="23">
        <f t="shared" ca="1" si="295"/>
        <v>3.7709646450209684</v>
      </c>
      <c r="L3789" s="23"/>
      <c r="M3789" s="26" t="str">
        <f t="shared" si="296"/>
        <v/>
      </c>
      <c r="N3789" s="48"/>
      <c r="O3789" s="28" t="str">
        <f t="shared" si="297"/>
        <v/>
      </c>
      <c r="P3789" s="26" t="str">
        <f t="shared" si="298"/>
        <v/>
      </c>
      <c r="Q3789" s="26" t="str">
        <f t="shared" si="299"/>
        <v/>
      </c>
    </row>
    <row r="3790" spans="5:17">
      <c r="E3790" s="17">
        <v>3784</v>
      </c>
      <c r="F3790" s="17"/>
      <c r="G3790" s="40"/>
      <c r="H3790" s="43"/>
      <c r="I3790" s="20"/>
      <c r="J3790" s="17" t="s">
        <v>11</v>
      </c>
      <c r="K3790" s="23">
        <f t="shared" ca="1" si="295"/>
        <v>3.8473095682056337</v>
      </c>
      <c r="L3790" s="23"/>
      <c r="M3790" s="26" t="str">
        <f t="shared" si="296"/>
        <v/>
      </c>
      <c r="N3790" s="48"/>
      <c r="O3790" s="28" t="str">
        <f t="shared" si="297"/>
        <v/>
      </c>
      <c r="P3790" s="26" t="str">
        <f t="shared" si="298"/>
        <v/>
      </c>
      <c r="Q3790" s="26" t="str">
        <f t="shared" si="299"/>
        <v/>
      </c>
    </row>
    <row r="3791" spans="5:17">
      <c r="E3791" s="17">
        <v>3785</v>
      </c>
      <c r="F3791" s="17"/>
      <c r="G3791" s="40"/>
      <c r="H3791" s="43"/>
      <c r="I3791" s="20"/>
      <c r="J3791" s="17" t="s">
        <v>11</v>
      </c>
      <c r="K3791" s="23">
        <f t="shared" ca="1" si="295"/>
        <v>3.5657120987377651</v>
      </c>
      <c r="L3791" s="23"/>
      <c r="M3791" s="26" t="str">
        <f t="shared" si="296"/>
        <v/>
      </c>
      <c r="N3791" s="48"/>
      <c r="O3791" s="28" t="str">
        <f t="shared" si="297"/>
        <v/>
      </c>
      <c r="P3791" s="26" t="str">
        <f t="shared" si="298"/>
        <v/>
      </c>
      <c r="Q3791" s="26" t="str">
        <f t="shared" si="299"/>
        <v/>
      </c>
    </row>
    <row r="3792" spans="5:17">
      <c r="E3792" s="17">
        <v>3786</v>
      </c>
      <c r="F3792" s="17"/>
      <c r="G3792" s="40"/>
      <c r="H3792" s="43"/>
      <c r="I3792" s="20"/>
      <c r="J3792" s="17" t="s">
        <v>11</v>
      </c>
      <c r="K3792" s="23">
        <f t="shared" ca="1" si="295"/>
        <v>4.5648095060174434</v>
      </c>
      <c r="L3792" s="23"/>
      <c r="M3792" s="26" t="str">
        <f t="shared" si="296"/>
        <v/>
      </c>
      <c r="N3792" s="48"/>
      <c r="O3792" s="28" t="str">
        <f t="shared" si="297"/>
        <v/>
      </c>
      <c r="P3792" s="26" t="str">
        <f t="shared" si="298"/>
        <v/>
      </c>
      <c r="Q3792" s="26" t="str">
        <f t="shared" si="299"/>
        <v/>
      </c>
    </row>
    <row r="3793" spans="5:17">
      <c r="E3793" s="17">
        <v>3787</v>
      </c>
      <c r="F3793" s="17"/>
      <c r="G3793" s="40"/>
      <c r="H3793" s="43"/>
      <c r="I3793" s="20"/>
      <c r="J3793" s="17" t="s">
        <v>11</v>
      </c>
      <c r="K3793" s="23">
        <f t="shared" ca="1" si="295"/>
        <v>2.9427474350668068</v>
      </c>
      <c r="L3793" s="23"/>
      <c r="M3793" s="26" t="str">
        <f t="shared" si="296"/>
        <v/>
      </c>
      <c r="N3793" s="48"/>
      <c r="O3793" s="28" t="str">
        <f t="shared" si="297"/>
        <v/>
      </c>
      <c r="P3793" s="26" t="str">
        <f t="shared" si="298"/>
        <v/>
      </c>
      <c r="Q3793" s="26" t="str">
        <f t="shared" si="299"/>
        <v/>
      </c>
    </row>
    <row r="3794" spans="5:17">
      <c r="E3794" s="17">
        <v>3788</v>
      </c>
      <c r="F3794" s="17"/>
      <c r="G3794" s="40"/>
      <c r="H3794" s="43"/>
      <c r="I3794" s="20"/>
      <c r="J3794" s="17" t="s">
        <v>11</v>
      </c>
      <c r="K3794" s="23">
        <f t="shared" ca="1" si="295"/>
        <v>3.1177956189451832</v>
      </c>
      <c r="L3794" s="23"/>
      <c r="M3794" s="26" t="str">
        <f t="shared" si="296"/>
        <v/>
      </c>
      <c r="N3794" s="48"/>
      <c r="O3794" s="28" t="str">
        <f t="shared" si="297"/>
        <v/>
      </c>
      <c r="P3794" s="26" t="str">
        <f t="shared" si="298"/>
        <v/>
      </c>
      <c r="Q3794" s="26" t="str">
        <f t="shared" si="299"/>
        <v/>
      </c>
    </row>
    <row r="3795" spans="5:17">
      <c r="E3795" s="17">
        <v>3789</v>
      </c>
      <c r="F3795" s="17"/>
      <c r="G3795" s="40"/>
      <c r="H3795" s="43"/>
      <c r="I3795" s="20"/>
      <c r="J3795" s="17" t="s">
        <v>11</v>
      </c>
      <c r="K3795" s="23">
        <f t="shared" ca="1" si="295"/>
        <v>3.2884126188357263</v>
      </c>
      <c r="L3795" s="23"/>
      <c r="M3795" s="26" t="str">
        <f t="shared" si="296"/>
        <v/>
      </c>
      <c r="N3795" s="48"/>
      <c r="O3795" s="28" t="str">
        <f t="shared" si="297"/>
        <v/>
      </c>
      <c r="P3795" s="26" t="str">
        <f t="shared" si="298"/>
        <v/>
      </c>
      <c r="Q3795" s="26" t="str">
        <f t="shared" si="299"/>
        <v/>
      </c>
    </row>
    <row r="3796" spans="5:17">
      <c r="E3796" s="17">
        <v>3790</v>
      </c>
      <c r="F3796" s="17"/>
      <c r="G3796" s="40"/>
      <c r="H3796" s="43"/>
      <c r="I3796" s="20"/>
      <c r="J3796" s="17" t="s">
        <v>11</v>
      </c>
      <c r="K3796" s="23">
        <f t="shared" ca="1" si="295"/>
        <v>4.0289472071775574</v>
      </c>
      <c r="L3796" s="23"/>
      <c r="M3796" s="26" t="str">
        <f t="shared" si="296"/>
        <v/>
      </c>
      <c r="N3796" s="48"/>
      <c r="O3796" s="28" t="str">
        <f t="shared" si="297"/>
        <v/>
      </c>
      <c r="P3796" s="26" t="str">
        <f t="shared" si="298"/>
        <v/>
      </c>
      <c r="Q3796" s="26" t="str">
        <f t="shared" si="299"/>
        <v/>
      </c>
    </row>
    <row r="3797" spans="5:17">
      <c r="E3797" s="17">
        <v>3791</v>
      </c>
      <c r="F3797" s="17"/>
      <c r="G3797" s="40"/>
      <c r="H3797" s="43"/>
      <c r="I3797" s="20"/>
      <c r="J3797" s="17" t="s">
        <v>11</v>
      </c>
      <c r="K3797" s="23">
        <f t="shared" ca="1" si="295"/>
        <v>2.955684628603032</v>
      </c>
      <c r="L3797" s="23"/>
      <c r="M3797" s="26" t="str">
        <f t="shared" si="296"/>
        <v/>
      </c>
      <c r="N3797" s="48"/>
      <c r="O3797" s="28" t="str">
        <f t="shared" si="297"/>
        <v/>
      </c>
      <c r="P3797" s="26" t="str">
        <f t="shared" si="298"/>
        <v/>
      </c>
      <c r="Q3797" s="26" t="str">
        <f t="shared" si="299"/>
        <v/>
      </c>
    </row>
    <row r="3798" spans="5:17">
      <c r="E3798" s="17">
        <v>3792</v>
      </c>
      <c r="F3798" s="17"/>
      <c r="G3798" s="40"/>
      <c r="H3798" s="43"/>
      <c r="I3798" s="20"/>
      <c r="J3798" s="17" t="s">
        <v>11</v>
      </c>
      <c r="K3798" s="23">
        <f t="shared" ca="1" si="295"/>
        <v>3.5551531136694727</v>
      </c>
      <c r="L3798" s="23"/>
      <c r="M3798" s="26" t="str">
        <f t="shared" si="296"/>
        <v/>
      </c>
      <c r="N3798" s="48"/>
      <c r="O3798" s="28" t="str">
        <f t="shared" si="297"/>
        <v/>
      </c>
      <c r="P3798" s="26" t="str">
        <f t="shared" si="298"/>
        <v/>
      </c>
      <c r="Q3798" s="26" t="str">
        <f t="shared" si="299"/>
        <v/>
      </c>
    </row>
    <row r="3799" spans="5:17">
      <c r="E3799" s="17">
        <v>3793</v>
      </c>
      <c r="F3799" s="17"/>
      <c r="G3799" s="40"/>
      <c r="H3799" s="43"/>
      <c r="I3799" s="20"/>
      <c r="J3799" s="17" t="s">
        <v>11</v>
      </c>
      <c r="K3799" s="23">
        <f t="shared" ca="1" si="295"/>
        <v>3.4551865952792018</v>
      </c>
      <c r="L3799" s="23"/>
      <c r="M3799" s="26" t="str">
        <f t="shared" si="296"/>
        <v/>
      </c>
      <c r="N3799" s="48"/>
      <c r="O3799" s="28" t="str">
        <f t="shared" si="297"/>
        <v/>
      </c>
      <c r="P3799" s="26" t="str">
        <f t="shared" si="298"/>
        <v/>
      </c>
      <c r="Q3799" s="26" t="str">
        <f t="shared" si="299"/>
        <v/>
      </c>
    </row>
    <row r="3800" spans="5:17">
      <c r="E3800" s="17">
        <v>3794</v>
      </c>
      <c r="F3800" s="17"/>
      <c r="G3800" s="40"/>
      <c r="H3800" s="43"/>
      <c r="I3800" s="20"/>
      <c r="J3800" s="17" t="s">
        <v>11</v>
      </c>
      <c r="K3800" s="23">
        <f t="shared" ca="1" si="295"/>
        <v>3.7945642139232598</v>
      </c>
      <c r="L3800" s="23"/>
      <c r="M3800" s="26" t="str">
        <f t="shared" si="296"/>
        <v/>
      </c>
      <c r="N3800" s="48"/>
      <c r="O3800" s="28" t="str">
        <f t="shared" si="297"/>
        <v/>
      </c>
      <c r="P3800" s="26" t="str">
        <f t="shared" si="298"/>
        <v/>
      </c>
      <c r="Q3800" s="26" t="str">
        <f t="shared" si="299"/>
        <v/>
      </c>
    </row>
    <row r="3801" spans="5:17">
      <c r="E3801" s="17">
        <v>3795</v>
      </c>
      <c r="F3801" s="17"/>
      <c r="G3801" s="40"/>
      <c r="H3801" s="43"/>
      <c r="I3801" s="20"/>
      <c r="J3801" s="17" t="s">
        <v>11</v>
      </c>
      <c r="K3801" s="23">
        <f t="shared" ca="1" si="295"/>
        <v>4.4571092534543446</v>
      </c>
      <c r="L3801" s="23"/>
      <c r="M3801" s="26" t="str">
        <f t="shared" si="296"/>
        <v/>
      </c>
      <c r="N3801" s="48"/>
      <c r="O3801" s="28" t="str">
        <f t="shared" si="297"/>
        <v/>
      </c>
      <c r="P3801" s="26" t="str">
        <f t="shared" si="298"/>
        <v/>
      </c>
      <c r="Q3801" s="26" t="str">
        <f t="shared" si="299"/>
        <v/>
      </c>
    </row>
    <row r="3802" spans="5:17">
      <c r="E3802" s="17">
        <v>3796</v>
      </c>
      <c r="F3802" s="17"/>
      <c r="G3802" s="40"/>
      <c r="H3802" s="43"/>
      <c r="I3802" s="20"/>
      <c r="J3802" s="17" t="s">
        <v>11</v>
      </c>
      <c r="K3802" s="23">
        <f t="shared" ca="1" si="295"/>
        <v>3.2272057553636886</v>
      </c>
      <c r="L3802" s="23"/>
      <c r="M3802" s="26" t="str">
        <f t="shared" si="296"/>
        <v/>
      </c>
      <c r="N3802" s="48"/>
      <c r="O3802" s="28" t="str">
        <f t="shared" si="297"/>
        <v/>
      </c>
      <c r="P3802" s="26" t="str">
        <f t="shared" si="298"/>
        <v/>
      </c>
      <c r="Q3802" s="26" t="str">
        <f t="shared" si="299"/>
        <v/>
      </c>
    </row>
    <row r="3803" spans="5:17">
      <c r="E3803" s="17">
        <v>3797</v>
      </c>
      <c r="F3803" s="17"/>
      <c r="G3803" s="40"/>
      <c r="H3803" s="43"/>
      <c r="I3803" s="20"/>
      <c r="J3803" s="17" t="s">
        <v>11</v>
      </c>
      <c r="K3803" s="23">
        <f t="shared" ca="1" si="295"/>
        <v>3.8998538809773375</v>
      </c>
      <c r="L3803" s="23"/>
      <c r="M3803" s="26" t="str">
        <f t="shared" si="296"/>
        <v/>
      </c>
      <c r="N3803" s="48"/>
      <c r="O3803" s="28" t="str">
        <f t="shared" si="297"/>
        <v/>
      </c>
      <c r="P3803" s="26" t="str">
        <f t="shared" si="298"/>
        <v/>
      </c>
      <c r="Q3803" s="26" t="str">
        <f t="shared" si="299"/>
        <v/>
      </c>
    </row>
    <row r="3804" spans="5:17">
      <c r="E3804" s="17">
        <v>3798</v>
      </c>
      <c r="F3804" s="17"/>
      <c r="G3804" s="40"/>
      <c r="H3804" s="43"/>
      <c r="I3804" s="20"/>
      <c r="J3804" s="17" t="s">
        <v>11</v>
      </c>
      <c r="K3804" s="23">
        <f t="shared" ca="1" si="295"/>
        <v>3.5753429428699977</v>
      </c>
      <c r="L3804" s="23"/>
      <c r="M3804" s="26" t="str">
        <f t="shared" si="296"/>
        <v/>
      </c>
      <c r="N3804" s="48"/>
      <c r="O3804" s="28" t="str">
        <f t="shared" si="297"/>
        <v/>
      </c>
      <c r="P3804" s="26" t="str">
        <f t="shared" si="298"/>
        <v/>
      </c>
      <c r="Q3804" s="26" t="str">
        <f t="shared" si="299"/>
        <v/>
      </c>
    </row>
    <row r="3805" spans="5:17">
      <c r="E3805" s="17">
        <v>3799</v>
      </c>
      <c r="F3805" s="17"/>
      <c r="G3805" s="40"/>
      <c r="H3805" s="43"/>
      <c r="I3805" s="20"/>
      <c r="J3805" s="17" t="s">
        <v>11</v>
      </c>
      <c r="K3805" s="23">
        <f t="shared" ca="1" si="295"/>
        <v>4.378744488477416</v>
      </c>
      <c r="L3805" s="23"/>
      <c r="M3805" s="26" t="str">
        <f t="shared" si="296"/>
        <v/>
      </c>
      <c r="N3805" s="48"/>
      <c r="O3805" s="28" t="str">
        <f t="shared" si="297"/>
        <v/>
      </c>
      <c r="P3805" s="26" t="str">
        <f t="shared" si="298"/>
        <v/>
      </c>
      <c r="Q3805" s="26" t="str">
        <f t="shared" si="299"/>
        <v/>
      </c>
    </row>
    <row r="3806" spans="5:17">
      <c r="E3806" s="17">
        <v>3800</v>
      </c>
      <c r="F3806" s="17"/>
      <c r="G3806" s="40"/>
      <c r="H3806" s="43"/>
      <c r="I3806" s="20"/>
      <c r="J3806" s="17" t="s">
        <v>11</v>
      </c>
      <c r="K3806" s="23">
        <f t="shared" ca="1" si="295"/>
        <v>4.5363972230308311</v>
      </c>
      <c r="L3806" s="23"/>
      <c r="M3806" s="26" t="str">
        <f t="shared" si="296"/>
        <v/>
      </c>
      <c r="N3806" s="48"/>
      <c r="O3806" s="28" t="str">
        <f t="shared" si="297"/>
        <v/>
      </c>
      <c r="P3806" s="26" t="str">
        <f t="shared" si="298"/>
        <v/>
      </c>
      <c r="Q3806" s="26" t="str">
        <f t="shared" si="299"/>
        <v/>
      </c>
    </row>
    <row r="3807" spans="5:17">
      <c r="E3807" s="17">
        <v>3801</v>
      </c>
      <c r="F3807" s="17"/>
      <c r="G3807" s="40"/>
      <c r="H3807" s="43"/>
      <c r="I3807" s="20"/>
      <c r="J3807" s="17" t="s">
        <v>11</v>
      </c>
      <c r="K3807" s="23">
        <f t="shared" ca="1" si="295"/>
        <v>4.2617631470897575</v>
      </c>
      <c r="L3807" s="23"/>
      <c r="M3807" s="26" t="str">
        <f t="shared" si="296"/>
        <v/>
      </c>
      <c r="N3807" s="48"/>
      <c r="O3807" s="28" t="str">
        <f t="shared" si="297"/>
        <v/>
      </c>
      <c r="P3807" s="26" t="str">
        <f t="shared" si="298"/>
        <v/>
      </c>
      <c r="Q3807" s="26" t="str">
        <f t="shared" si="299"/>
        <v/>
      </c>
    </row>
    <row r="3808" spans="5:17">
      <c r="E3808" s="17">
        <v>3802</v>
      </c>
      <c r="F3808" s="17"/>
      <c r="G3808" s="40"/>
      <c r="H3808" s="43"/>
      <c r="I3808" s="20"/>
      <c r="J3808" s="17" t="s">
        <v>11</v>
      </c>
      <c r="K3808" s="23">
        <f t="shared" ca="1" si="295"/>
        <v>3.9077797891332775</v>
      </c>
      <c r="L3808" s="23"/>
      <c r="M3808" s="26" t="str">
        <f t="shared" si="296"/>
        <v/>
      </c>
      <c r="N3808" s="48"/>
      <c r="O3808" s="28" t="str">
        <f t="shared" si="297"/>
        <v/>
      </c>
      <c r="P3808" s="26" t="str">
        <f t="shared" si="298"/>
        <v/>
      </c>
      <c r="Q3808" s="26" t="str">
        <f t="shared" si="299"/>
        <v/>
      </c>
    </row>
    <row r="3809" spans="5:17">
      <c r="E3809" s="17">
        <v>3803</v>
      </c>
      <c r="F3809" s="17"/>
      <c r="G3809" s="40"/>
      <c r="H3809" s="43"/>
      <c r="I3809" s="20"/>
      <c r="J3809" s="17" t="s">
        <v>11</v>
      </c>
      <c r="K3809" s="23">
        <f t="shared" ca="1" si="295"/>
        <v>4.5526942701216324</v>
      </c>
      <c r="L3809" s="23"/>
      <c r="M3809" s="26" t="str">
        <f t="shared" si="296"/>
        <v/>
      </c>
      <c r="N3809" s="48"/>
      <c r="O3809" s="28" t="str">
        <f t="shared" si="297"/>
        <v/>
      </c>
      <c r="P3809" s="26" t="str">
        <f t="shared" si="298"/>
        <v/>
      </c>
      <c r="Q3809" s="26" t="str">
        <f t="shared" si="299"/>
        <v/>
      </c>
    </row>
    <row r="3810" spans="5:17">
      <c r="E3810" s="17">
        <v>3804</v>
      </c>
      <c r="F3810" s="17"/>
      <c r="G3810" s="40"/>
      <c r="H3810" s="43"/>
      <c r="I3810" s="20"/>
      <c r="J3810" s="17" t="s">
        <v>11</v>
      </c>
      <c r="K3810" s="23">
        <f t="shared" ca="1" si="295"/>
        <v>2.9518577529100907</v>
      </c>
      <c r="L3810" s="23"/>
      <c r="M3810" s="26" t="str">
        <f t="shared" si="296"/>
        <v/>
      </c>
      <c r="N3810" s="48"/>
      <c r="O3810" s="28" t="str">
        <f t="shared" si="297"/>
        <v/>
      </c>
      <c r="P3810" s="26" t="str">
        <f t="shared" si="298"/>
        <v/>
      </c>
      <c r="Q3810" s="26" t="str">
        <f t="shared" si="299"/>
        <v/>
      </c>
    </row>
    <row r="3811" spans="5:17">
      <c r="E3811" s="17">
        <v>3805</v>
      </c>
      <c r="F3811" s="17"/>
      <c r="G3811" s="40"/>
      <c r="H3811" s="43"/>
      <c r="I3811" s="20"/>
      <c r="J3811" s="17" t="s">
        <v>11</v>
      </c>
      <c r="K3811" s="23">
        <f t="shared" ca="1" si="295"/>
        <v>3.3322607325569984</v>
      </c>
      <c r="L3811" s="23"/>
      <c r="M3811" s="26" t="str">
        <f t="shared" si="296"/>
        <v/>
      </c>
      <c r="N3811" s="48"/>
      <c r="O3811" s="28" t="str">
        <f t="shared" si="297"/>
        <v/>
      </c>
      <c r="P3811" s="26" t="str">
        <f t="shared" si="298"/>
        <v/>
      </c>
      <c r="Q3811" s="26" t="str">
        <f t="shared" si="299"/>
        <v/>
      </c>
    </row>
    <row r="3812" spans="5:17">
      <c r="E3812" s="17">
        <v>3806</v>
      </c>
      <c r="F3812" s="17"/>
      <c r="G3812" s="40"/>
      <c r="H3812" s="43"/>
      <c r="I3812" s="20"/>
      <c r="J3812" s="17" t="s">
        <v>11</v>
      </c>
      <c r="K3812" s="23">
        <f t="shared" ca="1" si="295"/>
        <v>4.416797629662347</v>
      </c>
      <c r="L3812" s="23"/>
      <c r="M3812" s="26" t="str">
        <f t="shared" si="296"/>
        <v/>
      </c>
      <c r="N3812" s="48"/>
      <c r="O3812" s="28" t="str">
        <f t="shared" si="297"/>
        <v/>
      </c>
      <c r="P3812" s="26" t="str">
        <f t="shared" si="298"/>
        <v/>
      </c>
      <c r="Q3812" s="26" t="str">
        <f t="shared" si="299"/>
        <v/>
      </c>
    </row>
    <row r="3813" spans="5:17">
      <c r="E3813" s="17">
        <v>3807</v>
      </c>
      <c r="F3813" s="17"/>
      <c r="G3813" s="40"/>
      <c r="H3813" s="43"/>
      <c r="I3813" s="20"/>
      <c r="J3813" s="17" t="s">
        <v>11</v>
      </c>
      <c r="K3813" s="23">
        <f t="shared" ca="1" si="295"/>
        <v>3.5529306152793665</v>
      </c>
      <c r="L3813" s="23"/>
      <c r="M3813" s="26" t="str">
        <f t="shared" si="296"/>
        <v/>
      </c>
      <c r="N3813" s="48"/>
      <c r="O3813" s="28" t="str">
        <f t="shared" si="297"/>
        <v/>
      </c>
      <c r="P3813" s="26" t="str">
        <f t="shared" si="298"/>
        <v/>
      </c>
      <c r="Q3813" s="26" t="str">
        <f t="shared" si="299"/>
        <v/>
      </c>
    </row>
    <row r="3814" spans="5:17">
      <c r="E3814" s="17">
        <v>3808</v>
      </c>
      <c r="F3814" s="17"/>
      <c r="G3814" s="40"/>
      <c r="H3814" s="43"/>
      <c r="I3814" s="20"/>
      <c r="J3814" s="17" t="s">
        <v>11</v>
      </c>
      <c r="K3814" s="23">
        <f t="shared" ca="1" si="295"/>
        <v>4.1508222465802085</v>
      </c>
      <c r="L3814" s="23"/>
      <c r="M3814" s="26" t="str">
        <f t="shared" si="296"/>
        <v/>
      </c>
      <c r="N3814" s="48"/>
      <c r="O3814" s="28" t="str">
        <f t="shared" si="297"/>
        <v/>
      </c>
      <c r="P3814" s="26" t="str">
        <f t="shared" si="298"/>
        <v/>
      </c>
      <c r="Q3814" s="26" t="str">
        <f t="shared" si="299"/>
        <v/>
      </c>
    </row>
    <row r="3815" spans="5:17">
      <c r="E3815" s="17">
        <v>3809</v>
      </c>
      <c r="F3815" s="17"/>
      <c r="G3815" s="40"/>
      <c r="H3815" s="43"/>
      <c r="I3815" s="20"/>
      <c r="J3815" s="17" t="s">
        <v>11</v>
      </c>
      <c r="K3815" s="23">
        <f t="shared" ca="1" si="295"/>
        <v>3.4973174011116108</v>
      </c>
      <c r="L3815" s="23"/>
      <c r="M3815" s="26" t="str">
        <f t="shared" si="296"/>
        <v/>
      </c>
      <c r="N3815" s="48"/>
      <c r="O3815" s="28" t="str">
        <f t="shared" si="297"/>
        <v/>
      </c>
      <c r="P3815" s="26" t="str">
        <f t="shared" si="298"/>
        <v/>
      </c>
      <c r="Q3815" s="26" t="str">
        <f t="shared" si="299"/>
        <v/>
      </c>
    </row>
    <row r="3816" spans="5:17">
      <c r="E3816" s="17">
        <v>3810</v>
      </c>
      <c r="F3816" s="17"/>
      <c r="G3816" s="40"/>
      <c r="H3816" s="43"/>
      <c r="I3816" s="20"/>
      <c r="J3816" s="17" t="s">
        <v>11</v>
      </c>
      <c r="K3816" s="23">
        <f t="shared" ca="1" si="295"/>
        <v>3.7359316059649341</v>
      </c>
      <c r="L3816" s="23"/>
      <c r="M3816" s="26" t="str">
        <f t="shared" si="296"/>
        <v/>
      </c>
      <c r="N3816" s="48"/>
      <c r="O3816" s="28" t="str">
        <f t="shared" si="297"/>
        <v/>
      </c>
      <c r="P3816" s="26" t="str">
        <f t="shared" si="298"/>
        <v/>
      </c>
      <c r="Q3816" s="26" t="str">
        <f t="shared" si="299"/>
        <v/>
      </c>
    </row>
    <row r="3817" spans="5:17">
      <c r="E3817" s="17">
        <v>3811</v>
      </c>
      <c r="F3817" s="17"/>
      <c r="G3817" s="40"/>
      <c r="H3817" s="43"/>
      <c r="I3817" s="20"/>
      <c r="J3817" s="17" t="s">
        <v>11</v>
      </c>
      <c r="K3817" s="23">
        <f t="shared" ca="1" si="295"/>
        <v>3.4174891115034511</v>
      </c>
      <c r="L3817" s="23"/>
      <c r="M3817" s="26" t="str">
        <f t="shared" si="296"/>
        <v/>
      </c>
      <c r="N3817" s="48"/>
      <c r="O3817" s="28" t="str">
        <f t="shared" si="297"/>
        <v/>
      </c>
      <c r="P3817" s="26" t="str">
        <f t="shared" si="298"/>
        <v/>
      </c>
      <c r="Q3817" s="26" t="str">
        <f t="shared" si="299"/>
        <v/>
      </c>
    </row>
    <row r="3818" spans="5:17">
      <c r="E3818" s="17">
        <v>3812</v>
      </c>
      <c r="F3818" s="17"/>
      <c r="G3818" s="40"/>
      <c r="H3818" s="43"/>
      <c r="I3818" s="20"/>
      <c r="J3818" s="17" t="s">
        <v>11</v>
      </c>
      <c r="K3818" s="23">
        <f t="shared" ca="1" si="295"/>
        <v>3.6895276910772177</v>
      </c>
      <c r="L3818" s="23"/>
      <c r="M3818" s="26" t="str">
        <f t="shared" si="296"/>
        <v/>
      </c>
      <c r="N3818" s="48"/>
      <c r="O3818" s="28" t="str">
        <f t="shared" si="297"/>
        <v/>
      </c>
      <c r="P3818" s="26" t="str">
        <f t="shared" si="298"/>
        <v/>
      </c>
      <c r="Q3818" s="26" t="str">
        <f t="shared" si="299"/>
        <v/>
      </c>
    </row>
    <row r="3819" spans="5:17">
      <c r="E3819" s="17">
        <v>3813</v>
      </c>
      <c r="F3819" s="17"/>
      <c r="G3819" s="40"/>
      <c r="H3819" s="43"/>
      <c r="I3819" s="20"/>
      <c r="J3819" s="17" t="s">
        <v>11</v>
      </c>
      <c r="K3819" s="23">
        <f t="shared" ref="K3819:K3882" ca="1" si="300">2.75+RAND()*(4.6-2.75)</f>
        <v>4.268871625450867</v>
      </c>
      <c r="L3819" s="23"/>
      <c r="M3819" s="26" t="str">
        <f t="shared" si="296"/>
        <v/>
      </c>
      <c r="N3819" s="48"/>
      <c r="O3819" s="28" t="str">
        <f t="shared" si="297"/>
        <v/>
      </c>
      <c r="P3819" s="26" t="str">
        <f t="shared" si="298"/>
        <v/>
      </c>
      <c r="Q3819" s="26" t="str">
        <f t="shared" si="299"/>
        <v/>
      </c>
    </row>
    <row r="3820" spans="5:17">
      <c r="E3820" s="17">
        <v>3814</v>
      </c>
      <c r="F3820" s="17"/>
      <c r="G3820" s="40"/>
      <c r="H3820" s="43"/>
      <c r="I3820" s="20"/>
      <c r="J3820" s="17" t="s">
        <v>11</v>
      </c>
      <c r="K3820" s="23">
        <f t="shared" ca="1" si="300"/>
        <v>3.1233293328702509</v>
      </c>
      <c r="L3820" s="23"/>
      <c r="M3820" s="26" t="str">
        <f t="shared" si="296"/>
        <v/>
      </c>
      <c r="N3820" s="48"/>
      <c r="O3820" s="28" t="str">
        <f t="shared" si="297"/>
        <v/>
      </c>
      <c r="P3820" s="26" t="str">
        <f t="shared" si="298"/>
        <v/>
      </c>
      <c r="Q3820" s="26" t="str">
        <f t="shared" si="299"/>
        <v/>
      </c>
    </row>
    <row r="3821" spans="5:17">
      <c r="E3821" s="17">
        <v>3815</v>
      </c>
      <c r="F3821" s="17"/>
      <c r="G3821" s="40"/>
      <c r="H3821" s="43"/>
      <c r="I3821" s="20"/>
      <c r="J3821" s="17" t="s">
        <v>11</v>
      </c>
      <c r="K3821" s="23">
        <f t="shared" ca="1" si="300"/>
        <v>3.4774158156754984</v>
      </c>
      <c r="L3821" s="23"/>
      <c r="M3821" s="26" t="str">
        <f t="shared" si="296"/>
        <v/>
      </c>
      <c r="N3821" s="48"/>
      <c r="O3821" s="28" t="str">
        <f t="shared" si="297"/>
        <v/>
      </c>
      <c r="P3821" s="26" t="str">
        <f t="shared" si="298"/>
        <v/>
      </c>
      <c r="Q3821" s="26" t="str">
        <f t="shared" si="299"/>
        <v/>
      </c>
    </row>
    <row r="3822" spans="5:17">
      <c r="E3822" s="17">
        <v>3816</v>
      </c>
      <c r="F3822" s="17"/>
      <c r="G3822" s="40"/>
      <c r="H3822" s="43"/>
      <c r="I3822" s="20"/>
      <c r="J3822" s="17" t="s">
        <v>11</v>
      </c>
      <c r="K3822" s="23">
        <f t="shared" ca="1" si="300"/>
        <v>3.2240298428233936</v>
      </c>
      <c r="L3822" s="23"/>
      <c r="M3822" s="26" t="str">
        <f t="shared" si="296"/>
        <v/>
      </c>
      <c r="N3822" s="48"/>
      <c r="O3822" s="28" t="str">
        <f t="shared" si="297"/>
        <v/>
      </c>
      <c r="P3822" s="26" t="str">
        <f t="shared" si="298"/>
        <v/>
      </c>
      <c r="Q3822" s="26" t="str">
        <f t="shared" si="299"/>
        <v/>
      </c>
    </row>
    <row r="3823" spans="5:17">
      <c r="E3823" s="17">
        <v>3817</v>
      </c>
      <c r="F3823" s="17"/>
      <c r="G3823" s="40"/>
      <c r="H3823" s="43"/>
      <c r="I3823" s="20"/>
      <c r="J3823" s="17" t="s">
        <v>11</v>
      </c>
      <c r="K3823" s="23">
        <f t="shared" ca="1" si="300"/>
        <v>2.7806512667909793</v>
      </c>
      <c r="L3823" s="23"/>
      <c r="M3823" s="26" t="str">
        <f t="shared" si="296"/>
        <v/>
      </c>
      <c r="N3823" s="48"/>
      <c r="O3823" s="28" t="str">
        <f t="shared" si="297"/>
        <v/>
      </c>
      <c r="P3823" s="26" t="str">
        <f t="shared" si="298"/>
        <v/>
      </c>
      <c r="Q3823" s="26" t="str">
        <f t="shared" si="299"/>
        <v/>
      </c>
    </row>
    <row r="3824" spans="5:17">
      <c r="E3824" s="17">
        <v>3818</v>
      </c>
      <c r="F3824" s="17"/>
      <c r="G3824" s="40"/>
      <c r="H3824" s="43"/>
      <c r="I3824" s="20"/>
      <c r="J3824" s="17" t="s">
        <v>11</v>
      </c>
      <c r="K3824" s="23">
        <f t="shared" ca="1" si="300"/>
        <v>3.8356353299432029</v>
      </c>
      <c r="L3824" s="23"/>
      <c r="M3824" s="26" t="str">
        <f t="shared" si="296"/>
        <v/>
      </c>
      <c r="N3824" s="48"/>
      <c r="O3824" s="28" t="str">
        <f t="shared" si="297"/>
        <v/>
      </c>
      <c r="P3824" s="26" t="str">
        <f t="shared" si="298"/>
        <v/>
      </c>
      <c r="Q3824" s="26" t="str">
        <f t="shared" si="299"/>
        <v/>
      </c>
    </row>
    <row r="3825" spans="5:17">
      <c r="E3825" s="17">
        <v>3819</v>
      </c>
      <c r="F3825" s="17"/>
      <c r="G3825" s="40"/>
      <c r="H3825" s="43"/>
      <c r="I3825" s="20"/>
      <c r="J3825" s="17" t="s">
        <v>11</v>
      </c>
      <c r="K3825" s="23">
        <f t="shared" ca="1" si="300"/>
        <v>3.8995125274157703</v>
      </c>
      <c r="L3825" s="23"/>
      <c r="M3825" s="26" t="str">
        <f t="shared" si="296"/>
        <v/>
      </c>
      <c r="N3825" s="48"/>
      <c r="O3825" s="28" t="str">
        <f t="shared" si="297"/>
        <v/>
      </c>
      <c r="P3825" s="26" t="str">
        <f t="shared" si="298"/>
        <v/>
      </c>
      <c r="Q3825" s="26" t="str">
        <f t="shared" si="299"/>
        <v/>
      </c>
    </row>
    <row r="3826" spans="5:17">
      <c r="E3826" s="17">
        <v>3820</v>
      </c>
      <c r="F3826" s="17"/>
      <c r="G3826" s="40"/>
      <c r="H3826" s="43"/>
      <c r="I3826" s="20"/>
      <c r="J3826" s="17" t="s">
        <v>11</v>
      </c>
      <c r="K3826" s="23">
        <f t="shared" ca="1" si="300"/>
        <v>2.9764851189065329</v>
      </c>
      <c r="L3826" s="23"/>
      <c r="M3826" s="26" t="str">
        <f t="shared" si="296"/>
        <v/>
      </c>
      <c r="N3826" s="48"/>
      <c r="O3826" s="28" t="str">
        <f t="shared" si="297"/>
        <v/>
      </c>
      <c r="P3826" s="26" t="str">
        <f t="shared" si="298"/>
        <v/>
      </c>
      <c r="Q3826" s="26" t="str">
        <f t="shared" si="299"/>
        <v/>
      </c>
    </row>
    <row r="3827" spans="5:17">
      <c r="E3827" s="17">
        <v>3821</v>
      </c>
      <c r="F3827" s="17"/>
      <c r="G3827" s="40"/>
      <c r="H3827" s="43"/>
      <c r="I3827" s="20"/>
      <c r="J3827" s="17" t="s">
        <v>11</v>
      </c>
      <c r="K3827" s="23">
        <f t="shared" ca="1" si="300"/>
        <v>4.3602845126007725</v>
      </c>
      <c r="L3827" s="23"/>
      <c r="M3827" s="26" t="str">
        <f t="shared" si="296"/>
        <v/>
      </c>
      <c r="N3827" s="48"/>
      <c r="O3827" s="28" t="str">
        <f t="shared" si="297"/>
        <v/>
      </c>
      <c r="P3827" s="26" t="str">
        <f t="shared" si="298"/>
        <v/>
      </c>
      <c r="Q3827" s="26" t="str">
        <f t="shared" si="299"/>
        <v/>
      </c>
    </row>
    <row r="3828" spans="5:17">
      <c r="E3828" s="17">
        <v>3822</v>
      </c>
      <c r="F3828" s="17"/>
      <c r="G3828" s="40"/>
      <c r="H3828" s="43"/>
      <c r="I3828" s="20"/>
      <c r="J3828" s="17" t="s">
        <v>11</v>
      </c>
      <c r="K3828" s="23">
        <f t="shared" ca="1" si="300"/>
        <v>3.2947711717555506</v>
      </c>
      <c r="L3828" s="23"/>
      <c r="M3828" s="26" t="str">
        <f t="shared" si="296"/>
        <v/>
      </c>
      <c r="N3828" s="48"/>
      <c r="O3828" s="28" t="str">
        <f t="shared" si="297"/>
        <v/>
      </c>
      <c r="P3828" s="26" t="str">
        <f t="shared" si="298"/>
        <v/>
      </c>
      <c r="Q3828" s="26" t="str">
        <f t="shared" si="299"/>
        <v/>
      </c>
    </row>
    <row r="3829" spans="5:17">
      <c r="E3829" s="17">
        <v>3823</v>
      </c>
      <c r="F3829" s="17"/>
      <c r="G3829" s="40"/>
      <c r="H3829" s="43"/>
      <c r="I3829" s="20"/>
      <c r="J3829" s="17" t="s">
        <v>11</v>
      </c>
      <c r="K3829" s="23">
        <f t="shared" ca="1" si="300"/>
        <v>4.4584562689772138</v>
      </c>
      <c r="L3829" s="23"/>
      <c r="M3829" s="26" t="str">
        <f t="shared" si="296"/>
        <v/>
      </c>
      <c r="N3829" s="48"/>
      <c r="O3829" s="28" t="str">
        <f t="shared" si="297"/>
        <v/>
      </c>
      <c r="P3829" s="26" t="str">
        <f t="shared" si="298"/>
        <v/>
      </c>
      <c r="Q3829" s="26" t="str">
        <f t="shared" si="299"/>
        <v/>
      </c>
    </row>
    <row r="3830" spans="5:17">
      <c r="E3830" s="17">
        <v>3824</v>
      </c>
      <c r="F3830" s="17"/>
      <c r="G3830" s="40"/>
      <c r="H3830" s="43"/>
      <c r="I3830" s="20"/>
      <c r="J3830" s="17" t="s">
        <v>11</v>
      </c>
      <c r="K3830" s="23">
        <f t="shared" ca="1" si="300"/>
        <v>3.1920941386054302</v>
      </c>
      <c r="L3830" s="23"/>
      <c r="M3830" s="26" t="str">
        <f t="shared" ref="M3830:M3893" si="301">IF(N3829="","",IF(OR(N3829="REPORTÉ",N3829="ANNULÉ"),M3829,IF(N3829="GAGNÉ",M3827,M3828+M3829)))</f>
        <v/>
      </c>
      <c r="N3830" s="48"/>
      <c r="O3830" s="28" t="str">
        <f t="shared" si="297"/>
        <v/>
      </c>
      <c r="P3830" s="26" t="str">
        <f t="shared" si="298"/>
        <v/>
      </c>
      <c r="Q3830" s="26" t="str">
        <f t="shared" si="299"/>
        <v/>
      </c>
    </row>
    <row r="3831" spans="5:17">
      <c r="E3831" s="17">
        <v>3825</v>
      </c>
      <c r="F3831" s="17"/>
      <c r="G3831" s="40"/>
      <c r="H3831" s="43"/>
      <c r="I3831" s="20"/>
      <c r="J3831" s="17" t="s">
        <v>11</v>
      </c>
      <c r="K3831" s="23">
        <f t="shared" ca="1" si="300"/>
        <v>2.952248925553512</v>
      </c>
      <c r="L3831" s="23"/>
      <c r="M3831" s="26" t="str">
        <f t="shared" si="301"/>
        <v/>
      </c>
      <c r="N3831" s="48"/>
      <c r="O3831" s="28" t="str">
        <f t="shared" si="297"/>
        <v/>
      </c>
      <c r="P3831" s="26" t="str">
        <f t="shared" si="298"/>
        <v/>
      </c>
      <c r="Q3831" s="26" t="str">
        <f t="shared" si="299"/>
        <v/>
      </c>
    </row>
    <row r="3832" spans="5:17">
      <c r="E3832" s="17">
        <v>3826</v>
      </c>
      <c r="F3832" s="17"/>
      <c r="G3832" s="40"/>
      <c r="H3832" s="43"/>
      <c r="I3832" s="20"/>
      <c r="J3832" s="17" t="s">
        <v>11</v>
      </c>
      <c r="K3832" s="23">
        <f t="shared" ca="1" si="300"/>
        <v>3.9761925903000113</v>
      </c>
      <c r="L3832" s="23"/>
      <c r="M3832" s="26" t="str">
        <f t="shared" si="301"/>
        <v/>
      </c>
      <c r="N3832" s="48"/>
      <c r="O3832" s="28" t="str">
        <f t="shared" si="297"/>
        <v/>
      </c>
      <c r="P3832" s="26" t="str">
        <f t="shared" si="298"/>
        <v/>
      </c>
      <c r="Q3832" s="26" t="str">
        <f t="shared" si="299"/>
        <v/>
      </c>
    </row>
    <row r="3833" spans="5:17">
      <c r="E3833" s="17">
        <v>3827</v>
      </c>
      <c r="F3833" s="17"/>
      <c r="G3833" s="40"/>
      <c r="H3833" s="43"/>
      <c r="I3833" s="20"/>
      <c r="J3833" s="17" t="s">
        <v>11</v>
      </c>
      <c r="K3833" s="23">
        <f t="shared" ca="1" si="300"/>
        <v>3.6651206775742136</v>
      </c>
      <c r="L3833" s="23"/>
      <c r="M3833" s="26" t="str">
        <f t="shared" si="301"/>
        <v/>
      </c>
      <c r="N3833" s="48"/>
      <c r="O3833" s="28" t="str">
        <f t="shared" si="297"/>
        <v/>
      </c>
      <c r="P3833" s="26" t="str">
        <f t="shared" si="298"/>
        <v/>
      </c>
      <c r="Q3833" s="26" t="str">
        <f t="shared" si="299"/>
        <v/>
      </c>
    </row>
    <row r="3834" spans="5:17">
      <c r="E3834" s="17">
        <v>3828</v>
      </c>
      <c r="F3834" s="17"/>
      <c r="G3834" s="40"/>
      <c r="H3834" s="43"/>
      <c r="I3834" s="20"/>
      <c r="J3834" s="17" t="s">
        <v>11</v>
      </c>
      <c r="K3834" s="23">
        <f t="shared" ca="1" si="300"/>
        <v>4.3605719476334075</v>
      </c>
      <c r="L3834" s="23"/>
      <c r="M3834" s="26" t="str">
        <f t="shared" si="301"/>
        <v/>
      </c>
      <c r="N3834" s="48"/>
      <c r="O3834" s="28" t="str">
        <f t="shared" si="297"/>
        <v/>
      </c>
      <c r="P3834" s="26" t="str">
        <f t="shared" si="298"/>
        <v/>
      </c>
      <c r="Q3834" s="26" t="str">
        <f t="shared" si="299"/>
        <v/>
      </c>
    </row>
    <row r="3835" spans="5:17">
      <c r="E3835" s="17">
        <v>3829</v>
      </c>
      <c r="F3835" s="17"/>
      <c r="G3835" s="40"/>
      <c r="H3835" s="43"/>
      <c r="I3835" s="20"/>
      <c r="J3835" s="17" t="s">
        <v>11</v>
      </c>
      <c r="K3835" s="23">
        <f t="shared" ca="1" si="300"/>
        <v>3.9770767316928843</v>
      </c>
      <c r="L3835" s="23"/>
      <c r="M3835" s="26" t="str">
        <f t="shared" si="301"/>
        <v/>
      </c>
      <c r="N3835" s="48"/>
      <c r="O3835" s="28" t="str">
        <f t="shared" si="297"/>
        <v/>
      </c>
      <c r="P3835" s="26" t="str">
        <f t="shared" si="298"/>
        <v/>
      </c>
      <c r="Q3835" s="26" t="str">
        <f t="shared" si="299"/>
        <v/>
      </c>
    </row>
    <row r="3836" spans="5:17">
      <c r="E3836" s="17">
        <v>3830</v>
      </c>
      <c r="F3836" s="17"/>
      <c r="G3836" s="40"/>
      <c r="H3836" s="43"/>
      <c r="I3836" s="20"/>
      <c r="J3836" s="17" t="s">
        <v>11</v>
      </c>
      <c r="K3836" s="23">
        <f t="shared" ca="1" si="300"/>
        <v>3.9644226196651013</v>
      </c>
      <c r="L3836" s="23"/>
      <c r="M3836" s="26" t="str">
        <f t="shared" si="301"/>
        <v/>
      </c>
      <c r="N3836" s="48"/>
      <c r="O3836" s="28" t="str">
        <f t="shared" si="297"/>
        <v/>
      </c>
      <c r="P3836" s="26" t="str">
        <f t="shared" si="298"/>
        <v/>
      </c>
      <c r="Q3836" s="26" t="str">
        <f t="shared" si="299"/>
        <v/>
      </c>
    </row>
    <row r="3837" spans="5:17">
      <c r="E3837" s="17">
        <v>3831</v>
      </c>
      <c r="F3837" s="17"/>
      <c r="G3837" s="40"/>
      <c r="H3837" s="43"/>
      <c r="I3837" s="20"/>
      <c r="J3837" s="17" t="s">
        <v>11</v>
      </c>
      <c r="K3837" s="23">
        <f t="shared" ca="1" si="300"/>
        <v>4.3048971595699044</v>
      </c>
      <c r="L3837" s="23"/>
      <c r="M3837" s="26" t="str">
        <f t="shared" si="301"/>
        <v/>
      </c>
      <c r="N3837" s="48"/>
      <c r="O3837" s="28" t="str">
        <f t="shared" si="297"/>
        <v/>
      </c>
      <c r="P3837" s="26" t="str">
        <f t="shared" si="298"/>
        <v/>
      </c>
      <c r="Q3837" s="26" t="str">
        <f t="shared" si="299"/>
        <v/>
      </c>
    </row>
    <row r="3838" spans="5:17">
      <c r="E3838" s="17">
        <v>3832</v>
      </c>
      <c r="F3838" s="17"/>
      <c r="G3838" s="40"/>
      <c r="H3838" s="43"/>
      <c r="I3838" s="20"/>
      <c r="J3838" s="17" t="s">
        <v>11</v>
      </c>
      <c r="K3838" s="23">
        <f t="shared" ca="1" si="300"/>
        <v>4.3404941978444747</v>
      </c>
      <c r="L3838" s="23"/>
      <c r="M3838" s="26" t="str">
        <f t="shared" si="301"/>
        <v/>
      </c>
      <c r="N3838" s="48"/>
      <c r="O3838" s="28" t="str">
        <f t="shared" si="297"/>
        <v/>
      </c>
      <c r="P3838" s="26" t="str">
        <f t="shared" si="298"/>
        <v/>
      </c>
      <c r="Q3838" s="26" t="str">
        <f t="shared" si="299"/>
        <v/>
      </c>
    </row>
    <row r="3839" spans="5:17">
      <c r="E3839" s="17">
        <v>3833</v>
      </c>
      <c r="F3839" s="17"/>
      <c r="G3839" s="40"/>
      <c r="H3839" s="43"/>
      <c r="I3839" s="20"/>
      <c r="J3839" s="17" t="s">
        <v>11</v>
      </c>
      <c r="K3839" s="23">
        <f t="shared" ca="1" si="300"/>
        <v>3.9244506587908341</v>
      </c>
      <c r="L3839" s="23"/>
      <c r="M3839" s="26" t="str">
        <f t="shared" si="301"/>
        <v/>
      </c>
      <c r="N3839" s="48"/>
      <c r="O3839" s="28" t="str">
        <f t="shared" si="297"/>
        <v/>
      </c>
      <c r="P3839" s="26" t="str">
        <f t="shared" si="298"/>
        <v/>
      </c>
      <c r="Q3839" s="26" t="str">
        <f t="shared" si="299"/>
        <v/>
      </c>
    </row>
    <row r="3840" spans="5:17">
      <c r="E3840" s="17">
        <v>3834</v>
      </c>
      <c r="F3840" s="17"/>
      <c r="G3840" s="40"/>
      <c r="H3840" s="43"/>
      <c r="I3840" s="20"/>
      <c r="J3840" s="17" t="s">
        <v>11</v>
      </c>
      <c r="K3840" s="23">
        <f t="shared" ca="1" si="300"/>
        <v>3.2876937138527604</v>
      </c>
      <c r="L3840" s="23"/>
      <c r="M3840" s="26" t="str">
        <f t="shared" si="301"/>
        <v/>
      </c>
      <c r="N3840" s="48"/>
      <c r="O3840" s="28" t="str">
        <f t="shared" si="297"/>
        <v/>
      </c>
      <c r="P3840" s="26" t="str">
        <f t="shared" si="298"/>
        <v/>
      </c>
      <c r="Q3840" s="26" t="str">
        <f t="shared" si="299"/>
        <v/>
      </c>
    </row>
    <row r="3841" spans="5:17">
      <c r="E3841" s="17">
        <v>3835</v>
      </c>
      <c r="F3841" s="17"/>
      <c r="G3841" s="40"/>
      <c r="H3841" s="43"/>
      <c r="I3841" s="20"/>
      <c r="J3841" s="17" t="s">
        <v>11</v>
      </c>
      <c r="K3841" s="23">
        <f t="shared" ca="1" si="300"/>
        <v>3.6077151378603274</v>
      </c>
      <c r="L3841" s="23"/>
      <c r="M3841" s="26" t="str">
        <f t="shared" si="301"/>
        <v/>
      </c>
      <c r="N3841" s="48"/>
      <c r="O3841" s="28" t="str">
        <f t="shared" si="297"/>
        <v/>
      </c>
      <c r="P3841" s="26" t="str">
        <f t="shared" si="298"/>
        <v/>
      </c>
      <c r="Q3841" s="26" t="str">
        <f t="shared" si="299"/>
        <v/>
      </c>
    </row>
    <row r="3842" spans="5:17">
      <c r="E3842" s="17">
        <v>3836</v>
      </c>
      <c r="F3842" s="17"/>
      <c r="G3842" s="40"/>
      <c r="H3842" s="43"/>
      <c r="I3842" s="20"/>
      <c r="J3842" s="17" t="s">
        <v>11</v>
      </c>
      <c r="K3842" s="23">
        <f t="shared" ca="1" si="300"/>
        <v>4.3034239292180603</v>
      </c>
      <c r="L3842" s="23"/>
      <c r="M3842" s="26" t="str">
        <f t="shared" si="301"/>
        <v/>
      </c>
      <c r="N3842" s="48"/>
      <c r="O3842" s="28" t="str">
        <f t="shared" si="297"/>
        <v/>
      </c>
      <c r="P3842" s="26" t="str">
        <f t="shared" si="298"/>
        <v/>
      </c>
      <c r="Q3842" s="26" t="str">
        <f t="shared" si="299"/>
        <v/>
      </c>
    </row>
    <row r="3843" spans="5:17">
      <c r="E3843" s="17">
        <v>3837</v>
      </c>
      <c r="F3843" s="17"/>
      <c r="G3843" s="40"/>
      <c r="H3843" s="43"/>
      <c r="I3843" s="20"/>
      <c r="J3843" s="17" t="s">
        <v>11</v>
      </c>
      <c r="K3843" s="23">
        <f t="shared" ca="1" si="300"/>
        <v>3.0208374983623676</v>
      </c>
      <c r="L3843" s="23"/>
      <c r="M3843" s="26" t="str">
        <f t="shared" si="301"/>
        <v/>
      </c>
      <c r="N3843" s="48"/>
      <c r="O3843" s="28" t="str">
        <f t="shared" si="297"/>
        <v/>
      </c>
      <c r="P3843" s="26" t="str">
        <f t="shared" si="298"/>
        <v/>
      </c>
      <c r="Q3843" s="26" t="str">
        <f t="shared" si="299"/>
        <v/>
      </c>
    </row>
    <row r="3844" spans="5:17">
      <c r="E3844" s="17">
        <v>3838</v>
      </c>
      <c r="F3844" s="17"/>
      <c r="G3844" s="40"/>
      <c r="H3844" s="43"/>
      <c r="I3844" s="20"/>
      <c r="J3844" s="17" t="s">
        <v>11</v>
      </c>
      <c r="K3844" s="23">
        <f t="shared" ca="1" si="300"/>
        <v>3.4916302038469698</v>
      </c>
      <c r="L3844" s="23"/>
      <c r="M3844" s="26" t="str">
        <f t="shared" si="301"/>
        <v/>
      </c>
      <c r="N3844" s="48"/>
      <c r="O3844" s="28" t="str">
        <f t="shared" si="297"/>
        <v/>
      </c>
      <c r="P3844" s="26" t="str">
        <f t="shared" si="298"/>
        <v/>
      </c>
      <c r="Q3844" s="26" t="str">
        <f t="shared" si="299"/>
        <v/>
      </c>
    </row>
    <row r="3845" spans="5:17">
      <c r="E3845" s="17">
        <v>3839</v>
      </c>
      <c r="F3845" s="17"/>
      <c r="G3845" s="40"/>
      <c r="H3845" s="43"/>
      <c r="I3845" s="20"/>
      <c r="J3845" s="17" t="s">
        <v>11</v>
      </c>
      <c r="K3845" s="23">
        <f t="shared" ca="1" si="300"/>
        <v>3.8452440147361013</v>
      </c>
      <c r="L3845" s="23"/>
      <c r="M3845" s="26" t="str">
        <f t="shared" si="301"/>
        <v/>
      </c>
      <c r="N3845" s="48"/>
      <c r="O3845" s="28" t="str">
        <f t="shared" si="297"/>
        <v/>
      </c>
      <c r="P3845" s="26" t="str">
        <f t="shared" si="298"/>
        <v/>
      </c>
      <c r="Q3845" s="26" t="str">
        <f t="shared" si="299"/>
        <v/>
      </c>
    </row>
    <row r="3846" spans="5:17">
      <c r="E3846" s="17">
        <v>3840</v>
      </c>
      <c r="F3846" s="17"/>
      <c r="G3846" s="40"/>
      <c r="H3846" s="43"/>
      <c r="I3846" s="20"/>
      <c r="J3846" s="17" t="s">
        <v>11</v>
      </c>
      <c r="K3846" s="23">
        <f t="shared" ca="1" si="300"/>
        <v>4.028312753993923</v>
      </c>
      <c r="L3846" s="23"/>
      <c r="M3846" s="26" t="str">
        <f t="shared" si="301"/>
        <v/>
      </c>
      <c r="N3846" s="48"/>
      <c r="O3846" s="28" t="str">
        <f t="shared" si="297"/>
        <v/>
      </c>
      <c r="P3846" s="26" t="str">
        <f t="shared" si="298"/>
        <v/>
      </c>
      <c r="Q3846" s="26" t="str">
        <f t="shared" si="299"/>
        <v/>
      </c>
    </row>
    <row r="3847" spans="5:17">
      <c r="E3847" s="17">
        <v>3841</v>
      </c>
      <c r="F3847" s="17"/>
      <c r="G3847" s="40"/>
      <c r="H3847" s="43"/>
      <c r="I3847" s="20"/>
      <c r="J3847" s="17" t="s">
        <v>11</v>
      </c>
      <c r="K3847" s="23">
        <f t="shared" ca="1" si="300"/>
        <v>4.0176957482008859</v>
      </c>
      <c r="L3847" s="23"/>
      <c r="M3847" s="26" t="str">
        <f t="shared" si="301"/>
        <v/>
      </c>
      <c r="N3847" s="48"/>
      <c r="O3847" s="28" t="str">
        <f t="shared" si="297"/>
        <v/>
      </c>
      <c r="P3847" s="26" t="str">
        <f t="shared" si="298"/>
        <v/>
      </c>
      <c r="Q3847" s="26" t="str">
        <f t="shared" si="299"/>
        <v/>
      </c>
    </row>
    <row r="3848" spans="5:17">
      <c r="E3848" s="17">
        <v>3842</v>
      </c>
      <c r="F3848" s="17"/>
      <c r="G3848" s="40"/>
      <c r="H3848" s="43"/>
      <c r="I3848" s="20"/>
      <c r="J3848" s="17" t="s">
        <v>11</v>
      </c>
      <c r="K3848" s="23">
        <f t="shared" ca="1" si="300"/>
        <v>3.8225993781740408</v>
      </c>
      <c r="L3848" s="23"/>
      <c r="M3848" s="26" t="str">
        <f t="shared" si="301"/>
        <v/>
      </c>
      <c r="N3848" s="48"/>
      <c r="O3848" s="28" t="str">
        <f t="shared" si="297"/>
        <v/>
      </c>
      <c r="P3848" s="26" t="str">
        <f t="shared" si="298"/>
        <v/>
      </c>
      <c r="Q3848" s="26" t="str">
        <f t="shared" si="299"/>
        <v/>
      </c>
    </row>
    <row r="3849" spans="5:17">
      <c r="E3849" s="17">
        <v>3843</v>
      </c>
      <c r="F3849" s="17"/>
      <c r="G3849" s="40"/>
      <c r="H3849" s="43"/>
      <c r="I3849" s="20"/>
      <c r="J3849" s="17" t="s">
        <v>11</v>
      </c>
      <c r="K3849" s="23">
        <f t="shared" ca="1" si="300"/>
        <v>3.1610614340479581</v>
      </c>
      <c r="L3849" s="23"/>
      <c r="M3849" s="26" t="str">
        <f t="shared" si="301"/>
        <v/>
      </c>
      <c r="N3849" s="48"/>
      <c r="O3849" s="28" t="str">
        <f t="shared" ref="O3849:O3912" si="302">IF(N3849="GAGNÉ",K3849*M3849,IF(N3849="PERDU","0,00 €",""))</f>
        <v/>
      </c>
      <c r="P3849" s="26" t="str">
        <f t="shared" ref="P3849:P3912" si="303">IF(N3849="GAGNÉ",O3849-M3849,IF(N3849="PERDU",-M3849,""))</f>
        <v/>
      </c>
      <c r="Q3849" s="26" t="str">
        <f t="shared" ref="Q3849:Q3912" si="304">IF(N3849="GAGNÉ",O3849-M3849+Q3848,IF(N3849="PERDU",Q3848-M3849,""))</f>
        <v/>
      </c>
    </row>
    <row r="3850" spans="5:17">
      <c r="E3850" s="17">
        <v>3844</v>
      </c>
      <c r="F3850" s="17"/>
      <c r="G3850" s="40"/>
      <c r="H3850" s="43"/>
      <c r="I3850" s="20"/>
      <c r="J3850" s="17" t="s">
        <v>11</v>
      </c>
      <c r="K3850" s="23">
        <f t="shared" ca="1" si="300"/>
        <v>3.7600825098301676</v>
      </c>
      <c r="L3850" s="23"/>
      <c r="M3850" s="26" t="str">
        <f t="shared" si="301"/>
        <v/>
      </c>
      <c r="N3850" s="48"/>
      <c r="O3850" s="28" t="str">
        <f t="shared" si="302"/>
        <v/>
      </c>
      <c r="P3850" s="26" t="str">
        <f t="shared" si="303"/>
        <v/>
      </c>
      <c r="Q3850" s="26" t="str">
        <f t="shared" si="304"/>
        <v/>
      </c>
    </row>
    <row r="3851" spans="5:17">
      <c r="E3851" s="17">
        <v>3845</v>
      </c>
      <c r="F3851" s="17"/>
      <c r="G3851" s="40"/>
      <c r="H3851" s="43"/>
      <c r="I3851" s="20"/>
      <c r="J3851" s="17" t="s">
        <v>11</v>
      </c>
      <c r="K3851" s="23">
        <f t="shared" ca="1" si="300"/>
        <v>2.9679213278131189</v>
      </c>
      <c r="L3851" s="23"/>
      <c r="M3851" s="26" t="str">
        <f t="shared" si="301"/>
        <v/>
      </c>
      <c r="N3851" s="48"/>
      <c r="O3851" s="28" t="str">
        <f t="shared" si="302"/>
        <v/>
      </c>
      <c r="P3851" s="26" t="str">
        <f t="shared" si="303"/>
        <v/>
      </c>
      <c r="Q3851" s="26" t="str">
        <f t="shared" si="304"/>
        <v/>
      </c>
    </row>
    <row r="3852" spans="5:17">
      <c r="E3852" s="17">
        <v>3846</v>
      </c>
      <c r="F3852" s="17"/>
      <c r="G3852" s="40"/>
      <c r="H3852" s="43"/>
      <c r="I3852" s="20"/>
      <c r="J3852" s="17" t="s">
        <v>11</v>
      </c>
      <c r="K3852" s="23">
        <f t="shared" ca="1" si="300"/>
        <v>4.3622634002134841</v>
      </c>
      <c r="L3852" s="23"/>
      <c r="M3852" s="26" t="str">
        <f t="shared" si="301"/>
        <v/>
      </c>
      <c r="N3852" s="48"/>
      <c r="O3852" s="28" t="str">
        <f t="shared" si="302"/>
        <v/>
      </c>
      <c r="P3852" s="26" t="str">
        <f t="shared" si="303"/>
        <v/>
      </c>
      <c r="Q3852" s="26" t="str">
        <f t="shared" si="304"/>
        <v/>
      </c>
    </row>
    <row r="3853" spans="5:17">
      <c r="E3853" s="17">
        <v>3847</v>
      </c>
      <c r="F3853" s="17"/>
      <c r="G3853" s="40"/>
      <c r="H3853" s="43"/>
      <c r="I3853" s="20"/>
      <c r="J3853" s="17" t="s">
        <v>11</v>
      </c>
      <c r="K3853" s="23">
        <f t="shared" ca="1" si="300"/>
        <v>3.2539083487524523</v>
      </c>
      <c r="L3853" s="23"/>
      <c r="M3853" s="26" t="str">
        <f t="shared" si="301"/>
        <v/>
      </c>
      <c r="N3853" s="48"/>
      <c r="O3853" s="28" t="str">
        <f t="shared" si="302"/>
        <v/>
      </c>
      <c r="P3853" s="26" t="str">
        <f t="shared" si="303"/>
        <v/>
      </c>
      <c r="Q3853" s="26" t="str">
        <f t="shared" si="304"/>
        <v/>
      </c>
    </row>
    <row r="3854" spans="5:17">
      <c r="E3854" s="17">
        <v>3848</v>
      </c>
      <c r="F3854" s="17"/>
      <c r="G3854" s="40"/>
      <c r="H3854" s="43"/>
      <c r="I3854" s="20"/>
      <c r="J3854" s="17" t="s">
        <v>11</v>
      </c>
      <c r="K3854" s="23">
        <f t="shared" ca="1" si="300"/>
        <v>2.8359177881389726</v>
      </c>
      <c r="L3854" s="23"/>
      <c r="M3854" s="26" t="str">
        <f t="shared" si="301"/>
        <v/>
      </c>
      <c r="N3854" s="48"/>
      <c r="O3854" s="28" t="str">
        <f t="shared" si="302"/>
        <v/>
      </c>
      <c r="P3854" s="26" t="str">
        <f t="shared" si="303"/>
        <v/>
      </c>
      <c r="Q3854" s="26" t="str">
        <f t="shared" si="304"/>
        <v/>
      </c>
    </row>
    <row r="3855" spans="5:17">
      <c r="E3855" s="17">
        <v>3849</v>
      </c>
      <c r="F3855" s="17"/>
      <c r="G3855" s="40"/>
      <c r="H3855" s="43"/>
      <c r="I3855" s="20"/>
      <c r="J3855" s="17" t="s">
        <v>11</v>
      </c>
      <c r="K3855" s="23">
        <f t="shared" ca="1" si="300"/>
        <v>3.8327128075584227</v>
      </c>
      <c r="L3855" s="23"/>
      <c r="M3855" s="26" t="str">
        <f t="shared" si="301"/>
        <v/>
      </c>
      <c r="N3855" s="48"/>
      <c r="O3855" s="28" t="str">
        <f t="shared" si="302"/>
        <v/>
      </c>
      <c r="P3855" s="26" t="str">
        <f t="shared" si="303"/>
        <v/>
      </c>
      <c r="Q3855" s="26" t="str">
        <f t="shared" si="304"/>
        <v/>
      </c>
    </row>
    <row r="3856" spans="5:17">
      <c r="E3856" s="17">
        <v>3850</v>
      </c>
      <c r="F3856" s="17"/>
      <c r="G3856" s="40"/>
      <c r="H3856" s="43"/>
      <c r="I3856" s="20"/>
      <c r="J3856" s="17" t="s">
        <v>11</v>
      </c>
      <c r="K3856" s="23">
        <f t="shared" ca="1" si="300"/>
        <v>3.0430979517568342</v>
      </c>
      <c r="L3856" s="23"/>
      <c r="M3856" s="26" t="str">
        <f t="shared" si="301"/>
        <v/>
      </c>
      <c r="N3856" s="48"/>
      <c r="O3856" s="28" t="str">
        <f t="shared" si="302"/>
        <v/>
      </c>
      <c r="P3856" s="26" t="str">
        <f t="shared" si="303"/>
        <v/>
      </c>
      <c r="Q3856" s="26" t="str">
        <f t="shared" si="304"/>
        <v/>
      </c>
    </row>
    <row r="3857" spans="5:17">
      <c r="E3857" s="17">
        <v>3851</v>
      </c>
      <c r="F3857" s="17"/>
      <c r="G3857" s="40"/>
      <c r="H3857" s="43"/>
      <c r="I3857" s="20"/>
      <c r="J3857" s="17" t="s">
        <v>11</v>
      </c>
      <c r="K3857" s="23">
        <f t="shared" ca="1" si="300"/>
        <v>4.2628775211628387</v>
      </c>
      <c r="L3857" s="23"/>
      <c r="M3857" s="26" t="str">
        <f t="shared" si="301"/>
        <v/>
      </c>
      <c r="N3857" s="48"/>
      <c r="O3857" s="28" t="str">
        <f t="shared" si="302"/>
        <v/>
      </c>
      <c r="P3857" s="26" t="str">
        <f t="shared" si="303"/>
        <v/>
      </c>
      <c r="Q3857" s="26" t="str">
        <f t="shared" si="304"/>
        <v/>
      </c>
    </row>
    <row r="3858" spans="5:17">
      <c r="E3858" s="17">
        <v>3852</v>
      </c>
      <c r="F3858" s="17"/>
      <c r="G3858" s="40"/>
      <c r="H3858" s="43"/>
      <c r="I3858" s="20"/>
      <c r="J3858" s="17" t="s">
        <v>11</v>
      </c>
      <c r="K3858" s="23">
        <f t="shared" ca="1" si="300"/>
        <v>3.2110581184720033</v>
      </c>
      <c r="L3858" s="23"/>
      <c r="M3858" s="26" t="str">
        <f t="shared" si="301"/>
        <v/>
      </c>
      <c r="N3858" s="48"/>
      <c r="O3858" s="28" t="str">
        <f t="shared" si="302"/>
        <v/>
      </c>
      <c r="P3858" s="26" t="str">
        <f t="shared" si="303"/>
        <v/>
      </c>
      <c r="Q3858" s="26" t="str">
        <f t="shared" si="304"/>
        <v/>
      </c>
    </row>
    <row r="3859" spans="5:17">
      <c r="E3859" s="17">
        <v>3853</v>
      </c>
      <c r="F3859" s="17"/>
      <c r="G3859" s="40"/>
      <c r="H3859" s="43"/>
      <c r="I3859" s="20"/>
      <c r="J3859" s="17" t="s">
        <v>11</v>
      </c>
      <c r="K3859" s="23">
        <f t="shared" ca="1" si="300"/>
        <v>3.0801692051580467</v>
      </c>
      <c r="L3859" s="23"/>
      <c r="M3859" s="26" t="str">
        <f t="shared" si="301"/>
        <v/>
      </c>
      <c r="N3859" s="48"/>
      <c r="O3859" s="28" t="str">
        <f t="shared" si="302"/>
        <v/>
      </c>
      <c r="P3859" s="26" t="str">
        <f t="shared" si="303"/>
        <v/>
      </c>
      <c r="Q3859" s="26" t="str">
        <f t="shared" si="304"/>
        <v/>
      </c>
    </row>
    <row r="3860" spans="5:17">
      <c r="E3860" s="17">
        <v>3854</v>
      </c>
      <c r="F3860" s="17"/>
      <c r="G3860" s="40"/>
      <c r="H3860" s="43"/>
      <c r="I3860" s="20"/>
      <c r="J3860" s="17" t="s">
        <v>11</v>
      </c>
      <c r="K3860" s="23">
        <f t="shared" ca="1" si="300"/>
        <v>4.579143650693819</v>
      </c>
      <c r="L3860" s="23"/>
      <c r="M3860" s="26" t="str">
        <f t="shared" si="301"/>
        <v/>
      </c>
      <c r="N3860" s="48"/>
      <c r="O3860" s="28" t="str">
        <f t="shared" si="302"/>
        <v/>
      </c>
      <c r="P3860" s="26" t="str">
        <f t="shared" si="303"/>
        <v/>
      </c>
      <c r="Q3860" s="26" t="str">
        <f t="shared" si="304"/>
        <v/>
      </c>
    </row>
    <row r="3861" spans="5:17">
      <c r="E3861" s="17">
        <v>3855</v>
      </c>
      <c r="F3861" s="17"/>
      <c r="G3861" s="40"/>
      <c r="H3861" s="43"/>
      <c r="I3861" s="20"/>
      <c r="J3861" s="17" t="s">
        <v>11</v>
      </c>
      <c r="K3861" s="23">
        <f t="shared" ca="1" si="300"/>
        <v>2.7957487737680724</v>
      </c>
      <c r="L3861" s="23"/>
      <c r="M3861" s="26" t="str">
        <f t="shared" si="301"/>
        <v/>
      </c>
      <c r="N3861" s="48"/>
      <c r="O3861" s="28" t="str">
        <f t="shared" si="302"/>
        <v/>
      </c>
      <c r="P3861" s="26" t="str">
        <f t="shared" si="303"/>
        <v/>
      </c>
      <c r="Q3861" s="26" t="str">
        <f t="shared" si="304"/>
        <v/>
      </c>
    </row>
    <row r="3862" spans="5:17">
      <c r="E3862" s="17">
        <v>3856</v>
      </c>
      <c r="F3862" s="17"/>
      <c r="G3862" s="40"/>
      <c r="H3862" s="43"/>
      <c r="I3862" s="20"/>
      <c r="J3862" s="17" t="s">
        <v>11</v>
      </c>
      <c r="K3862" s="23">
        <f t="shared" ca="1" si="300"/>
        <v>3.0987437952869223</v>
      </c>
      <c r="L3862" s="23"/>
      <c r="M3862" s="26" t="str">
        <f t="shared" si="301"/>
        <v/>
      </c>
      <c r="N3862" s="48"/>
      <c r="O3862" s="28" t="str">
        <f t="shared" si="302"/>
        <v/>
      </c>
      <c r="P3862" s="26" t="str">
        <f t="shared" si="303"/>
        <v/>
      </c>
      <c r="Q3862" s="26" t="str">
        <f t="shared" si="304"/>
        <v/>
      </c>
    </row>
    <row r="3863" spans="5:17">
      <c r="E3863" s="17">
        <v>3857</v>
      </c>
      <c r="F3863" s="17"/>
      <c r="G3863" s="40"/>
      <c r="H3863" s="43"/>
      <c r="I3863" s="20"/>
      <c r="J3863" s="17" t="s">
        <v>11</v>
      </c>
      <c r="K3863" s="23">
        <f t="shared" ca="1" si="300"/>
        <v>3.3372180083046872</v>
      </c>
      <c r="L3863" s="23"/>
      <c r="M3863" s="26" t="str">
        <f t="shared" si="301"/>
        <v/>
      </c>
      <c r="N3863" s="48"/>
      <c r="O3863" s="28" t="str">
        <f t="shared" si="302"/>
        <v/>
      </c>
      <c r="P3863" s="26" t="str">
        <f t="shared" si="303"/>
        <v/>
      </c>
      <c r="Q3863" s="26" t="str">
        <f t="shared" si="304"/>
        <v/>
      </c>
    </row>
    <row r="3864" spans="5:17">
      <c r="E3864" s="17">
        <v>3858</v>
      </c>
      <c r="F3864" s="17"/>
      <c r="G3864" s="40"/>
      <c r="H3864" s="43"/>
      <c r="I3864" s="20"/>
      <c r="J3864" s="17" t="s">
        <v>11</v>
      </c>
      <c r="K3864" s="23">
        <f t="shared" ca="1" si="300"/>
        <v>4.5744787658636437</v>
      </c>
      <c r="L3864" s="23"/>
      <c r="M3864" s="26" t="str">
        <f t="shared" si="301"/>
        <v/>
      </c>
      <c r="N3864" s="48"/>
      <c r="O3864" s="28" t="str">
        <f t="shared" si="302"/>
        <v/>
      </c>
      <c r="P3864" s="26" t="str">
        <f t="shared" si="303"/>
        <v/>
      </c>
      <c r="Q3864" s="26" t="str">
        <f t="shared" si="304"/>
        <v/>
      </c>
    </row>
    <row r="3865" spans="5:17">
      <c r="E3865" s="17">
        <v>3859</v>
      </c>
      <c r="F3865" s="17"/>
      <c r="G3865" s="40"/>
      <c r="H3865" s="43"/>
      <c r="I3865" s="20"/>
      <c r="J3865" s="17" t="s">
        <v>11</v>
      </c>
      <c r="K3865" s="23">
        <f t="shared" ca="1" si="300"/>
        <v>3.1877494861167843</v>
      </c>
      <c r="L3865" s="23"/>
      <c r="M3865" s="26" t="str">
        <f t="shared" si="301"/>
        <v/>
      </c>
      <c r="N3865" s="48"/>
      <c r="O3865" s="28" t="str">
        <f t="shared" si="302"/>
        <v/>
      </c>
      <c r="P3865" s="26" t="str">
        <f t="shared" si="303"/>
        <v/>
      </c>
      <c r="Q3865" s="26" t="str">
        <f t="shared" si="304"/>
        <v/>
      </c>
    </row>
    <row r="3866" spans="5:17">
      <c r="E3866" s="17">
        <v>3860</v>
      </c>
      <c r="F3866" s="17"/>
      <c r="G3866" s="40"/>
      <c r="H3866" s="43"/>
      <c r="I3866" s="20"/>
      <c r="J3866" s="17" t="s">
        <v>11</v>
      </c>
      <c r="K3866" s="23">
        <f t="shared" ca="1" si="300"/>
        <v>2.7540696725320548</v>
      </c>
      <c r="L3866" s="23"/>
      <c r="M3866" s="26" t="str">
        <f t="shared" si="301"/>
        <v/>
      </c>
      <c r="N3866" s="48"/>
      <c r="O3866" s="28" t="str">
        <f t="shared" si="302"/>
        <v/>
      </c>
      <c r="P3866" s="26" t="str">
        <f t="shared" si="303"/>
        <v/>
      </c>
      <c r="Q3866" s="26" t="str">
        <f t="shared" si="304"/>
        <v/>
      </c>
    </row>
    <row r="3867" spans="5:17">
      <c r="E3867" s="17">
        <v>3861</v>
      </c>
      <c r="F3867" s="17"/>
      <c r="G3867" s="40"/>
      <c r="H3867" s="43"/>
      <c r="I3867" s="20"/>
      <c r="J3867" s="17" t="s">
        <v>11</v>
      </c>
      <c r="K3867" s="23">
        <f t="shared" ca="1" si="300"/>
        <v>4.3146156744900521</v>
      </c>
      <c r="L3867" s="23"/>
      <c r="M3867" s="26" t="str">
        <f t="shared" si="301"/>
        <v/>
      </c>
      <c r="N3867" s="48"/>
      <c r="O3867" s="28" t="str">
        <f t="shared" si="302"/>
        <v/>
      </c>
      <c r="P3867" s="26" t="str">
        <f t="shared" si="303"/>
        <v/>
      </c>
      <c r="Q3867" s="26" t="str">
        <f t="shared" si="304"/>
        <v/>
      </c>
    </row>
    <row r="3868" spans="5:17">
      <c r="E3868" s="17">
        <v>3862</v>
      </c>
      <c r="F3868" s="17"/>
      <c r="G3868" s="40"/>
      <c r="H3868" s="43"/>
      <c r="I3868" s="20"/>
      <c r="J3868" s="17" t="s">
        <v>11</v>
      </c>
      <c r="K3868" s="23">
        <f t="shared" ca="1" si="300"/>
        <v>3.626984115735433</v>
      </c>
      <c r="L3868" s="23"/>
      <c r="M3868" s="26" t="str">
        <f t="shared" si="301"/>
        <v/>
      </c>
      <c r="N3868" s="48"/>
      <c r="O3868" s="28" t="str">
        <f t="shared" si="302"/>
        <v/>
      </c>
      <c r="P3868" s="26" t="str">
        <f t="shared" si="303"/>
        <v/>
      </c>
      <c r="Q3868" s="26" t="str">
        <f t="shared" si="304"/>
        <v/>
      </c>
    </row>
    <row r="3869" spans="5:17">
      <c r="E3869" s="17">
        <v>3863</v>
      </c>
      <c r="F3869" s="17"/>
      <c r="G3869" s="40"/>
      <c r="H3869" s="43"/>
      <c r="I3869" s="20"/>
      <c r="J3869" s="17" t="s">
        <v>11</v>
      </c>
      <c r="K3869" s="23">
        <f t="shared" ca="1" si="300"/>
        <v>3.9441327983738406</v>
      </c>
      <c r="L3869" s="23"/>
      <c r="M3869" s="26" t="str">
        <f t="shared" si="301"/>
        <v/>
      </c>
      <c r="N3869" s="48"/>
      <c r="O3869" s="28" t="str">
        <f t="shared" si="302"/>
        <v/>
      </c>
      <c r="P3869" s="26" t="str">
        <f t="shared" si="303"/>
        <v/>
      </c>
      <c r="Q3869" s="26" t="str">
        <f t="shared" si="304"/>
        <v/>
      </c>
    </row>
    <row r="3870" spans="5:17">
      <c r="E3870" s="17">
        <v>3864</v>
      </c>
      <c r="F3870" s="17"/>
      <c r="G3870" s="40"/>
      <c r="H3870" s="43"/>
      <c r="I3870" s="20"/>
      <c r="J3870" s="17" t="s">
        <v>11</v>
      </c>
      <c r="K3870" s="23">
        <f t="shared" ca="1" si="300"/>
        <v>4.525546147851351</v>
      </c>
      <c r="L3870" s="23"/>
      <c r="M3870" s="26" t="str">
        <f t="shared" si="301"/>
        <v/>
      </c>
      <c r="N3870" s="48"/>
      <c r="O3870" s="28" t="str">
        <f t="shared" si="302"/>
        <v/>
      </c>
      <c r="P3870" s="26" t="str">
        <f t="shared" si="303"/>
        <v/>
      </c>
      <c r="Q3870" s="26" t="str">
        <f t="shared" si="304"/>
        <v/>
      </c>
    </row>
    <row r="3871" spans="5:17">
      <c r="E3871" s="17">
        <v>3865</v>
      </c>
      <c r="F3871" s="17"/>
      <c r="G3871" s="40"/>
      <c r="H3871" s="43"/>
      <c r="I3871" s="20"/>
      <c r="J3871" s="17" t="s">
        <v>11</v>
      </c>
      <c r="K3871" s="23">
        <f t="shared" ca="1" si="300"/>
        <v>3.4782354972972729</v>
      </c>
      <c r="L3871" s="23"/>
      <c r="M3871" s="26" t="str">
        <f t="shared" si="301"/>
        <v/>
      </c>
      <c r="N3871" s="48"/>
      <c r="O3871" s="28" t="str">
        <f t="shared" si="302"/>
        <v/>
      </c>
      <c r="P3871" s="26" t="str">
        <f t="shared" si="303"/>
        <v/>
      </c>
      <c r="Q3871" s="26" t="str">
        <f t="shared" si="304"/>
        <v/>
      </c>
    </row>
    <row r="3872" spans="5:17">
      <c r="E3872" s="17">
        <v>3866</v>
      </c>
      <c r="F3872" s="17"/>
      <c r="G3872" s="40"/>
      <c r="H3872" s="43"/>
      <c r="I3872" s="20"/>
      <c r="J3872" s="17" t="s">
        <v>11</v>
      </c>
      <c r="K3872" s="23">
        <f t="shared" ca="1" si="300"/>
        <v>4.0989546312209164</v>
      </c>
      <c r="L3872" s="23"/>
      <c r="M3872" s="26" t="str">
        <f t="shared" si="301"/>
        <v/>
      </c>
      <c r="N3872" s="48"/>
      <c r="O3872" s="28" t="str">
        <f t="shared" si="302"/>
        <v/>
      </c>
      <c r="P3872" s="26" t="str">
        <f t="shared" si="303"/>
        <v/>
      </c>
      <c r="Q3872" s="26" t="str">
        <f t="shared" si="304"/>
        <v/>
      </c>
    </row>
    <row r="3873" spans="5:17">
      <c r="E3873" s="17">
        <v>3867</v>
      </c>
      <c r="F3873" s="17"/>
      <c r="G3873" s="40"/>
      <c r="H3873" s="43"/>
      <c r="I3873" s="20"/>
      <c r="J3873" s="17" t="s">
        <v>11</v>
      </c>
      <c r="K3873" s="23">
        <f t="shared" ca="1" si="300"/>
        <v>2.8116818418003797</v>
      </c>
      <c r="L3873" s="23"/>
      <c r="M3873" s="26" t="str">
        <f t="shared" si="301"/>
        <v/>
      </c>
      <c r="N3873" s="48"/>
      <c r="O3873" s="28" t="str">
        <f t="shared" si="302"/>
        <v/>
      </c>
      <c r="P3873" s="26" t="str">
        <f t="shared" si="303"/>
        <v/>
      </c>
      <c r="Q3873" s="26" t="str">
        <f t="shared" si="304"/>
        <v/>
      </c>
    </row>
    <row r="3874" spans="5:17">
      <c r="E3874" s="17">
        <v>3868</v>
      </c>
      <c r="F3874" s="17"/>
      <c r="G3874" s="40"/>
      <c r="H3874" s="43"/>
      <c r="I3874" s="20"/>
      <c r="J3874" s="17" t="s">
        <v>11</v>
      </c>
      <c r="K3874" s="23">
        <f t="shared" ca="1" si="300"/>
        <v>4.5646086166230955</v>
      </c>
      <c r="L3874" s="23"/>
      <c r="M3874" s="26" t="str">
        <f t="shared" si="301"/>
        <v/>
      </c>
      <c r="N3874" s="48"/>
      <c r="O3874" s="28" t="str">
        <f t="shared" si="302"/>
        <v/>
      </c>
      <c r="P3874" s="26" t="str">
        <f t="shared" si="303"/>
        <v/>
      </c>
      <c r="Q3874" s="26" t="str">
        <f t="shared" si="304"/>
        <v/>
      </c>
    </row>
    <row r="3875" spans="5:17">
      <c r="E3875" s="17">
        <v>3869</v>
      </c>
      <c r="F3875" s="17"/>
      <c r="G3875" s="40"/>
      <c r="H3875" s="43"/>
      <c r="I3875" s="20"/>
      <c r="J3875" s="17" t="s">
        <v>11</v>
      </c>
      <c r="K3875" s="23">
        <f t="shared" ca="1" si="300"/>
        <v>3.6264057502381615</v>
      </c>
      <c r="L3875" s="23"/>
      <c r="M3875" s="26" t="str">
        <f t="shared" si="301"/>
        <v/>
      </c>
      <c r="N3875" s="48"/>
      <c r="O3875" s="28" t="str">
        <f t="shared" si="302"/>
        <v/>
      </c>
      <c r="P3875" s="26" t="str">
        <f t="shared" si="303"/>
        <v/>
      </c>
      <c r="Q3875" s="26" t="str">
        <f t="shared" si="304"/>
        <v/>
      </c>
    </row>
    <row r="3876" spans="5:17">
      <c r="E3876" s="17">
        <v>3870</v>
      </c>
      <c r="F3876" s="17"/>
      <c r="G3876" s="40"/>
      <c r="H3876" s="43"/>
      <c r="I3876" s="20"/>
      <c r="J3876" s="17" t="s">
        <v>11</v>
      </c>
      <c r="K3876" s="23">
        <f t="shared" ca="1" si="300"/>
        <v>2.9982555533675823</v>
      </c>
      <c r="L3876" s="23"/>
      <c r="M3876" s="26" t="str">
        <f t="shared" si="301"/>
        <v/>
      </c>
      <c r="N3876" s="48"/>
      <c r="O3876" s="28" t="str">
        <f t="shared" si="302"/>
        <v/>
      </c>
      <c r="P3876" s="26" t="str">
        <f t="shared" si="303"/>
        <v/>
      </c>
      <c r="Q3876" s="26" t="str">
        <f t="shared" si="304"/>
        <v/>
      </c>
    </row>
    <row r="3877" spans="5:17">
      <c r="E3877" s="17">
        <v>3871</v>
      </c>
      <c r="F3877" s="17"/>
      <c r="G3877" s="40"/>
      <c r="H3877" s="43"/>
      <c r="I3877" s="20"/>
      <c r="J3877" s="17" t="s">
        <v>11</v>
      </c>
      <c r="K3877" s="23">
        <f t="shared" ca="1" si="300"/>
        <v>3.4446062540987752</v>
      </c>
      <c r="L3877" s="23"/>
      <c r="M3877" s="26" t="str">
        <f t="shared" si="301"/>
        <v/>
      </c>
      <c r="N3877" s="48"/>
      <c r="O3877" s="28" t="str">
        <f t="shared" si="302"/>
        <v/>
      </c>
      <c r="P3877" s="26" t="str">
        <f t="shared" si="303"/>
        <v/>
      </c>
      <c r="Q3877" s="26" t="str">
        <f t="shared" si="304"/>
        <v/>
      </c>
    </row>
    <row r="3878" spans="5:17">
      <c r="E3878" s="17">
        <v>3872</v>
      </c>
      <c r="F3878" s="17"/>
      <c r="G3878" s="40"/>
      <c r="H3878" s="43"/>
      <c r="I3878" s="20"/>
      <c r="J3878" s="17" t="s">
        <v>11</v>
      </c>
      <c r="K3878" s="23">
        <f t="shared" ca="1" si="300"/>
        <v>4.0078433676867693</v>
      </c>
      <c r="L3878" s="23"/>
      <c r="M3878" s="26" t="str">
        <f t="shared" si="301"/>
        <v/>
      </c>
      <c r="N3878" s="48"/>
      <c r="O3878" s="28" t="str">
        <f t="shared" si="302"/>
        <v/>
      </c>
      <c r="P3878" s="26" t="str">
        <f t="shared" si="303"/>
        <v/>
      </c>
      <c r="Q3878" s="26" t="str">
        <f t="shared" si="304"/>
        <v/>
      </c>
    </row>
    <row r="3879" spans="5:17">
      <c r="E3879" s="17">
        <v>3873</v>
      </c>
      <c r="F3879" s="17"/>
      <c r="G3879" s="40"/>
      <c r="H3879" s="43"/>
      <c r="I3879" s="20"/>
      <c r="J3879" s="17" t="s">
        <v>11</v>
      </c>
      <c r="K3879" s="23">
        <f t="shared" ca="1" si="300"/>
        <v>2.9992422075765375</v>
      </c>
      <c r="L3879" s="23"/>
      <c r="M3879" s="26" t="str">
        <f t="shared" si="301"/>
        <v/>
      </c>
      <c r="N3879" s="48"/>
      <c r="O3879" s="28" t="str">
        <f t="shared" si="302"/>
        <v/>
      </c>
      <c r="P3879" s="26" t="str">
        <f t="shared" si="303"/>
        <v/>
      </c>
      <c r="Q3879" s="26" t="str">
        <f t="shared" si="304"/>
        <v/>
      </c>
    </row>
    <row r="3880" spans="5:17">
      <c r="E3880" s="17">
        <v>3874</v>
      </c>
      <c r="F3880" s="17"/>
      <c r="G3880" s="40"/>
      <c r="H3880" s="43"/>
      <c r="I3880" s="20"/>
      <c r="J3880" s="17" t="s">
        <v>11</v>
      </c>
      <c r="K3880" s="23">
        <f t="shared" ca="1" si="300"/>
        <v>3.1704482276034112</v>
      </c>
      <c r="L3880" s="23"/>
      <c r="M3880" s="26" t="str">
        <f t="shared" si="301"/>
        <v/>
      </c>
      <c r="N3880" s="48"/>
      <c r="O3880" s="28" t="str">
        <f t="shared" si="302"/>
        <v/>
      </c>
      <c r="P3880" s="26" t="str">
        <f t="shared" si="303"/>
        <v/>
      </c>
      <c r="Q3880" s="26" t="str">
        <f t="shared" si="304"/>
        <v/>
      </c>
    </row>
    <row r="3881" spans="5:17">
      <c r="E3881" s="17">
        <v>3875</v>
      </c>
      <c r="F3881" s="17"/>
      <c r="G3881" s="40"/>
      <c r="H3881" s="43"/>
      <c r="I3881" s="20"/>
      <c r="J3881" s="17" t="s">
        <v>11</v>
      </c>
      <c r="K3881" s="23">
        <f t="shared" ca="1" si="300"/>
        <v>3.5889471551342527</v>
      </c>
      <c r="L3881" s="23"/>
      <c r="M3881" s="26" t="str">
        <f t="shared" si="301"/>
        <v/>
      </c>
      <c r="N3881" s="48"/>
      <c r="O3881" s="28" t="str">
        <f t="shared" si="302"/>
        <v/>
      </c>
      <c r="P3881" s="26" t="str">
        <f t="shared" si="303"/>
        <v/>
      </c>
      <c r="Q3881" s="26" t="str">
        <f t="shared" si="304"/>
        <v/>
      </c>
    </row>
    <row r="3882" spans="5:17">
      <c r="E3882" s="17">
        <v>3876</v>
      </c>
      <c r="F3882" s="17"/>
      <c r="G3882" s="40"/>
      <c r="H3882" s="43"/>
      <c r="I3882" s="20"/>
      <c r="J3882" s="17" t="s">
        <v>11</v>
      </c>
      <c r="K3882" s="23">
        <f t="shared" ca="1" si="300"/>
        <v>4.235840891255827</v>
      </c>
      <c r="L3882" s="23"/>
      <c r="M3882" s="26" t="str">
        <f t="shared" si="301"/>
        <v/>
      </c>
      <c r="N3882" s="48"/>
      <c r="O3882" s="28" t="str">
        <f t="shared" si="302"/>
        <v/>
      </c>
      <c r="P3882" s="26" t="str">
        <f t="shared" si="303"/>
        <v/>
      </c>
      <c r="Q3882" s="26" t="str">
        <f t="shared" si="304"/>
        <v/>
      </c>
    </row>
    <row r="3883" spans="5:17">
      <c r="E3883" s="17">
        <v>3877</v>
      </c>
      <c r="F3883" s="17"/>
      <c r="G3883" s="40"/>
      <c r="H3883" s="43"/>
      <c r="I3883" s="20"/>
      <c r="J3883" s="17" t="s">
        <v>11</v>
      </c>
      <c r="K3883" s="23">
        <f t="shared" ref="K3883:K3946" ca="1" si="305">2.75+RAND()*(4.6-2.75)</f>
        <v>3.1294792905375615</v>
      </c>
      <c r="L3883" s="23"/>
      <c r="M3883" s="26" t="str">
        <f t="shared" si="301"/>
        <v/>
      </c>
      <c r="N3883" s="48"/>
      <c r="O3883" s="28" t="str">
        <f t="shared" si="302"/>
        <v/>
      </c>
      <c r="P3883" s="26" t="str">
        <f t="shared" si="303"/>
        <v/>
      </c>
      <c r="Q3883" s="26" t="str">
        <f t="shared" si="304"/>
        <v/>
      </c>
    </row>
    <row r="3884" spans="5:17">
      <c r="E3884" s="17">
        <v>3878</v>
      </c>
      <c r="F3884" s="17"/>
      <c r="G3884" s="40"/>
      <c r="H3884" s="43"/>
      <c r="I3884" s="20"/>
      <c r="J3884" s="17" t="s">
        <v>11</v>
      </c>
      <c r="K3884" s="23">
        <f t="shared" ca="1" si="305"/>
        <v>3.2951999077471728</v>
      </c>
      <c r="L3884" s="23"/>
      <c r="M3884" s="26" t="str">
        <f t="shared" si="301"/>
        <v/>
      </c>
      <c r="N3884" s="48"/>
      <c r="O3884" s="28" t="str">
        <f t="shared" si="302"/>
        <v/>
      </c>
      <c r="P3884" s="26" t="str">
        <f t="shared" si="303"/>
        <v/>
      </c>
      <c r="Q3884" s="26" t="str">
        <f t="shared" si="304"/>
        <v/>
      </c>
    </row>
    <row r="3885" spans="5:17">
      <c r="E3885" s="17">
        <v>3879</v>
      </c>
      <c r="F3885" s="17"/>
      <c r="G3885" s="40"/>
      <c r="H3885" s="43"/>
      <c r="I3885" s="20"/>
      <c r="J3885" s="17" t="s">
        <v>11</v>
      </c>
      <c r="K3885" s="23">
        <f t="shared" ca="1" si="305"/>
        <v>3.8775004768802006</v>
      </c>
      <c r="L3885" s="23"/>
      <c r="M3885" s="26" t="str">
        <f t="shared" si="301"/>
        <v/>
      </c>
      <c r="N3885" s="48"/>
      <c r="O3885" s="28" t="str">
        <f t="shared" si="302"/>
        <v/>
      </c>
      <c r="P3885" s="26" t="str">
        <f t="shared" si="303"/>
        <v/>
      </c>
      <c r="Q3885" s="26" t="str">
        <f t="shared" si="304"/>
        <v/>
      </c>
    </row>
    <row r="3886" spans="5:17">
      <c r="E3886" s="17">
        <v>3880</v>
      </c>
      <c r="F3886" s="17"/>
      <c r="G3886" s="40"/>
      <c r="H3886" s="43"/>
      <c r="I3886" s="20"/>
      <c r="J3886" s="17" t="s">
        <v>11</v>
      </c>
      <c r="K3886" s="23">
        <f t="shared" ca="1" si="305"/>
        <v>4.3657299984718749</v>
      </c>
      <c r="L3886" s="23"/>
      <c r="M3886" s="26" t="str">
        <f t="shared" si="301"/>
        <v/>
      </c>
      <c r="N3886" s="48"/>
      <c r="O3886" s="28" t="str">
        <f t="shared" si="302"/>
        <v/>
      </c>
      <c r="P3886" s="26" t="str">
        <f t="shared" si="303"/>
        <v/>
      </c>
      <c r="Q3886" s="26" t="str">
        <f t="shared" si="304"/>
        <v/>
      </c>
    </row>
    <row r="3887" spans="5:17">
      <c r="E3887" s="17">
        <v>3881</v>
      </c>
      <c r="F3887" s="17"/>
      <c r="G3887" s="40"/>
      <c r="H3887" s="43"/>
      <c r="I3887" s="20"/>
      <c r="J3887" s="17" t="s">
        <v>11</v>
      </c>
      <c r="K3887" s="23">
        <f t="shared" ca="1" si="305"/>
        <v>4.0458975058921869</v>
      </c>
      <c r="L3887" s="23"/>
      <c r="M3887" s="26" t="str">
        <f t="shared" si="301"/>
        <v/>
      </c>
      <c r="N3887" s="48"/>
      <c r="O3887" s="28" t="str">
        <f t="shared" si="302"/>
        <v/>
      </c>
      <c r="P3887" s="26" t="str">
        <f t="shared" si="303"/>
        <v/>
      </c>
      <c r="Q3887" s="26" t="str">
        <f t="shared" si="304"/>
        <v/>
      </c>
    </row>
    <row r="3888" spans="5:17">
      <c r="E3888" s="17">
        <v>3882</v>
      </c>
      <c r="F3888" s="17"/>
      <c r="G3888" s="40"/>
      <c r="H3888" s="43"/>
      <c r="I3888" s="20"/>
      <c r="J3888" s="17" t="s">
        <v>11</v>
      </c>
      <c r="K3888" s="23">
        <f t="shared" ca="1" si="305"/>
        <v>3.5683502767744306</v>
      </c>
      <c r="L3888" s="23"/>
      <c r="M3888" s="26" t="str">
        <f t="shared" si="301"/>
        <v/>
      </c>
      <c r="N3888" s="48"/>
      <c r="O3888" s="28" t="str">
        <f t="shared" si="302"/>
        <v/>
      </c>
      <c r="P3888" s="26" t="str">
        <f t="shared" si="303"/>
        <v/>
      </c>
      <c r="Q3888" s="26" t="str">
        <f t="shared" si="304"/>
        <v/>
      </c>
    </row>
    <row r="3889" spans="5:17">
      <c r="E3889" s="17">
        <v>3883</v>
      </c>
      <c r="F3889" s="17"/>
      <c r="G3889" s="40"/>
      <c r="H3889" s="43"/>
      <c r="I3889" s="20"/>
      <c r="J3889" s="17" t="s">
        <v>11</v>
      </c>
      <c r="K3889" s="23">
        <f t="shared" ca="1" si="305"/>
        <v>3.3749561122823613</v>
      </c>
      <c r="L3889" s="23"/>
      <c r="M3889" s="26" t="str">
        <f t="shared" si="301"/>
        <v/>
      </c>
      <c r="N3889" s="48"/>
      <c r="O3889" s="28" t="str">
        <f t="shared" si="302"/>
        <v/>
      </c>
      <c r="P3889" s="26" t="str">
        <f t="shared" si="303"/>
        <v/>
      </c>
      <c r="Q3889" s="26" t="str">
        <f t="shared" si="304"/>
        <v/>
      </c>
    </row>
    <row r="3890" spans="5:17">
      <c r="E3890" s="17">
        <v>3884</v>
      </c>
      <c r="F3890" s="17"/>
      <c r="G3890" s="40"/>
      <c r="H3890" s="43"/>
      <c r="I3890" s="20"/>
      <c r="J3890" s="17" t="s">
        <v>11</v>
      </c>
      <c r="K3890" s="23">
        <f t="shared" ca="1" si="305"/>
        <v>3.2472875592256907</v>
      </c>
      <c r="L3890" s="23"/>
      <c r="M3890" s="26" t="str">
        <f t="shared" si="301"/>
        <v/>
      </c>
      <c r="N3890" s="48"/>
      <c r="O3890" s="28" t="str">
        <f t="shared" si="302"/>
        <v/>
      </c>
      <c r="P3890" s="26" t="str">
        <f t="shared" si="303"/>
        <v/>
      </c>
      <c r="Q3890" s="26" t="str">
        <f t="shared" si="304"/>
        <v/>
      </c>
    </row>
    <row r="3891" spans="5:17">
      <c r="E3891" s="17">
        <v>3885</v>
      </c>
      <c r="F3891" s="17"/>
      <c r="G3891" s="40"/>
      <c r="H3891" s="43"/>
      <c r="I3891" s="20"/>
      <c r="J3891" s="17" t="s">
        <v>11</v>
      </c>
      <c r="K3891" s="23">
        <f t="shared" ca="1" si="305"/>
        <v>3.0712688032654287</v>
      </c>
      <c r="L3891" s="23"/>
      <c r="M3891" s="26" t="str">
        <f t="shared" si="301"/>
        <v/>
      </c>
      <c r="N3891" s="48"/>
      <c r="O3891" s="28" t="str">
        <f t="shared" si="302"/>
        <v/>
      </c>
      <c r="P3891" s="26" t="str">
        <f t="shared" si="303"/>
        <v/>
      </c>
      <c r="Q3891" s="26" t="str">
        <f t="shared" si="304"/>
        <v/>
      </c>
    </row>
    <row r="3892" spans="5:17">
      <c r="E3892" s="17">
        <v>3886</v>
      </c>
      <c r="F3892" s="17"/>
      <c r="G3892" s="40"/>
      <c r="H3892" s="43"/>
      <c r="I3892" s="20"/>
      <c r="J3892" s="17" t="s">
        <v>11</v>
      </c>
      <c r="K3892" s="23">
        <f t="shared" ca="1" si="305"/>
        <v>3.3836152580392844</v>
      </c>
      <c r="L3892" s="23"/>
      <c r="M3892" s="26" t="str">
        <f t="shared" si="301"/>
        <v/>
      </c>
      <c r="N3892" s="48"/>
      <c r="O3892" s="28" t="str">
        <f t="shared" si="302"/>
        <v/>
      </c>
      <c r="P3892" s="26" t="str">
        <f t="shared" si="303"/>
        <v/>
      </c>
      <c r="Q3892" s="26" t="str">
        <f t="shared" si="304"/>
        <v/>
      </c>
    </row>
    <row r="3893" spans="5:17">
      <c r="E3893" s="17">
        <v>3887</v>
      </c>
      <c r="F3893" s="17"/>
      <c r="G3893" s="40"/>
      <c r="H3893" s="43"/>
      <c r="I3893" s="20"/>
      <c r="J3893" s="17" t="s">
        <v>11</v>
      </c>
      <c r="K3893" s="23">
        <f t="shared" ca="1" si="305"/>
        <v>3.1982701049294939</v>
      </c>
      <c r="L3893" s="23"/>
      <c r="M3893" s="26" t="str">
        <f t="shared" si="301"/>
        <v/>
      </c>
      <c r="N3893" s="48"/>
      <c r="O3893" s="28" t="str">
        <f t="shared" si="302"/>
        <v/>
      </c>
      <c r="P3893" s="26" t="str">
        <f t="shared" si="303"/>
        <v/>
      </c>
      <c r="Q3893" s="26" t="str">
        <f t="shared" si="304"/>
        <v/>
      </c>
    </row>
    <row r="3894" spans="5:17">
      <c r="E3894" s="17">
        <v>3888</v>
      </c>
      <c r="F3894" s="17"/>
      <c r="G3894" s="40"/>
      <c r="H3894" s="43"/>
      <c r="I3894" s="20"/>
      <c r="J3894" s="17" t="s">
        <v>11</v>
      </c>
      <c r="K3894" s="23">
        <f t="shared" ca="1" si="305"/>
        <v>2.7719914260528871</v>
      </c>
      <c r="L3894" s="23"/>
      <c r="M3894" s="26" t="str">
        <f t="shared" ref="M3894:M3957" si="306">IF(N3893="","",IF(OR(N3893="REPORTÉ",N3893="ANNULÉ"),M3893,IF(N3893="GAGNÉ",M3891,M3892+M3893)))</f>
        <v/>
      </c>
      <c r="N3894" s="48"/>
      <c r="O3894" s="28" t="str">
        <f t="shared" si="302"/>
        <v/>
      </c>
      <c r="P3894" s="26" t="str">
        <f t="shared" si="303"/>
        <v/>
      </c>
      <c r="Q3894" s="26" t="str">
        <f t="shared" si="304"/>
        <v/>
      </c>
    </row>
    <row r="3895" spans="5:17">
      <c r="E3895" s="17">
        <v>3889</v>
      </c>
      <c r="F3895" s="17"/>
      <c r="G3895" s="40"/>
      <c r="H3895" s="43"/>
      <c r="I3895" s="20"/>
      <c r="J3895" s="17" t="s">
        <v>11</v>
      </c>
      <c r="K3895" s="23">
        <f t="shared" ca="1" si="305"/>
        <v>3.2204227585450296</v>
      </c>
      <c r="L3895" s="23"/>
      <c r="M3895" s="26" t="str">
        <f t="shared" si="306"/>
        <v/>
      </c>
      <c r="N3895" s="48"/>
      <c r="O3895" s="28" t="str">
        <f t="shared" si="302"/>
        <v/>
      </c>
      <c r="P3895" s="26" t="str">
        <f t="shared" si="303"/>
        <v/>
      </c>
      <c r="Q3895" s="26" t="str">
        <f t="shared" si="304"/>
        <v/>
      </c>
    </row>
    <row r="3896" spans="5:17">
      <c r="E3896" s="17">
        <v>3890</v>
      </c>
      <c r="F3896" s="17"/>
      <c r="G3896" s="40"/>
      <c r="H3896" s="43"/>
      <c r="I3896" s="20"/>
      <c r="J3896" s="17" t="s">
        <v>11</v>
      </c>
      <c r="K3896" s="23">
        <f t="shared" ca="1" si="305"/>
        <v>3.2342392051128575</v>
      </c>
      <c r="L3896" s="23"/>
      <c r="M3896" s="26" t="str">
        <f t="shared" si="306"/>
        <v/>
      </c>
      <c r="N3896" s="48"/>
      <c r="O3896" s="28" t="str">
        <f t="shared" si="302"/>
        <v/>
      </c>
      <c r="P3896" s="26" t="str">
        <f t="shared" si="303"/>
        <v/>
      </c>
      <c r="Q3896" s="26" t="str">
        <f t="shared" si="304"/>
        <v/>
      </c>
    </row>
    <row r="3897" spans="5:17">
      <c r="E3897" s="17">
        <v>3891</v>
      </c>
      <c r="F3897" s="17"/>
      <c r="G3897" s="40"/>
      <c r="H3897" s="43"/>
      <c r="I3897" s="20"/>
      <c r="J3897" s="17" t="s">
        <v>11</v>
      </c>
      <c r="K3897" s="23">
        <f t="shared" ca="1" si="305"/>
        <v>4.474414212244695</v>
      </c>
      <c r="L3897" s="23"/>
      <c r="M3897" s="26" t="str">
        <f t="shared" si="306"/>
        <v/>
      </c>
      <c r="N3897" s="48"/>
      <c r="O3897" s="28" t="str">
        <f t="shared" si="302"/>
        <v/>
      </c>
      <c r="P3897" s="26" t="str">
        <f t="shared" si="303"/>
        <v/>
      </c>
      <c r="Q3897" s="26" t="str">
        <f t="shared" si="304"/>
        <v/>
      </c>
    </row>
    <row r="3898" spans="5:17">
      <c r="E3898" s="17">
        <v>3892</v>
      </c>
      <c r="F3898" s="17"/>
      <c r="G3898" s="40"/>
      <c r="H3898" s="43"/>
      <c r="I3898" s="20"/>
      <c r="J3898" s="17" t="s">
        <v>11</v>
      </c>
      <c r="K3898" s="23">
        <f t="shared" ca="1" si="305"/>
        <v>3.5112716967557267</v>
      </c>
      <c r="L3898" s="23"/>
      <c r="M3898" s="26" t="str">
        <f t="shared" si="306"/>
        <v/>
      </c>
      <c r="N3898" s="48"/>
      <c r="O3898" s="28" t="str">
        <f t="shared" si="302"/>
        <v/>
      </c>
      <c r="P3898" s="26" t="str">
        <f t="shared" si="303"/>
        <v/>
      </c>
      <c r="Q3898" s="26" t="str">
        <f t="shared" si="304"/>
        <v/>
      </c>
    </row>
    <row r="3899" spans="5:17">
      <c r="E3899" s="17">
        <v>3893</v>
      </c>
      <c r="F3899" s="17"/>
      <c r="G3899" s="40"/>
      <c r="H3899" s="43"/>
      <c r="I3899" s="20"/>
      <c r="J3899" s="17" t="s">
        <v>11</v>
      </c>
      <c r="K3899" s="23">
        <f t="shared" ca="1" si="305"/>
        <v>3.0900013719334343</v>
      </c>
      <c r="L3899" s="23"/>
      <c r="M3899" s="26" t="str">
        <f t="shared" si="306"/>
        <v/>
      </c>
      <c r="N3899" s="48"/>
      <c r="O3899" s="28" t="str">
        <f t="shared" si="302"/>
        <v/>
      </c>
      <c r="P3899" s="26" t="str">
        <f t="shared" si="303"/>
        <v/>
      </c>
      <c r="Q3899" s="26" t="str">
        <f t="shared" si="304"/>
        <v/>
      </c>
    </row>
    <row r="3900" spans="5:17">
      <c r="E3900" s="17">
        <v>3894</v>
      </c>
      <c r="F3900" s="17"/>
      <c r="G3900" s="40"/>
      <c r="H3900" s="43"/>
      <c r="I3900" s="20"/>
      <c r="J3900" s="17" t="s">
        <v>11</v>
      </c>
      <c r="K3900" s="23">
        <f t="shared" ca="1" si="305"/>
        <v>3.070953054237322</v>
      </c>
      <c r="L3900" s="23"/>
      <c r="M3900" s="26" t="str">
        <f t="shared" si="306"/>
        <v/>
      </c>
      <c r="N3900" s="48"/>
      <c r="O3900" s="28" t="str">
        <f t="shared" si="302"/>
        <v/>
      </c>
      <c r="P3900" s="26" t="str">
        <f t="shared" si="303"/>
        <v/>
      </c>
      <c r="Q3900" s="26" t="str">
        <f t="shared" si="304"/>
        <v/>
      </c>
    </row>
    <row r="3901" spans="5:17">
      <c r="E3901" s="17">
        <v>3895</v>
      </c>
      <c r="F3901" s="17"/>
      <c r="G3901" s="40"/>
      <c r="H3901" s="43"/>
      <c r="I3901" s="20"/>
      <c r="J3901" s="17" t="s">
        <v>11</v>
      </c>
      <c r="K3901" s="23">
        <f t="shared" ca="1" si="305"/>
        <v>4.4307105500913009</v>
      </c>
      <c r="L3901" s="23"/>
      <c r="M3901" s="26" t="str">
        <f t="shared" si="306"/>
        <v/>
      </c>
      <c r="N3901" s="48"/>
      <c r="O3901" s="28" t="str">
        <f t="shared" si="302"/>
        <v/>
      </c>
      <c r="P3901" s="26" t="str">
        <f t="shared" si="303"/>
        <v/>
      </c>
      <c r="Q3901" s="26" t="str">
        <f t="shared" si="304"/>
        <v/>
      </c>
    </row>
    <row r="3902" spans="5:17">
      <c r="E3902" s="17">
        <v>3896</v>
      </c>
      <c r="F3902" s="17"/>
      <c r="G3902" s="40"/>
      <c r="H3902" s="43"/>
      <c r="I3902" s="20"/>
      <c r="J3902" s="17" t="s">
        <v>11</v>
      </c>
      <c r="K3902" s="23">
        <f t="shared" ca="1" si="305"/>
        <v>3.6805951678066116</v>
      </c>
      <c r="L3902" s="23"/>
      <c r="M3902" s="26" t="str">
        <f t="shared" si="306"/>
        <v/>
      </c>
      <c r="N3902" s="48"/>
      <c r="O3902" s="28" t="str">
        <f t="shared" si="302"/>
        <v/>
      </c>
      <c r="P3902" s="26" t="str">
        <f t="shared" si="303"/>
        <v/>
      </c>
      <c r="Q3902" s="26" t="str">
        <f t="shared" si="304"/>
        <v/>
      </c>
    </row>
    <row r="3903" spans="5:17">
      <c r="E3903" s="17">
        <v>3897</v>
      </c>
      <c r="F3903" s="17"/>
      <c r="G3903" s="40"/>
      <c r="H3903" s="43"/>
      <c r="I3903" s="20"/>
      <c r="J3903" s="17" t="s">
        <v>11</v>
      </c>
      <c r="K3903" s="23">
        <f t="shared" ca="1" si="305"/>
        <v>2.8582148678769586</v>
      </c>
      <c r="L3903" s="23"/>
      <c r="M3903" s="26" t="str">
        <f t="shared" si="306"/>
        <v/>
      </c>
      <c r="N3903" s="48"/>
      <c r="O3903" s="28" t="str">
        <f t="shared" si="302"/>
        <v/>
      </c>
      <c r="P3903" s="26" t="str">
        <f t="shared" si="303"/>
        <v/>
      </c>
      <c r="Q3903" s="26" t="str">
        <f t="shared" si="304"/>
        <v/>
      </c>
    </row>
    <row r="3904" spans="5:17">
      <c r="E3904" s="17">
        <v>3898</v>
      </c>
      <c r="F3904" s="17"/>
      <c r="G3904" s="40"/>
      <c r="H3904" s="43"/>
      <c r="I3904" s="20"/>
      <c r="J3904" s="17" t="s">
        <v>11</v>
      </c>
      <c r="K3904" s="23">
        <f t="shared" ca="1" si="305"/>
        <v>2.9981791437861545</v>
      </c>
      <c r="L3904" s="23"/>
      <c r="M3904" s="26" t="str">
        <f t="shared" si="306"/>
        <v/>
      </c>
      <c r="N3904" s="48"/>
      <c r="O3904" s="28" t="str">
        <f t="shared" si="302"/>
        <v/>
      </c>
      <c r="P3904" s="26" t="str">
        <f t="shared" si="303"/>
        <v/>
      </c>
      <c r="Q3904" s="26" t="str">
        <f t="shared" si="304"/>
        <v/>
      </c>
    </row>
    <row r="3905" spans="5:17">
      <c r="E3905" s="17">
        <v>3899</v>
      </c>
      <c r="F3905" s="17"/>
      <c r="G3905" s="40"/>
      <c r="H3905" s="43"/>
      <c r="I3905" s="20"/>
      <c r="J3905" s="17" t="s">
        <v>11</v>
      </c>
      <c r="K3905" s="23">
        <f t="shared" ca="1" si="305"/>
        <v>4.3858328272000922</v>
      </c>
      <c r="L3905" s="23"/>
      <c r="M3905" s="26" t="str">
        <f t="shared" si="306"/>
        <v/>
      </c>
      <c r="N3905" s="48"/>
      <c r="O3905" s="28" t="str">
        <f t="shared" si="302"/>
        <v/>
      </c>
      <c r="P3905" s="26" t="str">
        <f t="shared" si="303"/>
        <v/>
      </c>
      <c r="Q3905" s="26" t="str">
        <f t="shared" si="304"/>
        <v/>
      </c>
    </row>
    <row r="3906" spans="5:17">
      <c r="E3906" s="17">
        <v>3900</v>
      </c>
      <c r="F3906" s="17"/>
      <c r="G3906" s="40"/>
      <c r="H3906" s="43"/>
      <c r="I3906" s="20"/>
      <c r="J3906" s="17" t="s">
        <v>11</v>
      </c>
      <c r="K3906" s="23">
        <f t="shared" ca="1" si="305"/>
        <v>4.3419379106770171</v>
      </c>
      <c r="L3906" s="23"/>
      <c r="M3906" s="26" t="str">
        <f t="shared" si="306"/>
        <v/>
      </c>
      <c r="N3906" s="48"/>
      <c r="O3906" s="28" t="str">
        <f t="shared" si="302"/>
        <v/>
      </c>
      <c r="P3906" s="26" t="str">
        <f t="shared" si="303"/>
        <v/>
      </c>
      <c r="Q3906" s="26" t="str">
        <f t="shared" si="304"/>
        <v/>
      </c>
    </row>
    <row r="3907" spans="5:17">
      <c r="E3907" s="17">
        <v>3901</v>
      </c>
      <c r="F3907" s="17"/>
      <c r="G3907" s="40"/>
      <c r="H3907" s="43"/>
      <c r="I3907" s="20"/>
      <c r="J3907" s="17" t="s">
        <v>11</v>
      </c>
      <c r="K3907" s="23">
        <f t="shared" ca="1" si="305"/>
        <v>3.8828309504711349</v>
      </c>
      <c r="L3907" s="23"/>
      <c r="M3907" s="26" t="str">
        <f t="shared" si="306"/>
        <v/>
      </c>
      <c r="N3907" s="48"/>
      <c r="O3907" s="28" t="str">
        <f t="shared" si="302"/>
        <v/>
      </c>
      <c r="P3907" s="26" t="str">
        <f t="shared" si="303"/>
        <v/>
      </c>
      <c r="Q3907" s="26" t="str">
        <f t="shared" si="304"/>
        <v/>
      </c>
    </row>
    <row r="3908" spans="5:17">
      <c r="E3908" s="17">
        <v>3902</v>
      </c>
      <c r="F3908" s="17"/>
      <c r="G3908" s="40"/>
      <c r="H3908" s="43"/>
      <c r="I3908" s="20"/>
      <c r="J3908" s="17" t="s">
        <v>11</v>
      </c>
      <c r="K3908" s="23">
        <f t="shared" ca="1" si="305"/>
        <v>4.5072570057518089</v>
      </c>
      <c r="L3908" s="23"/>
      <c r="M3908" s="26" t="str">
        <f t="shared" si="306"/>
        <v/>
      </c>
      <c r="N3908" s="48"/>
      <c r="O3908" s="28" t="str">
        <f t="shared" si="302"/>
        <v/>
      </c>
      <c r="P3908" s="26" t="str">
        <f t="shared" si="303"/>
        <v/>
      </c>
      <c r="Q3908" s="26" t="str">
        <f t="shared" si="304"/>
        <v/>
      </c>
    </row>
    <row r="3909" spans="5:17">
      <c r="E3909" s="17">
        <v>3903</v>
      </c>
      <c r="F3909" s="17"/>
      <c r="G3909" s="40"/>
      <c r="H3909" s="43"/>
      <c r="I3909" s="20"/>
      <c r="J3909" s="17" t="s">
        <v>11</v>
      </c>
      <c r="K3909" s="23">
        <f t="shared" ca="1" si="305"/>
        <v>3.7543141247611578</v>
      </c>
      <c r="L3909" s="23"/>
      <c r="M3909" s="26" t="str">
        <f t="shared" si="306"/>
        <v/>
      </c>
      <c r="N3909" s="48"/>
      <c r="O3909" s="28" t="str">
        <f t="shared" si="302"/>
        <v/>
      </c>
      <c r="P3909" s="26" t="str">
        <f t="shared" si="303"/>
        <v/>
      </c>
      <c r="Q3909" s="26" t="str">
        <f t="shared" si="304"/>
        <v/>
      </c>
    </row>
    <row r="3910" spans="5:17">
      <c r="E3910" s="17">
        <v>3904</v>
      </c>
      <c r="F3910" s="17"/>
      <c r="G3910" s="40"/>
      <c r="H3910" s="43"/>
      <c r="I3910" s="20"/>
      <c r="J3910" s="17" t="s">
        <v>11</v>
      </c>
      <c r="K3910" s="23">
        <f t="shared" ca="1" si="305"/>
        <v>4.0332409734352641</v>
      </c>
      <c r="L3910" s="23"/>
      <c r="M3910" s="26" t="str">
        <f t="shared" si="306"/>
        <v/>
      </c>
      <c r="N3910" s="48"/>
      <c r="O3910" s="28" t="str">
        <f t="shared" si="302"/>
        <v/>
      </c>
      <c r="P3910" s="26" t="str">
        <f t="shared" si="303"/>
        <v/>
      </c>
      <c r="Q3910" s="26" t="str">
        <f t="shared" si="304"/>
        <v/>
      </c>
    </row>
    <row r="3911" spans="5:17">
      <c r="E3911" s="17">
        <v>3905</v>
      </c>
      <c r="F3911" s="17"/>
      <c r="G3911" s="40"/>
      <c r="H3911" s="43"/>
      <c r="I3911" s="20"/>
      <c r="J3911" s="17" t="s">
        <v>11</v>
      </c>
      <c r="K3911" s="23">
        <f t="shared" ca="1" si="305"/>
        <v>4.2492985121130946</v>
      </c>
      <c r="L3911" s="23"/>
      <c r="M3911" s="26" t="str">
        <f t="shared" si="306"/>
        <v/>
      </c>
      <c r="N3911" s="48"/>
      <c r="O3911" s="28" t="str">
        <f t="shared" si="302"/>
        <v/>
      </c>
      <c r="P3911" s="26" t="str">
        <f t="shared" si="303"/>
        <v/>
      </c>
      <c r="Q3911" s="26" t="str">
        <f t="shared" si="304"/>
        <v/>
      </c>
    </row>
    <row r="3912" spans="5:17">
      <c r="E3912" s="17">
        <v>3906</v>
      </c>
      <c r="F3912" s="17"/>
      <c r="G3912" s="40"/>
      <c r="H3912" s="43"/>
      <c r="I3912" s="20"/>
      <c r="J3912" s="17" t="s">
        <v>11</v>
      </c>
      <c r="K3912" s="23">
        <f t="shared" ca="1" si="305"/>
        <v>3.9553171792024813</v>
      </c>
      <c r="L3912" s="23"/>
      <c r="M3912" s="26" t="str">
        <f t="shared" si="306"/>
        <v/>
      </c>
      <c r="N3912" s="48"/>
      <c r="O3912" s="28" t="str">
        <f t="shared" si="302"/>
        <v/>
      </c>
      <c r="P3912" s="26" t="str">
        <f t="shared" si="303"/>
        <v/>
      </c>
      <c r="Q3912" s="26" t="str">
        <f t="shared" si="304"/>
        <v/>
      </c>
    </row>
    <row r="3913" spans="5:17">
      <c r="E3913" s="17">
        <v>3907</v>
      </c>
      <c r="F3913" s="17"/>
      <c r="G3913" s="40"/>
      <c r="H3913" s="43"/>
      <c r="I3913" s="20"/>
      <c r="J3913" s="17" t="s">
        <v>11</v>
      </c>
      <c r="K3913" s="23">
        <f t="shared" ca="1" si="305"/>
        <v>3.8479575938971213</v>
      </c>
      <c r="L3913" s="23"/>
      <c r="M3913" s="26" t="str">
        <f t="shared" si="306"/>
        <v/>
      </c>
      <c r="N3913" s="48"/>
      <c r="O3913" s="28" t="str">
        <f t="shared" ref="O3913:O3976" si="307">IF(N3913="GAGNÉ",K3913*M3913,IF(N3913="PERDU","0,00 €",""))</f>
        <v/>
      </c>
      <c r="P3913" s="26" t="str">
        <f t="shared" ref="P3913:P3976" si="308">IF(N3913="GAGNÉ",O3913-M3913,IF(N3913="PERDU",-M3913,""))</f>
        <v/>
      </c>
      <c r="Q3913" s="26" t="str">
        <f t="shared" ref="Q3913:Q3976" si="309">IF(N3913="GAGNÉ",O3913-M3913+Q3912,IF(N3913="PERDU",Q3912-M3913,""))</f>
        <v/>
      </c>
    </row>
    <row r="3914" spans="5:17">
      <c r="E3914" s="17">
        <v>3908</v>
      </c>
      <c r="F3914" s="17"/>
      <c r="G3914" s="40"/>
      <c r="H3914" s="43"/>
      <c r="I3914" s="20"/>
      <c r="J3914" s="17" t="s">
        <v>11</v>
      </c>
      <c r="K3914" s="23">
        <f t="shared" ca="1" si="305"/>
        <v>3.0985591428336519</v>
      </c>
      <c r="L3914" s="23"/>
      <c r="M3914" s="26" t="str">
        <f t="shared" si="306"/>
        <v/>
      </c>
      <c r="N3914" s="48"/>
      <c r="O3914" s="28" t="str">
        <f t="shared" si="307"/>
        <v/>
      </c>
      <c r="P3914" s="26" t="str">
        <f t="shared" si="308"/>
        <v/>
      </c>
      <c r="Q3914" s="26" t="str">
        <f t="shared" si="309"/>
        <v/>
      </c>
    </row>
    <row r="3915" spans="5:17">
      <c r="E3915" s="17">
        <v>3909</v>
      </c>
      <c r="F3915" s="17"/>
      <c r="G3915" s="40"/>
      <c r="H3915" s="43"/>
      <c r="I3915" s="20"/>
      <c r="J3915" s="17" t="s">
        <v>11</v>
      </c>
      <c r="K3915" s="23">
        <f t="shared" ca="1" si="305"/>
        <v>4.5879279131128374</v>
      </c>
      <c r="L3915" s="23"/>
      <c r="M3915" s="26" t="str">
        <f t="shared" si="306"/>
        <v/>
      </c>
      <c r="N3915" s="48"/>
      <c r="O3915" s="28" t="str">
        <f t="shared" si="307"/>
        <v/>
      </c>
      <c r="P3915" s="26" t="str">
        <f t="shared" si="308"/>
        <v/>
      </c>
      <c r="Q3915" s="26" t="str">
        <f t="shared" si="309"/>
        <v/>
      </c>
    </row>
    <row r="3916" spans="5:17">
      <c r="E3916" s="17">
        <v>3910</v>
      </c>
      <c r="F3916" s="17"/>
      <c r="G3916" s="40"/>
      <c r="H3916" s="43"/>
      <c r="I3916" s="20"/>
      <c r="J3916" s="17" t="s">
        <v>11</v>
      </c>
      <c r="K3916" s="23">
        <f t="shared" ca="1" si="305"/>
        <v>4.3216973836350343</v>
      </c>
      <c r="L3916" s="23"/>
      <c r="M3916" s="26" t="str">
        <f t="shared" si="306"/>
        <v/>
      </c>
      <c r="N3916" s="48"/>
      <c r="O3916" s="28" t="str">
        <f t="shared" si="307"/>
        <v/>
      </c>
      <c r="P3916" s="26" t="str">
        <f t="shared" si="308"/>
        <v/>
      </c>
      <c r="Q3916" s="26" t="str">
        <f t="shared" si="309"/>
        <v/>
      </c>
    </row>
    <row r="3917" spans="5:17">
      <c r="E3917" s="17">
        <v>3911</v>
      </c>
      <c r="F3917" s="17"/>
      <c r="G3917" s="40"/>
      <c r="H3917" s="43"/>
      <c r="I3917" s="20"/>
      <c r="J3917" s="17" t="s">
        <v>11</v>
      </c>
      <c r="K3917" s="23">
        <f t="shared" ca="1" si="305"/>
        <v>2.7984727846798552</v>
      </c>
      <c r="L3917" s="23"/>
      <c r="M3917" s="26" t="str">
        <f t="shared" si="306"/>
        <v/>
      </c>
      <c r="N3917" s="48"/>
      <c r="O3917" s="28" t="str">
        <f t="shared" si="307"/>
        <v/>
      </c>
      <c r="P3917" s="26" t="str">
        <f t="shared" si="308"/>
        <v/>
      </c>
      <c r="Q3917" s="26" t="str">
        <f t="shared" si="309"/>
        <v/>
      </c>
    </row>
    <row r="3918" spans="5:17">
      <c r="E3918" s="17">
        <v>3912</v>
      </c>
      <c r="F3918" s="17"/>
      <c r="G3918" s="40"/>
      <c r="H3918" s="43"/>
      <c r="I3918" s="20"/>
      <c r="J3918" s="17" t="s">
        <v>11</v>
      </c>
      <c r="K3918" s="23">
        <f t="shared" ca="1" si="305"/>
        <v>3.0645897953745269</v>
      </c>
      <c r="L3918" s="23"/>
      <c r="M3918" s="26" t="str">
        <f t="shared" si="306"/>
        <v/>
      </c>
      <c r="N3918" s="48"/>
      <c r="O3918" s="28" t="str">
        <f t="shared" si="307"/>
        <v/>
      </c>
      <c r="P3918" s="26" t="str">
        <f t="shared" si="308"/>
        <v/>
      </c>
      <c r="Q3918" s="26" t="str">
        <f t="shared" si="309"/>
        <v/>
      </c>
    </row>
    <row r="3919" spans="5:17">
      <c r="E3919" s="17">
        <v>3913</v>
      </c>
      <c r="F3919" s="17"/>
      <c r="G3919" s="40"/>
      <c r="H3919" s="43"/>
      <c r="I3919" s="20"/>
      <c r="J3919" s="17" t="s">
        <v>11</v>
      </c>
      <c r="K3919" s="23">
        <f t="shared" ca="1" si="305"/>
        <v>3.0064672418113174</v>
      </c>
      <c r="L3919" s="23"/>
      <c r="M3919" s="26" t="str">
        <f t="shared" si="306"/>
        <v/>
      </c>
      <c r="N3919" s="48"/>
      <c r="O3919" s="28" t="str">
        <f t="shared" si="307"/>
        <v/>
      </c>
      <c r="P3919" s="26" t="str">
        <f t="shared" si="308"/>
        <v/>
      </c>
      <c r="Q3919" s="26" t="str">
        <f t="shared" si="309"/>
        <v/>
      </c>
    </row>
    <row r="3920" spans="5:17">
      <c r="E3920" s="17">
        <v>3914</v>
      </c>
      <c r="F3920" s="17"/>
      <c r="G3920" s="40"/>
      <c r="H3920" s="43"/>
      <c r="I3920" s="20"/>
      <c r="J3920" s="17" t="s">
        <v>11</v>
      </c>
      <c r="K3920" s="23">
        <f t="shared" ca="1" si="305"/>
        <v>2.9642241072915509</v>
      </c>
      <c r="L3920" s="23"/>
      <c r="M3920" s="26" t="str">
        <f t="shared" si="306"/>
        <v/>
      </c>
      <c r="N3920" s="48"/>
      <c r="O3920" s="28" t="str">
        <f t="shared" si="307"/>
        <v/>
      </c>
      <c r="P3920" s="26" t="str">
        <f t="shared" si="308"/>
        <v/>
      </c>
      <c r="Q3920" s="26" t="str">
        <f t="shared" si="309"/>
        <v/>
      </c>
    </row>
    <row r="3921" spans="5:17">
      <c r="E3921" s="17">
        <v>3915</v>
      </c>
      <c r="F3921" s="17"/>
      <c r="G3921" s="40"/>
      <c r="H3921" s="43"/>
      <c r="I3921" s="20"/>
      <c r="J3921" s="17" t="s">
        <v>11</v>
      </c>
      <c r="K3921" s="23">
        <f t="shared" ca="1" si="305"/>
        <v>2.8042938279874963</v>
      </c>
      <c r="L3921" s="23"/>
      <c r="M3921" s="26" t="str">
        <f t="shared" si="306"/>
        <v/>
      </c>
      <c r="N3921" s="48"/>
      <c r="O3921" s="28" t="str">
        <f t="shared" si="307"/>
        <v/>
      </c>
      <c r="P3921" s="26" t="str">
        <f t="shared" si="308"/>
        <v/>
      </c>
      <c r="Q3921" s="26" t="str">
        <f t="shared" si="309"/>
        <v/>
      </c>
    </row>
    <row r="3922" spans="5:17">
      <c r="E3922" s="17">
        <v>3916</v>
      </c>
      <c r="F3922" s="17"/>
      <c r="G3922" s="40"/>
      <c r="H3922" s="43"/>
      <c r="I3922" s="20"/>
      <c r="J3922" s="17" t="s">
        <v>11</v>
      </c>
      <c r="K3922" s="23">
        <f t="shared" ca="1" si="305"/>
        <v>3.5168562767477178</v>
      </c>
      <c r="L3922" s="23"/>
      <c r="M3922" s="26" t="str">
        <f t="shared" si="306"/>
        <v/>
      </c>
      <c r="N3922" s="48"/>
      <c r="O3922" s="28" t="str">
        <f t="shared" si="307"/>
        <v/>
      </c>
      <c r="P3922" s="26" t="str">
        <f t="shared" si="308"/>
        <v/>
      </c>
      <c r="Q3922" s="26" t="str">
        <f t="shared" si="309"/>
        <v/>
      </c>
    </row>
    <row r="3923" spans="5:17">
      <c r="E3923" s="17">
        <v>3917</v>
      </c>
      <c r="F3923" s="17"/>
      <c r="G3923" s="40"/>
      <c r="H3923" s="43"/>
      <c r="I3923" s="20"/>
      <c r="J3923" s="17" t="s">
        <v>11</v>
      </c>
      <c r="K3923" s="23">
        <f t="shared" ca="1" si="305"/>
        <v>3.5110419664638699</v>
      </c>
      <c r="L3923" s="23"/>
      <c r="M3923" s="26" t="str">
        <f t="shared" si="306"/>
        <v/>
      </c>
      <c r="N3923" s="48"/>
      <c r="O3923" s="28" t="str">
        <f t="shared" si="307"/>
        <v/>
      </c>
      <c r="P3923" s="26" t="str">
        <f t="shared" si="308"/>
        <v/>
      </c>
      <c r="Q3923" s="26" t="str">
        <f t="shared" si="309"/>
        <v/>
      </c>
    </row>
    <row r="3924" spans="5:17">
      <c r="E3924" s="17">
        <v>3918</v>
      </c>
      <c r="F3924" s="17"/>
      <c r="G3924" s="40"/>
      <c r="H3924" s="43"/>
      <c r="I3924" s="20"/>
      <c r="J3924" s="17" t="s">
        <v>11</v>
      </c>
      <c r="K3924" s="23">
        <f t="shared" ca="1" si="305"/>
        <v>4.5105386447539697</v>
      </c>
      <c r="L3924" s="23"/>
      <c r="M3924" s="26" t="str">
        <f t="shared" si="306"/>
        <v/>
      </c>
      <c r="N3924" s="48"/>
      <c r="O3924" s="28" t="str">
        <f t="shared" si="307"/>
        <v/>
      </c>
      <c r="P3924" s="26" t="str">
        <f t="shared" si="308"/>
        <v/>
      </c>
      <c r="Q3924" s="26" t="str">
        <f t="shared" si="309"/>
        <v/>
      </c>
    </row>
    <row r="3925" spans="5:17">
      <c r="E3925" s="17">
        <v>3919</v>
      </c>
      <c r="F3925" s="17"/>
      <c r="G3925" s="40"/>
      <c r="H3925" s="43"/>
      <c r="I3925" s="20"/>
      <c r="J3925" s="17" t="s">
        <v>11</v>
      </c>
      <c r="K3925" s="23">
        <f t="shared" ca="1" si="305"/>
        <v>2.8016578945910311</v>
      </c>
      <c r="L3925" s="23"/>
      <c r="M3925" s="26" t="str">
        <f t="shared" si="306"/>
        <v/>
      </c>
      <c r="N3925" s="48"/>
      <c r="O3925" s="28" t="str">
        <f t="shared" si="307"/>
        <v/>
      </c>
      <c r="P3925" s="26" t="str">
        <f t="shared" si="308"/>
        <v/>
      </c>
      <c r="Q3925" s="26" t="str">
        <f t="shared" si="309"/>
        <v/>
      </c>
    </row>
    <row r="3926" spans="5:17">
      <c r="E3926" s="17">
        <v>3920</v>
      </c>
      <c r="F3926" s="17"/>
      <c r="G3926" s="40"/>
      <c r="H3926" s="43"/>
      <c r="I3926" s="20"/>
      <c r="J3926" s="17" t="s">
        <v>11</v>
      </c>
      <c r="K3926" s="23">
        <f t="shared" ca="1" si="305"/>
        <v>2.7582532255223771</v>
      </c>
      <c r="L3926" s="23"/>
      <c r="M3926" s="26" t="str">
        <f t="shared" si="306"/>
        <v/>
      </c>
      <c r="N3926" s="48"/>
      <c r="O3926" s="28" t="str">
        <f t="shared" si="307"/>
        <v/>
      </c>
      <c r="P3926" s="26" t="str">
        <f t="shared" si="308"/>
        <v/>
      </c>
      <c r="Q3926" s="26" t="str">
        <f t="shared" si="309"/>
        <v/>
      </c>
    </row>
    <row r="3927" spans="5:17">
      <c r="E3927" s="17">
        <v>3921</v>
      </c>
      <c r="F3927" s="17"/>
      <c r="G3927" s="40"/>
      <c r="H3927" s="43"/>
      <c r="I3927" s="20"/>
      <c r="J3927" s="17" t="s">
        <v>11</v>
      </c>
      <c r="K3927" s="23">
        <f t="shared" ca="1" si="305"/>
        <v>3.2199414245385425</v>
      </c>
      <c r="L3927" s="23"/>
      <c r="M3927" s="26" t="str">
        <f t="shared" si="306"/>
        <v/>
      </c>
      <c r="N3927" s="48"/>
      <c r="O3927" s="28" t="str">
        <f t="shared" si="307"/>
        <v/>
      </c>
      <c r="P3927" s="26" t="str">
        <f t="shared" si="308"/>
        <v/>
      </c>
      <c r="Q3927" s="26" t="str">
        <f t="shared" si="309"/>
        <v/>
      </c>
    </row>
    <row r="3928" spans="5:17">
      <c r="E3928" s="17">
        <v>3922</v>
      </c>
      <c r="F3928" s="17"/>
      <c r="G3928" s="40"/>
      <c r="H3928" s="43"/>
      <c r="I3928" s="20"/>
      <c r="J3928" s="17" t="s">
        <v>11</v>
      </c>
      <c r="K3928" s="23">
        <f t="shared" ca="1" si="305"/>
        <v>3.0596245398736972</v>
      </c>
      <c r="L3928" s="23"/>
      <c r="M3928" s="26" t="str">
        <f t="shared" si="306"/>
        <v/>
      </c>
      <c r="N3928" s="48"/>
      <c r="O3928" s="28" t="str">
        <f t="shared" si="307"/>
        <v/>
      </c>
      <c r="P3928" s="26" t="str">
        <f t="shared" si="308"/>
        <v/>
      </c>
      <c r="Q3928" s="26" t="str">
        <f t="shared" si="309"/>
        <v/>
      </c>
    </row>
    <row r="3929" spans="5:17">
      <c r="E3929" s="17">
        <v>3923</v>
      </c>
      <c r="F3929" s="17"/>
      <c r="G3929" s="40"/>
      <c r="H3929" s="43"/>
      <c r="I3929" s="20"/>
      <c r="J3929" s="17" t="s">
        <v>11</v>
      </c>
      <c r="K3929" s="23">
        <f t="shared" ca="1" si="305"/>
        <v>4.5520537270556751</v>
      </c>
      <c r="L3929" s="23"/>
      <c r="M3929" s="26" t="str">
        <f t="shared" si="306"/>
        <v/>
      </c>
      <c r="N3929" s="48"/>
      <c r="O3929" s="28" t="str">
        <f t="shared" si="307"/>
        <v/>
      </c>
      <c r="P3929" s="26" t="str">
        <f t="shared" si="308"/>
        <v/>
      </c>
      <c r="Q3929" s="26" t="str">
        <f t="shared" si="309"/>
        <v/>
      </c>
    </row>
    <row r="3930" spans="5:17">
      <c r="E3930" s="17">
        <v>3924</v>
      </c>
      <c r="F3930" s="17"/>
      <c r="G3930" s="40"/>
      <c r="H3930" s="43"/>
      <c r="I3930" s="20"/>
      <c r="J3930" s="17" t="s">
        <v>11</v>
      </c>
      <c r="K3930" s="23">
        <f t="shared" ca="1" si="305"/>
        <v>3.2887187985794006</v>
      </c>
      <c r="L3930" s="23"/>
      <c r="M3930" s="26" t="str">
        <f t="shared" si="306"/>
        <v/>
      </c>
      <c r="N3930" s="48"/>
      <c r="O3930" s="28" t="str">
        <f t="shared" si="307"/>
        <v/>
      </c>
      <c r="P3930" s="26" t="str">
        <f t="shared" si="308"/>
        <v/>
      </c>
      <c r="Q3930" s="26" t="str">
        <f t="shared" si="309"/>
        <v/>
      </c>
    </row>
    <row r="3931" spans="5:17">
      <c r="E3931" s="17">
        <v>3925</v>
      </c>
      <c r="F3931" s="17"/>
      <c r="G3931" s="40"/>
      <c r="H3931" s="43"/>
      <c r="I3931" s="20"/>
      <c r="J3931" s="17" t="s">
        <v>11</v>
      </c>
      <c r="K3931" s="23">
        <f t="shared" ca="1" si="305"/>
        <v>3.9898965258976471</v>
      </c>
      <c r="L3931" s="23"/>
      <c r="M3931" s="26" t="str">
        <f t="shared" si="306"/>
        <v/>
      </c>
      <c r="N3931" s="48"/>
      <c r="O3931" s="28" t="str">
        <f t="shared" si="307"/>
        <v/>
      </c>
      <c r="P3931" s="26" t="str">
        <f t="shared" si="308"/>
        <v/>
      </c>
      <c r="Q3931" s="26" t="str">
        <f t="shared" si="309"/>
        <v/>
      </c>
    </row>
    <row r="3932" spans="5:17">
      <c r="E3932" s="17">
        <v>3926</v>
      </c>
      <c r="F3932" s="17"/>
      <c r="G3932" s="40"/>
      <c r="H3932" s="43"/>
      <c r="I3932" s="20"/>
      <c r="J3932" s="17" t="s">
        <v>11</v>
      </c>
      <c r="K3932" s="23">
        <f t="shared" ca="1" si="305"/>
        <v>3.5088447775765839</v>
      </c>
      <c r="L3932" s="23"/>
      <c r="M3932" s="26" t="str">
        <f t="shared" si="306"/>
        <v/>
      </c>
      <c r="N3932" s="48"/>
      <c r="O3932" s="28" t="str">
        <f t="shared" si="307"/>
        <v/>
      </c>
      <c r="P3932" s="26" t="str">
        <f t="shared" si="308"/>
        <v/>
      </c>
      <c r="Q3932" s="26" t="str">
        <f t="shared" si="309"/>
        <v/>
      </c>
    </row>
    <row r="3933" spans="5:17">
      <c r="E3933" s="17">
        <v>3927</v>
      </c>
      <c r="F3933" s="17"/>
      <c r="G3933" s="40"/>
      <c r="H3933" s="43"/>
      <c r="I3933" s="20"/>
      <c r="J3933" s="17" t="s">
        <v>11</v>
      </c>
      <c r="K3933" s="23">
        <f t="shared" ca="1" si="305"/>
        <v>4.4409245997602866</v>
      </c>
      <c r="L3933" s="23"/>
      <c r="M3933" s="26" t="str">
        <f t="shared" si="306"/>
        <v/>
      </c>
      <c r="N3933" s="48"/>
      <c r="O3933" s="28" t="str">
        <f t="shared" si="307"/>
        <v/>
      </c>
      <c r="P3933" s="26" t="str">
        <f t="shared" si="308"/>
        <v/>
      </c>
      <c r="Q3933" s="26" t="str">
        <f t="shared" si="309"/>
        <v/>
      </c>
    </row>
    <row r="3934" spans="5:17">
      <c r="E3934" s="17">
        <v>3928</v>
      </c>
      <c r="F3934" s="17"/>
      <c r="G3934" s="40"/>
      <c r="H3934" s="43"/>
      <c r="I3934" s="20"/>
      <c r="J3934" s="17" t="s">
        <v>11</v>
      </c>
      <c r="K3934" s="23">
        <f t="shared" ca="1" si="305"/>
        <v>2.9225468492302542</v>
      </c>
      <c r="L3934" s="23"/>
      <c r="M3934" s="26" t="str">
        <f t="shared" si="306"/>
        <v/>
      </c>
      <c r="N3934" s="48"/>
      <c r="O3934" s="28" t="str">
        <f t="shared" si="307"/>
        <v/>
      </c>
      <c r="P3934" s="26" t="str">
        <f t="shared" si="308"/>
        <v/>
      </c>
      <c r="Q3934" s="26" t="str">
        <f t="shared" si="309"/>
        <v/>
      </c>
    </row>
    <row r="3935" spans="5:17">
      <c r="E3935" s="17">
        <v>3929</v>
      </c>
      <c r="F3935" s="17"/>
      <c r="G3935" s="40"/>
      <c r="H3935" s="43"/>
      <c r="I3935" s="20"/>
      <c r="J3935" s="17" t="s">
        <v>11</v>
      </c>
      <c r="K3935" s="23">
        <f t="shared" ca="1" si="305"/>
        <v>3.4757388402716769</v>
      </c>
      <c r="L3935" s="23"/>
      <c r="M3935" s="26" t="str">
        <f t="shared" si="306"/>
        <v/>
      </c>
      <c r="N3935" s="48"/>
      <c r="O3935" s="28" t="str">
        <f t="shared" si="307"/>
        <v/>
      </c>
      <c r="P3935" s="26" t="str">
        <f t="shared" si="308"/>
        <v/>
      </c>
      <c r="Q3935" s="26" t="str">
        <f t="shared" si="309"/>
        <v/>
      </c>
    </row>
    <row r="3936" spans="5:17">
      <c r="E3936" s="17">
        <v>3930</v>
      </c>
      <c r="F3936" s="17"/>
      <c r="G3936" s="40"/>
      <c r="H3936" s="43"/>
      <c r="I3936" s="20"/>
      <c r="J3936" s="17" t="s">
        <v>11</v>
      </c>
      <c r="K3936" s="23">
        <f t="shared" ca="1" si="305"/>
        <v>3.3999674578319707</v>
      </c>
      <c r="L3936" s="23"/>
      <c r="M3936" s="26" t="str">
        <f t="shared" si="306"/>
        <v/>
      </c>
      <c r="N3936" s="48"/>
      <c r="O3936" s="28" t="str">
        <f t="shared" si="307"/>
        <v/>
      </c>
      <c r="P3936" s="26" t="str">
        <f t="shared" si="308"/>
        <v/>
      </c>
      <c r="Q3936" s="26" t="str">
        <f t="shared" si="309"/>
        <v/>
      </c>
    </row>
    <row r="3937" spans="5:17">
      <c r="E3937" s="17">
        <v>3931</v>
      </c>
      <c r="F3937" s="17"/>
      <c r="G3937" s="40"/>
      <c r="H3937" s="43"/>
      <c r="I3937" s="20"/>
      <c r="J3937" s="17" t="s">
        <v>11</v>
      </c>
      <c r="K3937" s="23">
        <f t="shared" ca="1" si="305"/>
        <v>4.3543709224901646</v>
      </c>
      <c r="L3937" s="23"/>
      <c r="M3937" s="26" t="str">
        <f t="shared" si="306"/>
        <v/>
      </c>
      <c r="N3937" s="48"/>
      <c r="O3937" s="28" t="str">
        <f t="shared" si="307"/>
        <v/>
      </c>
      <c r="P3937" s="26" t="str">
        <f t="shared" si="308"/>
        <v/>
      </c>
      <c r="Q3937" s="26" t="str">
        <f t="shared" si="309"/>
        <v/>
      </c>
    </row>
    <row r="3938" spans="5:17">
      <c r="E3938" s="17">
        <v>3932</v>
      </c>
      <c r="F3938" s="17"/>
      <c r="G3938" s="40"/>
      <c r="H3938" s="43"/>
      <c r="I3938" s="20"/>
      <c r="J3938" s="17" t="s">
        <v>11</v>
      </c>
      <c r="K3938" s="23">
        <f t="shared" ca="1" si="305"/>
        <v>3.8904678279303226</v>
      </c>
      <c r="L3938" s="23"/>
      <c r="M3938" s="26" t="str">
        <f t="shared" si="306"/>
        <v/>
      </c>
      <c r="N3938" s="48"/>
      <c r="O3938" s="28" t="str">
        <f t="shared" si="307"/>
        <v/>
      </c>
      <c r="P3938" s="26" t="str">
        <f t="shared" si="308"/>
        <v/>
      </c>
      <c r="Q3938" s="26" t="str">
        <f t="shared" si="309"/>
        <v/>
      </c>
    </row>
    <row r="3939" spans="5:17">
      <c r="E3939" s="17">
        <v>3933</v>
      </c>
      <c r="F3939" s="17"/>
      <c r="G3939" s="40"/>
      <c r="H3939" s="43"/>
      <c r="I3939" s="20"/>
      <c r="J3939" s="17" t="s">
        <v>11</v>
      </c>
      <c r="K3939" s="23">
        <f t="shared" ca="1" si="305"/>
        <v>4.3210891810141803</v>
      </c>
      <c r="L3939" s="23"/>
      <c r="M3939" s="26" t="str">
        <f t="shared" si="306"/>
        <v/>
      </c>
      <c r="N3939" s="48"/>
      <c r="O3939" s="28" t="str">
        <f t="shared" si="307"/>
        <v/>
      </c>
      <c r="P3939" s="26" t="str">
        <f t="shared" si="308"/>
        <v/>
      </c>
      <c r="Q3939" s="26" t="str">
        <f t="shared" si="309"/>
        <v/>
      </c>
    </row>
    <row r="3940" spans="5:17">
      <c r="E3940" s="17">
        <v>3934</v>
      </c>
      <c r="F3940" s="17"/>
      <c r="G3940" s="40"/>
      <c r="H3940" s="43"/>
      <c r="I3940" s="20"/>
      <c r="J3940" s="17" t="s">
        <v>11</v>
      </c>
      <c r="K3940" s="23">
        <f t="shared" ca="1" si="305"/>
        <v>3.463333926022647</v>
      </c>
      <c r="L3940" s="23"/>
      <c r="M3940" s="26" t="str">
        <f t="shared" si="306"/>
        <v/>
      </c>
      <c r="N3940" s="48"/>
      <c r="O3940" s="28" t="str">
        <f t="shared" si="307"/>
        <v/>
      </c>
      <c r="P3940" s="26" t="str">
        <f t="shared" si="308"/>
        <v/>
      </c>
      <c r="Q3940" s="26" t="str">
        <f t="shared" si="309"/>
        <v/>
      </c>
    </row>
    <row r="3941" spans="5:17">
      <c r="E3941" s="17">
        <v>3935</v>
      </c>
      <c r="F3941" s="17"/>
      <c r="G3941" s="40"/>
      <c r="H3941" s="43"/>
      <c r="I3941" s="20"/>
      <c r="J3941" s="17" t="s">
        <v>11</v>
      </c>
      <c r="K3941" s="23">
        <f t="shared" ca="1" si="305"/>
        <v>4.116176364960638</v>
      </c>
      <c r="L3941" s="23"/>
      <c r="M3941" s="26" t="str">
        <f t="shared" si="306"/>
        <v/>
      </c>
      <c r="N3941" s="48"/>
      <c r="O3941" s="28" t="str">
        <f t="shared" si="307"/>
        <v/>
      </c>
      <c r="P3941" s="26" t="str">
        <f t="shared" si="308"/>
        <v/>
      </c>
      <c r="Q3941" s="26" t="str">
        <f t="shared" si="309"/>
        <v/>
      </c>
    </row>
    <row r="3942" spans="5:17">
      <c r="E3942" s="17">
        <v>3936</v>
      </c>
      <c r="F3942" s="17"/>
      <c r="G3942" s="40"/>
      <c r="H3942" s="43"/>
      <c r="I3942" s="20"/>
      <c r="J3942" s="17" t="s">
        <v>11</v>
      </c>
      <c r="K3942" s="23">
        <f t="shared" ca="1" si="305"/>
        <v>4.298811125349749</v>
      </c>
      <c r="L3942" s="23"/>
      <c r="M3942" s="26" t="str">
        <f t="shared" si="306"/>
        <v/>
      </c>
      <c r="N3942" s="48"/>
      <c r="O3942" s="28" t="str">
        <f t="shared" si="307"/>
        <v/>
      </c>
      <c r="P3942" s="26" t="str">
        <f t="shared" si="308"/>
        <v/>
      </c>
      <c r="Q3942" s="26" t="str">
        <f t="shared" si="309"/>
        <v/>
      </c>
    </row>
    <row r="3943" spans="5:17">
      <c r="E3943" s="17">
        <v>3937</v>
      </c>
      <c r="F3943" s="17"/>
      <c r="G3943" s="40"/>
      <c r="H3943" s="43"/>
      <c r="I3943" s="20"/>
      <c r="J3943" s="17" t="s">
        <v>11</v>
      </c>
      <c r="K3943" s="23">
        <f t="shared" ca="1" si="305"/>
        <v>3.2416731903262495</v>
      </c>
      <c r="L3943" s="23"/>
      <c r="M3943" s="26" t="str">
        <f t="shared" si="306"/>
        <v/>
      </c>
      <c r="N3943" s="48"/>
      <c r="O3943" s="28" t="str">
        <f t="shared" si="307"/>
        <v/>
      </c>
      <c r="P3943" s="26" t="str">
        <f t="shared" si="308"/>
        <v/>
      </c>
      <c r="Q3943" s="26" t="str">
        <f t="shared" si="309"/>
        <v/>
      </c>
    </row>
    <row r="3944" spans="5:17">
      <c r="E3944" s="17">
        <v>3938</v>
      </c>
      <c r="F3944" s="17"/>
      <c r="G3944" s="40"/>
      <c r="H3944" s="43"/>
      <c r="I3944" s="20"/>
      <c r="J3944" s="17" t="s">
        <v>11</v>
      </c>
      <c r="K3944" s="23">
        <f t="shared" ca="1" si="305"/>
        <v>4.3177539250808676</v>
      </c>
      <c r="L3944" s="23"/>
      <c r="M3944" s="26" t="str">
        <f t="shared" si="306"/>
        <v/>
      </c>
      <c r="N3944" s="48"/>
      <c r="O3944" s="28" t="str">
        <f t="shared" si="307"/>
        <v/>
      </c>
      <c r="P3944" s="26" t="str">
        <f t="shared" si="308"/>
        <v/>
      </c>
      <c r="Q3944" s="26" t="str">
        <f t="shared" si="309"/>
        <v/>
      </c>
    </row>
    <row r="3945" spans="5:17">
      <c r="E3945" s="17">
        <v>3939</v>
      </c>
      <c r="F3945" s="17"/>
      <c r="G3945" s="40"/>
      <c r="H3945" s="43"/>
      <c r="I3945" s="20"/>
      <c r="J3945" s="17" t="s">
        <v>11</v>
      </c>
      <c r="K3945" s="23">
        <f t="shared" ca="1" si="305"/>
        <v>2.876397573238183</v>
      </c>
      <c r="L3945" s="23"/>
      <c r="M3945" s="26" t="str">
        <f t="shared" si="306"/>
        <v/>
      </c>
      <c r="N3945" s="48"/>
      <c r="O3945" s="28" t="str">
        <f t="shared" si="307"/>
        <v/>
      </c>
      <c r="P3945" s="26" t="str">
        <f t="shared" si="308"/>
        <v/>
      </c>
      <c r="Q3945" s="26" t="str">
        <f t="shared" si="309"/>
        <v/>
      </c>
    </row>
    <row r="3946" spans="5:17">
      <c r="E3946" s="17">
        <v>3940</v>
      </c>
      <c r="F3946" s="17"/>
      <c r="G3946" s="40"/>
      <c r="H3946" s="43"/>
      <c r="I3946" s="20"/>
      <c r="J3946" s="17" t="s">
        <v>11</v>
      </c>
      <c r="K3946" s="23">
        <f t="shared" ca="1" si="305"/>
        <v>4.0274333678843641</v>
      </c>
      <c r="L3946" s="23"/>
      <c r="M3946" s="26" t="str">
        <f t="shared" si="306"/>
        <v/>
      </c>
      <c r="N3946" s="48"/>
      <c r="O3946" s="28" t="str">
        <f t="shared" si="307"/>
        <v/>
      </c>
      <c r="P3946" s="26" t="str">
        <f t="shared" si="308"/>
        <v/>
      </c>
      <c r="Q3946" s="26" t="str">
        <f t="shared" si="309"/>
        <v/>
      </c>
    </row>
    <row r="3947" spans="5:17">
      <c r="E3947" s="17">
        <v>3941</v>
      </c>
      <c r="F3947" s="17"/>
      <c r="G3947" s="40"/>
      <c r="H3947" s="43"/>
      <c r="I3947" s="20"/>
      <c r="J3947" s="17" t="s">
        <v>11</v>
      </c>
      <c r="K3947" s="23">
        <f t="shared" ref="K3947:K4010" ca="1" si="310">2.75+RAND()*(4.6-2.75)</f>
        <v>3.9036818857612561</v>
      </c>
      <c r="L3947" s="23"/>
      <c r="M3947" s="26" t="str">
        <f t="shared" si="306"/>
        <v/>
      </c>
      <c r="N3947" s="48"/>
      <c r="O3947" s="28" t="str">
        <f t="shared" si="307"/>
        <v/>
      </c>
      <c r="P3947" s="26" t="str">
        <f t="shared" si="308"/>
        <v/>
      </c>
      <c r="Q3947" s="26" t="str">
        <f t="shared" si="309"/>
        <v/>
      </c>
    </row>
    <row r="3948" spans="5:17">
      <c r="E3948" s="17">
        <v>3942</v>
      </c>
      <c r="F3948" s="17"/>
      <c r="G3948" s="40"/>
      <c r="H3948" s="43"/>
      <c r="I3948" s="20"/>
      <c r="J3948" s="17" t="s">
        <v>11</v>
      </c>
      <c r="K3948" s="23">
        <f t="shared" ca="1" si="310"/>
        <v>3.4592619098636463</v>
      </c>
      <c r="L3948" s="23"/>
      <c r="M3948" s="26" t="str">
        <f t="shared" si="306"/>
        <v/>
      </c>
      <c r="N3948" s="48"/>
      <c r="O3948" s="28" t="str">
        <f t="shared" si="307"/>
        <v/>
      </c>
      <c r="P3948" s="26" t="str">
        <f t="shared" si="308"/>
        <v/>
      </c>
      <c r="Q3948" s="26" t="str">
        <f t="shared" si="309"/>
        <v/>
      </c>
    </row>
    <row r="3949" spans="5:17">
      <c r="E3949" s="17">
        <v>3943</v>
      </c>
      <c r="F3949" s="17"/>
      <c r="G3949" s="40"/>
      <c r="H3949" s="43"/>
      <c r="I3949" s="20"/>
      <c r="J3949" s="17" t="s">
        <v>11</v>
      </c>
      <c r="K3949" s="23">
        <f t="shared" ca="1" si="310"/>
        <v>2.8460376996146355</v>
      </c>
      <c r="L3949" s="23"/>
      <c r="M3949" s="26" t="str">
        <f t="shared" si="306"/>
        <v/>
      </c>
      <c r="N3949" s="48"/>
      <c r="O3949" s="28" t="str">
        <f t="shared" si="307"/>
        <v/>
      </c>
      <c r="P3949" s="26" t="str">
        <f t="shared" si="308"/>
        <v/>
      </c>
      <c r="Q3949" s="26" t="str">
        <f t="shared" si="309"/>
        <v/>
      </c>
    </row>
    <row r="3950" spans="5:17">
      <c r="E3950" s="17">
        <v>3944</v>
      </c>
      <c r="F3950" s="17"/>
      <c r="G3950" s="40"/>
      <c r="H3950" s="43"/>
      <c r="I3950" s="20"/>
      <c r="J3950" s="17" t="s">
        <v>11</v>
      </c>
      <c r="K3950" s="23">
        <f t="shared" ca="1" si="310"/>
        <v>3.1733948111971624</v>
      </c>
      <c r="L3950" s="23"/>
      <c r="M3950" s="26" t="str">
        <f t="shared" si="306"/>
        <v/>
      </c>
      <c r="N3950" s="48"/>
      <c r="O3950" s="28" t="str">
        <f t="shared" si="307"/>
        <v/>
      </c>
      <c r="P3950" s="26" t="str">
        <f t="shared" si="308"/>
        <v/>
      </c>
      <c r="Q3950" s="26" t="str">
        <f t="shared" si="309"/>
        <v/>
      </c>
    </row>
    <row r="3951" spans="5:17">
      <c r="E3951" s="17">
        <v>3945</v>
      </c>
      <c r="F3951" s="17"/>
      <c r="G3951" s="40"/>
      <c r="H3951" s="43"/>
      <c r="I3951" s="20"/>
      <c r="J3951" s="17" t="s">
        <v>11</v>
      </c>
      <c r="K3951" s="23">
        <f t="shared" ca="1" si="310"/>
        <v>2.7676320085928698</v>
      </c>
      <c r="L3951" s="23"/>
      <c r="M3951" s="26" t="str">
        <f t="shared" si="306"/>
        <v/>
      </c>
      <c r="N3951" s="48"/>
      <c r="O3951" s="28" t="str">
        <f t="shared" si="307"/>
        <v/>
      </c>
      <c r="P3951" s="26" t="str">
        <f t="shared" si="308"/>
        <v/>
      </c>
      <c r="Q3951" s="26" t="str">
        <f t="shared" si="309"/>
        <v/>
      </c>
    </row>
    <row r="3952" spans="5:17">
      <c r="E3952" s="17">
        <v>3946</v>
      </c>
      <c r="F3952" s="17"/>
      <c r="G3952" s="40"/>
      <c r="H3952" s="43"/>
      <c r="I3952" s="20"/>
      <c r="J3952" s="17" t="s">
        <v>11</v>
      </c>
      <c r="K3952" s="23">
        <f t="shared" ca="1" si="310"/>
        <v>3.2451876480236637</v>
      </c>
      <c r="L3952" s="23"/>
      <c r="M3952" s="26" t="str">
        <f t="shared" si="306"/>
        <v/>
      </c>
      <c r="N3952" s="48"/>
      <c r="O3952" s="28" t="str">
        <f t="shared" si="307"/>
        <v/>
      </c>
      <c r="P3952" s="26" t="str">
        <f t="shared" si="308"/>
        <v/>
      </c>
      <c r="Q3952" s="26" t="str">
        <f t="shared" si="309"/>
        <v/>
      </c>
    </row>
    <row r="3953" spans="5:17">
      <c r="E3953" s="17">
        <v>3947</v>
      </c>
      <c r="F3953" s="17"/>
      <c r="G3953" s="40"/>
      <c r="H3953" s="43"/>
      <c r="I3953" s="20"/>
      <c r="J3953" s="17" t="s">
        <v>11</v>
      </c>
      <c r="K3953" s="23">
        <f t="shared" ca="1" si="310"/>
        <v>4.2210547746398399</v>
      </c>
      <c r="L3953" s="23"/>
      <c r="M3953" s="26" t="str">
        <f t="shared" si="306"/>
        <v/>
      </c>
      <c r="N3953" s="48"/>
      <c r="O3953" s="28" t="str">
        <f t="shared" si="307"/>
        <v/>
      </c>
      <c r="P3953" s="26" t="str">
        <f t="shared" si="308"/>
        <v/>
      </c>
      <c r="Q3953" s="26" t="str">
        <f t="shared" si="309"/>
        <v/>
      </c>
    </row>
    <row r="3954" spans="5:17">
      <c r="E3954" s="17">
        <v>3948</v>
      </c>
      <c r="F3954" s="17"/>
      <c r="G3954" s="40"/>
      <c r="H3954" s="43"/>
      <c r="I3954" s="20"/>
      <c r="J3954" s="17" t="s">
        <v>11</v>
      </c>
      <c r="K3954" s="23">
        <f t="shared" ca="1" si="310"/>
        <v>4.0475411037692739</v>
      </c>
      <c r="L3954" s="23"/>
      <c r="M3954" s="26" t="str">
        <f t="shared" si="306"/>
        <v/>
      </c>
      <c r="N3954" s="48"/>
      <c r="O3954" s="28" t="str">
        <f t="shared" si="307"/>
        <v/>
      </c>
      <c r="P3954" s="26" t="str">
        <f t="shared" si="308"/>
        <v/>
      </c>
      <c r="Q3954" s="26" t="str">
        <f t="shared" si="309"/>
        <v/>
      </c>
    </row>
    <row r="3955" spans="5:17">
      <c r="E3955" s="17">
        <v>3949</v>
      </c>
      <c r="F3955" s="17"/>
      <c r="G3955" s="40"/>
      <c r="H3955" s="43"/>
      <c r="I3955" s="20"/>
      <c r="J3955" s="17" t="s">
        <v>11</v>
      </c>
      <c r="K3955" s="23">
        <f t="shared" ca="1" si="310"/>
        <v>2.8469171665697726</v>
      </c>
      <c r="L3955" s="23"/>
      <c r="M3955" s="26" t="str">
        <f t="shared" si="306"/>
        <v/>
      </c>
      <c r="N3955" s="48"/>
      <c r="O3955" s="28" t="str">
        <f t="shared" si="307"/>
        <v/>
      </c>
      <c r="P3955" s="26" t="str">
        <f t="shared" si="308"/>
        <v/>
      </c>
      <c r="Q3955" s="26" t="str">
        <f t="shared" si="309"/>
        <v/>
      </c>
    </row>
    <row r="3956" spans="5:17">
      <c r="E3956" s="17">
        <v>3950</v>
      </c>
      <c r="F3956" s="17"/>
      <c r="G3956" s="40"/>
      <c r="H3956" s="43"/>
      <c r="I3956" s="20"/>
      <c r="J3956" s="17" t="s">
        <v>11</v>
      </c>
      <c r="K3956" s="23">
        <f t="shared" ca="1" si="310"/>
        <v>3.7685491892816136</v>
      </c>
      <c r="L3956" s="23"/>
      <c r="M3956" s="26" t="str">
        <f t="shared" si="306"/>
        <v/>
      </c>
      <c r="N3956" s="48"/>
      <c r="O3956" s="28" t="str">
        <f t="shared" si="307"/>
        <v/>
      </c>
      <c r="P3956" s="26" t="str">
        <f t="shared" si="308"/>
        <v/>
      </c>
      <c r="Q3956" s="26" t="str">
        <f t="shared" si="309"/>
        <v/>
      </c>
    </row>
    <row r="3957" spans="5:17">
      <c r="E3957" s="17">
        <v>3951</v>
      </c>
      <c r="F3957" s="17"/>
      <c r="G3957" s="40"/>
      <c r="H3957" s="43"/>
      <c r="I3957" s="20"/>
      <c r="J3957" s="17" t="s">
        <v>11</v>
      </c>
      <c r="K3957" s="23">
        <f t="shared" ca="1" si="310"/>
        <v>3.1675042318637501</v>
      </c>
      <c r="L3957" s="23"/>
      <c r="M3957" s="26" t="str">
        <f t="shared" si="306"/>
        <v/>
      </c>
      <c r="N3957" s="48"/>
      <c r="O3957" s="28" t="str">
        <f t="shared" si="307"/>
        <v/>
      </c>
      <c r="P3957" s="26" t="str">
        <f t="shared" si="308"/>
        <v/>
      </c>
      <c r="Q3957" s="26" t="str">
        <f t="shared" si="309"/>
        <v/>
      </c>
    </row>
    <row r="3958" spans="5:17">
      <c r="E3958" s="17">
        <v>3952</v>
      </c>
      <c r="F3958" s="17"/>
      <c r="G3958" s="40"/>
      <c r="H3958" s="43"/>
      <c r="I3958" s="20"/>
      <c r="J3958" s="17" t="s">
        <v>11</v>
      </c>
      <c r="K3958" s="23">
        <f t="shared" ca="1" si="310"/>
        <v>3.5887274449373212</v>
      </c>
      <c r="L3958" s="23"/>
      <c r="M3958" s="26" t="str">
        <f t="shared" ref="M3958:M4021" si="311">IF(N3957="","",IF(OR(N3957="REPORTÉ",N3957="ANNULÉ"),M3957,IF(N3957="GAGNÉ",M3955,M3956+M3957)))</f>
        <v/>
      </c>
      <c r="N3958" s="48"/>
      <c r="O3958" s="28" t="str">
        <f t="shared" si="307"/>
        <v/>
      </c>
      <c r="P3958" s="26" t="str">
        <f t="shared" si="308"/>
        <v/>
      </c>
      <c r="Q3958" s="26" t="str">
        <f t="shared" si="309"/>
        <v/>
      </c>
    </row>
    <row r="3959" spans="5:17">
      <c r="E3959" s="17">
        <v>3953</v>
      </c>
      <c r="F3959" s="17"/>
      <c r="G3959" s="40"/>
      <c r="H3959" s="43"/>
      <c r="I3959" s="20"/>
      <c r="J3959" s="17" t="s">
        <v>11</v>
      </c>
      <c r="K3959" s="23">
        <f t="shared" ca="1" si="310"/>
        <v>3.9845705179373012</v>
      </c>
      <c r="L3959" s="23"/>
      <c r="M3959" s="26" t="str">
        <f t="shared" si="311"/>
        <v/>
      </c>
      <c r="N3959" s="48"/>
      <c r="O3959" s="28" t="str">
        <f t="shared" si="307"/>
        <v/>
      </c>
      <c r="P3959" s="26" t="str">
        <f t="shared" si="308"/>
        <v/>
      </c>
      <c r="Q3959" s="26" t="str">
        <f t="shared" si="309"/>
        <v/>
      </c>
    </row>
    <row r="3960" spans="5:17">
      <c r="E3960" s="17">
        <v>3954</v>
      </c>
      <c r="F3960" s="17"/>
      <c r="G3960" s="40"/>
      <c r="H3960" s="43"/>
      <c r="I3960" s="20"/>
      <c r="J3960" s="17" t="s">
        <v>11</v>
      </c>
      <c r="K3960" s="23">
        <f t="shared" ca="1" si="310"/>
        <v>3.7570692266334911</v>
      </c>
      <c r="L3960" s="23"/>
      <c r="M3960" s="26" t="str">
        <f t="shared" si="311"/>
        <v/>
      </c>
      <c r="N3960" s="48"/>
      <c r="O3960" s="28" t="str">
        <f t="shared" si="307"/>
        <v/>
      </c>
      <c r="P3960" s="26" t="str">
        <f t="shared" si="308"/>
        <v/>
      </c>
      <c r="Q3960" s="26" t="str">
        <f t="shared" si="309"/>
        <v/>
      </c>
    </row>
    <row r="3961" spans="5:17">
      <c r="E3961" s="17">
        <v>3955</v>
      </c>
      <c r="F3961" s="17"/>
      <c r="G3961" s="40"/>
      <c r="H3961" s="43"/>
      <c r="I3961" s="20"/>
      <c r="J3961" s="17" t="s">
        <v>11</v>
      </c>
      <c r="K3961" s="23">
        <f t="shared" ca="1" si="310"/>
        <v>3.539411481027213</v>
      </c>
      <c r="L3961" s="23"/>
      <c r="M3961" s="26" t="str">
        <f t="shared" si="311"/>
        <v/>
      </c>
      <c r="N3961" s="48"/>
      <c r="O3961" s="28" t="str">
        <f t="shared" si="307"/>
        <v/>
      </c>
      <c r="P3961" s="26" t="str">
        <f t="shared" si="308"/>
        <v/>
      </c>
      <c r="Q3961" s="26" t="str">
        <f t="shared" si="309"/>
        <v/>
      </c>
    </row>
    <row r="3962" spans="5:17">
      <c r="E3962" s="17">
        <v>3956</v>
      </c>
      <c r="F3962" s="17"/>
      <c r="G3962" s="40"/>
      <c r="H3962" s="43"/>
      <c r="I3962" s="20"/>
      <c r="J3962" s="17" t="s">
        <v>11</v>
      </c>
      <c r="K3962" s="23">
        <f t="shared" ca="1" si="310"/>
        <v>4.1214544676389888</v>
      </c>
      <c r="L3962" s="23"/>
      <c r="M3962" s="26" t="str">
        <f t="shared" si="311"/>
        <v/>
      </c>
      <c r="N3962" s="48"/>
      <c r="O3962" s="28" t="str">
        <f t="shared" si="307"/>
        <v/>
      </c>
      <c r="P3962" s="26" t="str">
        <f t="shared" si="308"/>
        <v/>
      </c>
      <c r="Q3962" s="26" t="str">
        <f t="shared" si="309"/>
        <v/>
      </c>
    </row>
    <row r="3963" spans="5:17">
      <c r="E3963" s="17">
        <v>3957</v>
      </c>
      <c r="F3963" s="17"/>
      <c r="G3963" s="40"/>
      <c r="H3963" s="43"/>
      <c r="I3963" s="20"/>
      <c r="J3963" s="17" t="s">
        <v>11</v>
      </c>
      <c r="K3963" s="23">
        <f t="shared" ca="1" si="310"/>
        <v>3.4572641905400476</v>
      </c>
      <c r="L3963" s="23"/>
      <c r="M3963" s="26" t="str">
        <f t="shared" si="311"/>
        <v/>
      </c>
      <c r="N3963" s="48"/>
      <c r="O3963" s="28" t="str">
        <f t="shared" si="307"/>
        <v/>
      </c>
      <c r="P3963" s="26" t="str">
        <f t="shared" si="308"/>
        <v/>
      </c>
      <c r="Q3963" s="26" t="str">
        <f t="shared" si="309"/>
        <v/>
      </c>
    </row>
    <row r="3964" spans="5:17">
      <c r="E3964" s="17">
        <v>3958</v>
      </c>
      <c r="F3964" s="17"/>
      <c r="G3964" s="40"/>
      <c r="H3964" s="43"/>
      <c r="I3964" s="20"/>
      <c r="J3964" s="17" t="s">
        <v>11</v>
      </c>
      <c r="K3964" s="23">
        <f t="shared" ca="1" si="310"/>
        <v>3.9309464401793188</v>
      </c>
      <c r="L3964" s="23"/>
      <c r="M3964" s="26" t="str">
        <f t="shared" si="311"/>
        <v/>
      </c>
      <c r="N3964" s="48"/>
      <c r="O3964" s="28" t="str">
        <f t="shared" si="307"/>
        <v/>
      </c>
      <c r="P3964" s="26" t="str">
        <f t="shared" si="308"/>
        <v/>
      </c>
      <c r="Q3964" s="26" t="str">
        <f t="shared" si="309"/>
        <v/>
      </c>
    </row>
    <row r="3965" spans="5:17">
      <c r="E3965" s="17">
        <v>3959</v>
      </c>
      <c r="F3965" s="17"/>
      <c r="G3965" s="40"/>
      <c r="H3965" s="43"/>
      <c r="I3965" s="20"/>
      <c r="J3965" s="17" t="s">
        <v>11</v>
      </c>
      <c r="K3965" s="23">
        <f t="shared" ca="1" si="310"/>
        <v>2.8922453737298293</v>
      </c>
      <c r="L3965" s="23"/>
      <c r="M3965" s="26" t="str">
        <f t="shared" si="311"/>
        <v/>
      </c>
      <c r="N3965" s="48"/>
      <c r="O3965" s="28" t="str">
        <f t="shared" si="307"/>
        <v/>
      </c>
      <c r="P3965" s="26" t="str">
        <f t="shared" si="308"/>
        <v/>
      </c>
      <c r="Q3965" s="26" t="str">
        <f t="shared" si="309"/>
        <v/>
      </c>
    </row>
    <row r="3966" spans="5:17">
      <c r="E3966" s="17">
        <v>3960</v>
      </c>
      <c r="F3966" s="17"/>
      <c r="G3966" s="40"/>
      <c r="H3966" s="43"/>
      <c r="I3966" s="20"/>
      <c r="J3966" s="17" t="s">
        <v>11</v>
      </c>
      <c r="K3966" s="23">
        <f t="shared" ca="1" si="310"/>
        <v>4.1928337020025097</v>
      </c>
      <c r="L3966" s="23"/>
      <c r="M3966" s="26" t="str">
        <f t="shared" si="311"/>
        <v/>
      </c>
      <c r="N3966" s="48"/>
      <c r="O3966" s="28" t="str">
        <f t="shared" si="307"/>
        <v/>
      </c>
      <c r="P3966" s="26" t="str">
        <f t="shared" si="308"/>
        <v/>
      </c>
      <c r="Q3966" s="26" t="str">
        <f t="shared" si="309"/>
        <v/>
      </c>
    </row>
    <row r="3967" spans="5:17">
      <c r="E3967" s="17">
        <v>3961</v>
      </c>
      <c r="F3967" s="17"/>
      <c r="G3967" s="40"/>
      <c r="H3967" s="43"/>
      <c r="I3967" s="20"/>
      <c r="J3967" s="17" t="s">
        <v>11</v>
      </c>
      <c r="K3967" s="23">
        <f t="shared" ca="1" si="310"/>
        <v>3.0015704084179369</v>
      </c>
      <c r="L3967" s="23"/>
      <c r="M3967" s="26" t="str">
        <f t="shared" si="311"/>
        <v/>
      </c>
      <c r="N3967" s="48"/>
      <c r="O3967" s="28" t="str">
        <f t="shared" si="307"/>
        <v/>
      </c>
      <c r="P3967" s="26" t="str">
        <f t="shared" si="308"/>
        <v/>
      </c>
      <c r="Q3967" s="26" t="str">
        <f t="shared" si="309"/>
        <v/>
      </c>
    </row>
    <row r="3968" spans="5:17">
      <c r="E3968" s="17">
        <v>3962</v>
      </c>
      <c r="F3968" s="17"/>
      <c r="G3968" s="40"/>
      <c r="H3968" s="43"/>
      <c r="I3968" s="20"/>
      <c r="J3968" s="17" t="s">
        <v>11</v>
      </c>
      <c r="K3968" s="23">
        <f t="shared" ca="1" si="310"/>
        <v>2.9992287221123224</v>
      </c>
      <c r="L3968" s="23"/>
      <c r="M3968" s="26" t="str">
        <f t="shared" si="311"/>
        <v/>
      </c>
      <c r="N3968" s="48"/>
      <c r="O3968" s="28" t="str">
        <f t="shared" si="307"/>
        <v/>
      </c>
      <c r="P3968" s="26" t="str">
        <f t="shared" si="308"/>
        <v/>
      </c>
      <c r="Q3968" s="26" t="str">
        <f t="shared" si="309"/>
        <v/>
      </c>
    </row>
    <row r="3969" spans="5:17">
      <c r="E3969" s="17">
        <v>3963</v>
      </c>
      <c r="F3969" s="17"/>
      <c r="G3969" s="40"/>
      <c r="H3969" s="43"/>
      <c r="I3969" s="20"/>
      <c r="J3969" s="17" t="s">
        <v>11</v>
      </c>
      <c r="K3969" s="23">
        <f t="shared" ca="1" si="310"/>
        <v>3.4273621674673453</v>
      </c>
      <c r="L3969" s="23"/>
      <c r="M3969" s="26" t="str">
        <f t="shared" si="311"/>
        <v/>
      </c>
      <c r="N3969" s="48"/>
      <c r="O3969" s="28" t="str">
        <f t="shared" si="307"/>
        <v/>
      </c>
      <c r="P3969" s="26" t="str">
        <f t="shared" si="308"/>
        <v/>
      </c>
      <c r="Q3969" s="26" t="str">
        <f t="shared" si="309"/>
        <v/>
      </c>
    </row>
    <row r="3970" spans="5:17">
      <c r="E3970" s="17">
        <v>3964</v>
      </c>
      <c r="F3970" s="17"/>
      <c r="G3970" s="40"/>
      <c r="H3970" s="43"/>
      <c r="I3970" s="20"/>
      <c r="J3970" s="17" t="s">
        <v>11</v>
      </c>
      <c r="K3970" s="23">
        <f t="shared" ca="1" si="310"/>
        <v>4.2340811806596941</v>
      </c>
      <c r="L3970" s="23"/>
      <c r="M3970" s="26" t="str">
        <f t="shared" si="311"/>
        <v/>
      </c>
      <c r="N3970" s="48"/>
      <c r="O3970" s="28" t="str">
        <f t="shared" si="307"/>
        <v/>
      </c>
      <c r="P3970" s="26" t="str">
        <f t="shared" si="308"/>
        <v/>
      </c>
      <c r="Q3970" s="26" t="str">
        <f t="shared" si="309"/>
        <v/>
      </c>
    </row>
    <row r="3971" spans="5:17">
      <c r="E3971" s="17">
        <v>3965</v>
      </c>
      <c r="F3971" s="17"/>
      <c r="G3971" s="40"/>
      <c r="H3971" s="43"/>
      <c r="I3971" s="20"/>
      <c r="J3971" s="17" t="s">
        <v>11</v>
      </c>
      <c r="K3971" s="23">
        <f t="shared" ca="1" si="310"/>
        <v>3.4646687253005268</v>
      </c>
      <c r="L3971" s="23"/>
      <c r="M3971" s="26" t="str">
        <f t="shared" si="311"/>
        <v/>
      </c>
      <c r="N3971" s="48"/>
      <c r="O3971" s="28" t="str">
        <f t="shared" si="307"/>
        <v/>
      </c>
      <c r="P3971" s="26" t="str">
        <f t="shared" si="308"/>
        <v/>
      </c>
      <c r="Q3971" s="26" t="str">
        <f t="shared" si="309"/>
        <v/>
      </c>
    </row>
    <row r="3972" spans="5:17">
      <c r="E3972" s="17">
        <v>3966</v>
      </c>
      <c r="F3972" s="17"/>
      <c r="G3972" s="40"/>
      <c r="H3972" s="43"/>
      <c r="I3972" s="20"/>
      <c r="J3972" s="17" t="s">
        <v>11</v>
      </c>
      <c r="K3972" s="23">
        <f t="shared" ca="1" si="310"/>
        <v>2.7905811335803161</v>
      </c>
      <c r="L3972" s="23"/>
      <c r="M3972" s="26" t="str">
        <f t="shared" si="311"/>
        <v/>
      </c>
      <c r="N3972" s="48"/>
      <c r="O3972" s="28" t="str">
        <f t="shared" si="307"/>
        <v/>
      </c>
      <c r="P3972" s="26" t="str">
        <f t="shared" si="308"/>
        <v/>
      </c>
      <c r="Q3972" s="26" t="str">
        <f t="shared" si="309"/>
        <v/>
      </c>
    </row>
    <row r="3973" spans="5:17">
      <c r="E3973" s="17">
        <v>3967</v>
      </c>
      <c r="F3973" s="17"/>
      <c r="G3973" s="40"/>
      <c r="H3973" s="43"/>
      <c r="I3973" s="20"/>
      <c r="J3973" s="17" t="s">
        <v>11</v>
      </c>
      <c r="K3973" s="23">
        <f t="shared" ca="1" si="310"/>
        <v>3.6876259657889969</v>
      </c>
      <c r="L3973" s="23"/>
      <c r="M3973" s="26" t="str">
        <f t="shared" si="311"/>
        <v/>
      </c>
      <c r="N3973" s="48"/>
      <c r="O3973" s="28" t="str">
        <f t="shared" si="307"/>
        <v/>
      </c>
      <c r="P3973" s="26" t="str">
        <f t="shared" si="308"/>
        <v/>
      </c>
      <c r="Q3973" s="26" t="str">
        <f t="shared" si="309"/>
        <v/>
      </c>
    </row>
    <row r="3974" spans="5:17">
      <c r="E3974" s="17">
        <v>3968</v>
      </c>
      <c r="F3974" s="17"/>
      <c r="G3974" s="40"/>
      <c r="H3974" s="43"/>
      <c r="I3974" s="20"/>
      <c r="J3974" s="17" t="s">
        <v>11</v>
      </c>
      <c r="K3974" s="23">
        <f t="shared" ca="1" si="310"/>
        <v>2.9605168665498955</v>
      </c>
      <c r="L3974" s="23"/>
      <c r="M3974" s="26" t="str">
        <f t="shared" si="311"/>
        <v/>
      </c>
      <c r="N3974" s="48"/>
      <c r="O3974" s="28" t="str">
        <f t="shared" si="307"/>
        <v/>
      </c>
      <c r="P3974" s="26" t="str">
        <f t="shared" si="308"/>
        <v/>
      </c>
      <c r="Q3974" s="26" t="str">
        <f t="shared" si="309"/>
        <v/>
      </c>
    </row>
    <row r="3975" spans="5:17">
      <c r="E3975" s="17">
        <v>3969</v>
      </c>
      <c r="F3975" s="17"/>
      <c r="G3975" s="40"/>
      <c r="H3975" s="43"/>
      <c r="I3975" s="20"/>
      <c r="J3975" s="17" t="s">
        <v>11</v>
      </c>
      <c r="K3975" s="23">
        <f t="shared" ca="1" si="310"/>
        <v>4.5585703136828668</v>
      </c>
      <c r="L3975" s="23"/>
      <c r="M3975" s="26" t="str">
        <f t="shared" si="311"/>
        <v/>
      </c>
      <c r="N3975" s="48"/>
      <c r="O3975" s="28" t="str">
        <f t="shared" si="307"/>
        <v/>
      </c>
      <c r="P3975" s="26" t="str">
        <f t="shared" si="308"/>
        <v/>
      </c>
      <c r="Q3975" s="26" t="str">
        <f t="shared" si="309"/>
        <v/>
      </c>
    </row>
    <row r="3976" spans="5:17">
      <c r="E3976" s="17">
        <v>3970</v>
      </c>
      <c r="F3976" s="17"/>
      <c r="G3976" s="40"/>
      <c r="H3976" s="43"/>
      <c r="I3976" s="20"/>
      <c r="J3976" s="17" t="s">
        <v>11</v>
      </c>
      <c r="K3976" s="23">
        <f t="shared" ca="1" si="310"/>
        <v>4.2825041686070229</v>
      </c>
      <c r="L3976" s="23"/>
      <c r="M3976" s="26" t="str">
        <f t="shared" si="311"/>
        <v/>
      </c>
      <c r="N3976" s="48"/>
      <c r="O3976" s="28" t="str">
        <f t="shared" si="307"/>
        <v/>
      </c>
      <c r="P3976" s="26" t="str">
        <f t="shared" si="308"/>
        <v/>
      </c>
      <c r="Q3976" s="26" t="str">
        <f t="shared" si="309"/>
        <v/>
      </c>
    </row>
    <row r="3977" spans="5:17">
      <c r="E3977" s="17">
        <v>3971</v>
      </c>
      <c r="F3977" s="17"/>
      <c r="G3977" s="40"/>
      <c r="H3977" s="43"/>
      <c r="I3977" s="20"/>
      <c r="J3977" s="17" t="s">
        <v>11</v>
      </c>
      <c r="K3977" s="23">
        <f t="shared" ca="1" si="310"/>
        <v>4.100833649966404</v>
      </c>
      <c r="L3977" s="23"/>
      <c r="M3977" s="26" t="str">
        <f t="shared" si="311"/>
        <v/>
      </c>
      <c r="N3977" s="48"/>
      <c r="O3977" s="28" t="str">
        <f t="shared" ref="O3977:O4040" si="312">IF(N3977="GAGNÉ",K3977*M3977,IF(N3977="PERDU","0,00 €",""))</f>
        <v/>
      </c>
      <c r="P3977" s="26" t="str">
        <f t="shared" ref="P3977:P4040" si="313">IF(N3977="GAGNÉ",O3977-M3977,IF(N3977="PERDU",-M3977,""))</f>
        <v/>
      </c>
      <c r="Q3977" s="26" t="str">
        <f t="shared" ref="Q3977:Q4040" si="314">IF(N3977="GAGNÉ",O3977-M3977+Q3976,IF(N3977="PERDU",Q3976-M3977,""))</f>
        <v/>
      </c>
    </row>
    <row r="3978" spans="5:17">
      <c r="E3978" s="17">
        <v>3972</v>
      </c>
      <c r="F3978" s="17"/>
      <c r="G3978" s="40"/>
      <c r="H3978" s="43"/>
      <c r="I3978" s="20"/>
      <c r="J3978" s="17" t="s">
        <v>11</v>
      </c>
      <c r="K3978" s="23">
        <f t="shared" ca="1" si="310"/>
        <v>3.3706858095975436</v>
      </c>
      <c r="L3978" s="23"/>
      <c r="M3978" s="26" t="str">
        <f t="shared" si="311"/>
        <v/>
      </c>
      <c r="N3978" s="48"/>
      <c r="O3978" s="28" t="str">
        <f t="shared" si="312"/>
        <v/>
      </c>
      <c r="P3978" s="26" t="str">
        <f t="shared" si="313"/>
        <v/>
      </c>
      <c r="Q3978" s="26" t="str">
        <f t="shared" si="314"/>
        <v/>
      </c>
    </row>
    <row r="3979" spans="5:17">
      <c r="E3979" s="17">
        <v>3973</v>
      </c>
      <c r="F3979" s="17"/>
      <c r="G3979" s="40"/>
      <c r="H3979" s="43"/>
      <c r="I3979" s="20"/>
      <c r="J3979" s="17" t="s">
        <v>11</v>
      </c>
      <c r="K3979" s="23">
        <f t="shared" ca="1" si="310"/>
        <v>3.5447491556423816</v>
      </c>
      <c r="L3979" s="23"/>
      <c r="M3979" s="26" t="str">
        <f t="shared" si="311"/>
        <v/>
      </c>
      <c r="N3979" s="48"/>
      <c r="O3979" s="28" t="str">
        <f t="shared" si="312"/>
        <v/>
      </c>
      <c r="P3979" s="26" t="str">
        <f t="shared" si="313"/>
        <v/>
      </c>
      <c r="Q3979" s="26" t="str">
        <f t="shared" si="314"/>
        <v/>
      </c>
    </row>
    <row r="3980" spans="5:17">
      <c r="E3980" s="17">
        <v>3974</v>
      </c>
      <c r="F3980" s="17"/>
      <c r="G3980" s="40"/>
      <c r="H3980" s="43"/>
      <c r="I3980" s="20"/>
      <c r="J3980" s="17" t="s">
        <v>11</v>
      </c>
      <c r="K3980" s="23">
        <f t="shared" ca="1" si="310"/>
        <v>3.3744744870486363</v>
      </c>
      <c r="L3980" s="23"/>
      <c r="M3980" s="26" t="str">
        <f t="shared" si="311"/>
        <v/>
      </c>
      <c r="N3980" s="48"/>
      <c r="O3980" s="28" t="str">
        <f t="shared" si="312"/>
        <v/>
      </c>
      <c r="P3980" s="26" t="str">
        <f t="shared" si="313"/>
        <v/>
      </c>
      <c r="Q3980" s="26" t="str">
        <f t="shared" si="314"/>
        <v/>
      </c>
    </row>
    <row r="3981" spans="5:17">
      <c r="E3981" s="17">
        <v>3975</v>
      </c>
      <c r="F3981" s="17"/>
      <c r="G3981" s="40"/>
      <c r="H3981" s="43"/>
      <c r="I3981" s="20"/>
      <c r="J3981" s="17" t="s">
        <v>11</v>
      </c>
      <c r="K3981" s="23">
        <f t="shared" ca="1" si="310"/>
        <v>2.8934787149961894</v>
      </c>
      <c r="L3981" s="23"/>
      <c r="M3981" s="26" t="str">
        <f t="shared" si="311"/>
        <v/>
      </c>
      <c r="N3981" s="48"/>
      <c r="O3981" s="28" t="str">
        <f t="shared" si="312"/>
        <v/>
      </c>
      <c r="P3981" s="26" t="str">
        <f t="shared" si="313"/>
        <v/>
      </c>
      <c r="Q3981" s="26" t="str">
        <f t="shared" si="314"/>
        <v/>
      </c>
    </row>
    <row r="3982" spans="5:17">
      <c r="E3982" s="17">
        <v>3976</v>
      </c>
      <c r="F3982" s="17"/>
      <c r="G3982" s="40"/>
      <c r="H3982" s="43"/>
      <c r="I3982" s="20"/>
      <c r="J3982" s="17" t="s">
        <v>11</v>
      </c>
      <c r="K3982" s="23">
        <f t="shared" ca="1" si="310"/>
        <v>3.6988178760858732</v>
      </c>
      <c r="L3982" s="23"/>
      <c r="M3982" s="26" t="str">
        <f t="shared" si="311"/>
        <v/>
      </c>
      <c r="N3982" s="48"/>
      <c r="O3982" s="28" t="str">
        <f t="shared" si="312"/>
        <v/>
      </c>
      <c r="P3982" s="26" t="str">
        <f t="shared" si="313"/>
        <v/>
      </c>
      <c r="Q3982" s="26" t="str">
        <f t="shared" si="314"/>
        <v/>
      </c>
    </row>
    <row r="3983" spans="5:17">
      <c r="E3983" s="17">
        <v>3977</v>
      </c>
      <c r="F3983" s="17"/>
      <c r="G3983" s="40"/>
      <c r="H3983" s="43"/>
      <c r="I3983" s="20"/>
      <c r="J3983" s="17" t="s">
        <v>11</v>
      </c>
      <c r="K3983" s="23">
        <f t="shared" ca="1" si="310"/>
        <v>2.8540040663717998</v>
      </c>
      <c r="L3983" s="23"/>
      <c r="M3983" s="26" t="str">
        <f t="shared" si="311"/>
        <v/>
      </c>
      <c r="N3983" s="48"/>
      <c r="O3983" s="28" t="str">
        <f t="shared" si="312"/>
        <v/>
      </c>
      <c r="P3983" s="26" t="str">
        <f t="shared" si="313"/>
        <v/>
      </c>
      <c r="Q3983" s="26" t="str">
        <f t="shared" si="314"/>
        <v/>
      </c>
    </row>
    <row r="3984" spans="5:17">
      <c r="E3984" s="17">
        <v>3978</v>
      </c>
      <c r="F3984" s="17"/>
      <c r="G3984" s="40"/>
      <c r="H3984" s="43"/>
      <c r="I3984" s="20"/>
      <c r="J3984" s="17" t="s">
        <v>11</v>
      </c>
      <c r="K3984" s="23">
        <f t="shared" ca="1" si="310"/>
        <v>4.2110370737504645</v>
      </c>
      <c r="L3984" s="23"/>
      <c r="M3984" s="26" t="str">
        <f t="shared" si="311"/>
        <v/>
      </c>
      <c r="N3984" s="48"/>
      <c r="O3984" s="28" t="str">
        <f t="shared" si="312"/>
        <v/>
      </c>
      <c r="P3984" s="26" t="str">
        <f t="shared" si="313"/>
        <v/>
      </c>
      <c r="Q3984" s="26" t="str">
        <f t="shared" si="314"/>
        <v/>
      </c>
    </row>
    <row r="3985" spans="5:17">
      <c r="E3985" s="17">
        <v>3979</v>
      </c>
      <c r="F3985" s="17"/>
      <c r="G3985" s="40"/>
      <c r="H3985" s="43"/>
      <c r="I3985" s="20"/>
      <c r="J3985" s="17" t="s">
        <v>11</v>
      </c>
      <c r="K3985" s="23">
        <f t="shared" ca="1" si="310"/>
        <v>3.7486791503341994</v>
      </c>
      <c r="L3985" s="23"/>
      <c r="M3985" s="26" t="str">
        <f t="shared" si="311"/>
        <v/>
      </c>
      <c r="N3985" s="48"/>
      <c r="O3985" s="28" t="str">
        <f t="shared" si="312"/>
        <v/>
      </c>
      <c r="P3985" s="26" t="str">
        <f t="shared" si="313"/>
        <v/>
      </c>
      <c r="Q3985" s="26" t="str">
        <f t="shared" si="314"/>
        <v/>
      </c>
    </row>
    <row r="3986" spans="5:17">
      <c r="E3986" s="17">
        <v>3980</v>
      </c>
      <c r="F3986" s="17"/>
      <c r="G3986" s="40"/>
      <c r="H3986" s="43"/>
      <c r="I3986" s="20"/>
      <c r="J3986" s="17" t="s">
        <v>11</v>
      </c>
      <c r="K3986" s="23">
        <f t="shared" ca="1" si="310"/>
        <v>4.4869848568039572</v>
      </c>
      <c r="L3986" s="23"/>
      <c r="M3986" s="26" t="str">
        <f t="shared" si="311"/>
        <v/>
      </c>
      <c r="N3986" s="48"/>
      <c r="O3986" s="28" t="str">
        <f t="shared" si="312"/>
        <v/>
      </c>
      <c r="P3986" s="26" t="str">
        <f t="shared" si="313"/>
        <v/>
      </c>
      <c r="Q3986" s="26" t="str">
        <f t="shared" si="314"/>
        <v/>
      </c>
    </row>
    <row r="3987" spans="5:17">
      <c r="E3987" s="17">
        <v>3981</v>
      </c>
      <c r="F3987" s="17"/>
      <c r="G3987" s="40"/>
      <c r="H3987" s="43"/>
      <c r="I3987" s="20"/>
      <c r="J3987" s="17" t="s">
        <v>11</v>
      </c>
      <c r="K3987" s="23">
        <f t="shared" ca="1" si="310"/>
        <v>2.816396111884234</v>
      </c>
      <c r="L3987" s="23"/>
      <c r="M3987" s="26" t="str">
        <f t="shared" si="311"/>
        <v/>
      </c>
      <c r="N3987" s="48"/>
      <c r="O3987" s="28" t="str">
        <f t="shared" si="312"/>
        <v/>
      </c>
      <c r="P3987" s="26" t="str">
        <f t="shared" si="313"/>
        <v/>
      </c>
      <c r="Q3987" s="26" t="str">
        <f t="shared" si="314"/>
        <v/>
      </c>
    </row>
    <row r="3988" spans="5:17">
      <c r="E3988" s="17">
        <v>3982</v>
      </c>
      <c r="F3988" s="17"/>
      <c r="G3988" s="40"/>
      <c r="H3988" s="43"/>
      <c r="I3988" s="20"/>
      <c r="J3988" s="17" t="s">
        <v>11</v>
      </c>
      <c r="K3988" s="23">
        <f t="shared" ca="1" si="310"/>
        <v>4.3598931116087183</v>
      </c>
      <c r="L3988" s="23"/>
      <c r="M3988" s="26" t="str">
        <f t="shared" si="311"/>
        <v/>
      </c>
      <c r="N3988" s="48"/>
      <c r="O3988" s="28" t="str">
        <f t="shared" si="312"/>
        <v/>
      </c>
      <c r="P3988" s="26" t="str">
        <f t="shared" si="313"/>
        <v/>
      </c>
      <c r="Q3988" s="26" t="str">
        <f t="shared" si="314"/>
        <v/>
      </c>
    </row>
    <row r="3989" spans="5:17">
      <c r="E3989" s="17">
        <v>3983</v>
      </c>
      <c r="F3989" s="17"/>
      <c r="G3989" s="40"/>
      <c r="H3989" s="43"/>
      <c r="I3989" s="20"/>
      <c r="J3989" s="17" t="s">
        <v>11</v>
      </c>
      <c r="K3989" s="23">
        <f t="shared" ca="1" si="310"/>
        <v>4.4419764631256289</v>
      </c>
      <c r="L3989" s="23"/>
      <c r="M3989" s="26" t="str">
        <f t="shared" si="311"/>
        <v/>
      </c>
      <c r="N3989" s="48"/>
      <c r="O3989" s="28" t="str">
        <f t="shared" si="312"/>
        <v/>
      </c>
      <c r="P3989" s="26" t="str">
        <f t="shared" si="313"/>
        <v/>
      </c>
      <c r="Q3989" s="26" t="str">
        <f t="shared" si="314"/>
        <v/>
      </c>
    </row>
    <row r="3990" spans="5:17">
      <c r="E3990" s="17">
        <v>3984</v>
      </c>
      <c r="F3990" s="17"/>
      <c r="G3990" s="40"/>
      <c r="H3990" s="43"/>
      <c r="I3990" s="20"/>
      <c r="J3990" s="17" t="s">
        <v>11</v>
      </c>
      <c r="K3990" s="23">
        <f t="shared" ca="1" si="310"/>
        <v>2.7910622830870246</v>
      </c>
      <c r="L3990" s="23"/>
      <c r="M3990" s="26" t="str">
        <f t="shared" si="311"/>
        <v/>
      </c>
      <c r="N3990" s="48"/>
      <c r="O3990" s="28" t="str">
        <f t="shared" si="312"/>
        <v/>
      </c>
      <c r="P3990" s="26" t="str">
        <f t="shared" si="313"/>
        <v/>
      </c>
      <c r="Q3990" s="26" t="str">
        <f t="shared" si="314"/>
        <v/>
      </c>
    </row>
    <row r="3991" spans="5:17">
      <c r="E3991" s="17">
        <v>3985</v>
      </c>
      <c r="F3991" s="17"/>
      <c r="G3991" s="40"/>
      <c r="H3991" s="43"/>
      <c r="I3991" s="20"/>
      <c r="J3991" s="17" t="s">
        <v>11</v>
      </c>
      <c r="K3991" s="23">
        <f t="shared" ca="1" si="310"/>
        <v>4.1609821711438082</v>
      </c>
      <c r="L3991" s="23"/>
      <c r="M3991" s="26" t="str">
        <f t="shared" si="311"/>
        <v/>
      </c>
      <c r="N3991" s="48"/>
      <c r="O3991" s="28" t="str">
        <f t="shared" si="312"/>
        <v/>
      </c>
      <c r="P3991" s="26" t="str">
        <f t="shared" si="313"/>
        <v/>
      </c>
      <c r="Q3991" s="26" t="str">
        <f t="shared" si="314"/>
        <v/>
      </c>
    </row>
    <row r="3992" spans="5:17">
      <c r="E3992" s="17">
        <v>3986</v>
      </c>
      <c r="F3992" s="17"/>
      <c r="G3992" s="40"/>
      <c r="H3992" s="43"/>
      <c r="I3992" s="20"/>
      <c r="J3992" s="17" t="s">
        <v>11</v>
      </c>
      <c r="K3992" s="23">
        <f t="shared" ca="1" si="310"/>
        <v>3.6623575620369637</v>
      </c>
      <c r="L3992" s="23"/>
      <c r="M3992" s="26" t="str">
        <f t="shared" si="311"/>
        <v/>
      </c>
      <c r="N3992" s="48"/>
      <c r="O3992" s="28" t="str">
        <f t="shared" si="312"/>
        <v/>
      </c>
      <c r="P3992" s="26" t="str">
        <f t="shared" si="313"/>
        <v/>
      </c>
      <c r="Q3992" s="26" t="str">
        <f t="shared" si="314"/>
        <v/>
      </c>
    </row>
    <row r="3993" spans="5:17">
      <c r="E3993" s="17">
        <v>3987</v>
      </c>
      <c r="F3993" s="17"/>
      <c r="G3993" s="40"/>
      <c r="H3993" s="43"/>
      <c r="I3993" s="20"/>
      <c r="J3993" s="17" t="s">
        <v>11</v>
      </c>
      <c r="K3993" s="23">
        <f t="shared" ca="1" si="310"/>
        <v>3.9171802896792025</v>
      </c>
      <c r="L3993" s="23"/>
      <c r="M3993" s="26" t="str">
        <f t="shared" si="311"/>
        <v/>
      </c>
      <c r="N3993" s="48"/>
      <c r="O3993" s="28" t="str">
        <f t="shared" si="312"/>
        <v/>
      </c>
      <c r="P3993" s="26" t="str">
        <f t="shared" si="313"/>
        <v/>
      </c>
      <c r="Q3993" s="26" t="str">
        <f t="shared" si="314"/>
        <v/>
      </c>
    </row>
    <row r="3994" spans="5:17">
      <c r="E3994" s="17">
        <v>3988</v>
      </c>
      <c r="F3994" s="17"/>
      <c r="G3994" s="40"/>
      <c r="H3994" s="43"/>
      <c r="I3994" s="20"/>
      <c r="J3994" s="17" t="s">
        <v>11</v>
      </c>
      <c r="K3994" s="23">
        <f t="shared" ca="1" si="310"/>
        <v>3.1377283707360371</v>
      </c>
      <c r="L3994" s="23"/>
      <c r="M3994" s="26" t="str">
        <f t="shared" si="311"/>
        <v/>
      </c>
      <c r="N3994" s="48"/>
      <c r="O3994" s="28" t="str">
        <f t="shared" si="312"/>
        <v/>
      </c>
      <c r="P3994" s="26" t="str">
        <f t="shared" si="313"/>
        <v/>
      </c>
      <c r="Q3994" s="26" t="str">
        <f t="shared" si="314"/>
        <v/>
      </c>
    </row>
    <row r="3995" spans="5:17">
      <c r="E3995" s="17">
        <v>3989</v>
      </c>
      <c r="F3995" s="17"/>
      <c r="G3995" s="40"/>
      <c r="H3995" s="43"/>
      <c r="I3995" s="20"/>
      <c r="J3995" s="17" t="s">
        <v>11</v>
      </c>
      <c r="K3995" s="23">
        <f t="shared" ca="1" si="310"/>
        <v>3.7611276913941847</v>
      </c>
      <c r="L3995" s="23"/>
      <c r="M3995" s="26" t="str">
        <f t="shared" si="311"/>
        <v/>
      </c>
      <c r="N3995" s="48"/>
      <c r="O3995" s="28" t="str">
        <f t="shared" si="312"/>
        <v/>
      </c>
      <c r="P3995" s="26" t="str">
        <f t="shared" si="313"/>
        <v/>
      </c>
      <c r="Q3995" s="26" t="str">
        <f t="shared" si="314"/>
        <v/>
      </c>
    </row>
    <row r="3996" spans="5:17">
      <c r="E3996" s="17">
        <v>3990</v>
      </c>
      <c r="F3996" s="17"/>
      <c r="G3996" s="40"/>
      <c r="H3996" s="43"/>
      <c r="I3996" s="20"/>
      <c r="J3996" s="17" t="s">
        <v>11</v>
      </c>
      <c r="K3996" s="23">
        <f t="shared" ca="1" si="310"/>
        <v>3.9705555397169441</v>
      </c>
      <c r="L3996" s="23"/>
      <c r="M3996" s="26" t="str">
        <f t="shared" si="311"/>
        <v/>
      </c>
      <c r="N3996" s="48"/>
      <c r="O3996" s="28" t="str">
        <f t="shared" si="312"/>
        <v/>
      </c>
      <c r="P3996" s="26" t="str">
        <f t="shared" si="313"/>
        <v/>
      </c>
      <c r="Q3996" s="26" t="str">
        <f t="shared" si="314"/>
        <v/>
      </c>
    </row>
    <row r="3997" spans="5:17">
      <c r="E3997" s="17">
        <v>3991</v>
      </c>
      <c r="F3997" s="17"/>
      <c r="G3997" s="40"/>
      <c r="H3997" s="43"/>
      <c r="I3997" s="20"/>
      <c r="J3997" s="17" t="s">
        <v>11</v>
      </c>
      <c r="K3997" s="23">
        <f t="shared" ca="1" si="310"/>
        <v>4.5457276701666123</v>
      </c>
      <c r="L3997" s="23"/>
      <c r="M3997" s="26" t="str">
        <f t="shared" si="311"/>
        <v/>
      </c>
      <c r="N3997" s="48"/>
      <c r="O3997" s="28" t="str">
        <f t="shared" si="312"/>
        <v/>
      </c>
      <c r="P3997" s="26" t="str">
        <f t="shared" si="313"/>
        <v/>
      </c>
      <c r="Q3997" s="26" t="str">
        <f t="shared" si="314"/>
        <v/>
      </c>
    </row>
    <row r="3998" spans="5:17">
      <c r="E3998" s="17">
        <v>3992</v>
      </c>
      <c r="F3998" s="17"/>
      <c r="G3998" s="40"/>
      <c r="H3998" s="43"/>
      <c r="I3998" s="20"/>
      <c r="J3998" s="17" t="s">
        <v>11</v>
      </c>
      <c r="K3998" s="23">
        <f t="shared" ca="1" si="310"/>
        <v>2.8973044483092418</v>
      </c>
      <c r="L3998" s="23"/>
      <c r="M3998" s="26" t="str">
        <f t="shared" si="311"/>
        <v/>
      </c>
      <c r="N3998" s="48"/>
      <c r="O3998" s="28" t="str">
        <f t="shared" si="312"/>
        <v/>
      </c>
      <c r="P3998" s="26" t="str">
        <f t="shared" si="313"/>
        <v/>
      </c>
      <c r="Q3998" s="26" t="str">
        <f t="shared" si="314"/>
        <v/>
      </c>
    </row>
    <row r="3999" spans="5:17">
      <c r="E3999" s="17">
        <v>3993</v>
      </c>
      <c r="F3999" s="17"/>
      <c r="G3999" s="40"/>
      <c r="H3999" s="43"/>
      <c r="I3999" s="20"/>
      <c r="J3999" s="17" t="s">
        <v>11</v>
      </c>
      <c r="K3999" s="23">
        <f t="shared" ca="1" si="310"/>
        <v>3.7546609997205973</v>
      </c>
      <c r="L3999" s="23"/>
      <c r="M3999" s="26" t="str">
        <f t="shared" si="311"/>
        <v/>
      </c>
      <c r="N3999" s="48"/>
      <c r="O3999" s="28" t="str">
        <f t="shared" si="312"/>
        <v/>
      </c>
      <c r="P3999" s="26" t="str">
        <f t="shared" si="313"/>
        <v/>
      </c>
      <c r="Q3999" s="26" t="str">
        <f t="shared" si="314"/>
        <v/>
      </c>
    </row>
    <row r="4000" spans="5:17">
      <c r="E4000" s="17">
        <v>3994</v>
      </c>
      <c r="F4000" s="17"/>
      <c r="G4000" s="40"/>
      <c r="H4000" s="43"/>
      <c r="I4000" s="20"/>
      <c r="J4000" s="17" t="s">
        <v>11</v>
      </c>
      <c r="K4000" s="23">
        <f t="shared" ca="1" si="310"/>
        <v>4.180704396708304</v>
      </c>
      <c r="L4000" s="23"/>
      <c r="M4000" s="26" t="str">
        <f t="shared" si="311"/>
        <v/>
      </c>
      <c r="N4000" s="48"/>
      <c r="O4000" s="28" t="str">
        <f t="shared" si="312"/>
        <v/>
      </c>
      <c r="P4000" s="26" t="str">
        <f t="shared" si="313"/>
        <v/>
      </c>
      <c r="Q4000" s="26" t="str">
        <f t="shared" si="314"/>
        <v/>
      </c>
    </row>
    <row r="4001" spans="5:17">
      <c r="E4001" s="17">
        <v>3995</v>
      </c>
      <c r="F4001" s="17"/>
      <c r="G4001" s="40"/>
      <c r="H4001" s="43"/>
      <c r="I4001" s="20"/>
      <c r="J4001" s="17" t="s">
        <v>11</v>
      </c>
      <c r="K4001" s="23">
        <f t="shared" ca="1" si="310"/>
        <v>3.4783427729361018</v>
      </c>
      <c r="L4001" s="23"/>
      <c r="M4001" s="26" t="str">
        <f t="shared" si="311"/>
        <v/>
      </c>
      <c r="N4001" s="48"/>
      <c r="O4001" s="28" t="str">
        <f t="shared" si="312"/>
        <v/>
      </c>
      <c r="P4001" s="26" t="str">
        <f t="shared" si="313"/>
        <v/>
      </c>
      <c r="Q4001" s="26" t="str">
        <f t="shared" si="314"/>
        <v/>
      </c>
    </row>
    <row r="4002" spans="5:17">
      <c r="E4002" s="17">
        <v>3996</v>
      </c>
      <c r="F4002" s="17"/>
      <c r="G4002" s="40"/>
      <c r="H4002" s="43"/>
      <c r="I4002" s="20"/>
      <c r="J4002" s="17" t="s">
        <v>11</v>
      </c>
      <c r="K4002" s="23">
        <f t="shared" ca="1" si="310"/>
        <v>3.9887011649234827</v>
      </c>
      <c r="L4002" s="23"/>
      <c r="M4002" s="26" t="str">
        <f t="shared" si="311"/>
        <v/>
      </c>
      <c r="N4002" s="48"/>
      <c r="O4002" s="28" t="str">
        <f t="shared" si="312"/>
        <v/>
      </c>
      <c r="P4002" s="26" t="str">
        <f t="shared" si="313"/>
        <v/>
      </c>
      <c r="Q4002" s="26" t="str">
        <f t="shared" si="314"/>
        <v/>
      </c>
    </row>
    <row r="4003" spans="5:17">
      <c r="E4003" s="17">
        <v>3997</v>
      </c>
      <c r="F4003" s="17"/>
      <c r="G4003" s="40"/>
      <c r="H4003" s="43"/>
      <c r="I4003" s="20"/>
      <c r="J4003" s="17" t="s">
        <v>11</v>
      </c>
      <c r="K4003" s="23">
        <f t="shared" ca="1" si="310"/>
        <v>2.973966055336184</v>
      </c>
      <c r="L4003" s="23"/>
      <c r="M4003" s="26" t="str">
        <f t="shared" si="311"/>
        <v/>
      </c>
      <c r="N4003" s="48"/>
      <c r="O4003" s="28" t="str">
        <f t="shared" si="312"/>
        <v/>
      </c>
      <c r="P4003" s="26" t="str">
        <f t="shared" si="313"/>
        <v/>
      </c>
      <c r="Q4003" s="26" t="str">
        <f t="shared" si="314"/>
        <v/>
      </c>
    </row>
    <row r="4004" spans="5:17">
      <c r="E4004" s="17">
        <v>3998</v>
      </c>
      <c r="F4004" s="17"/>
      <c r="G4004" s="40"/>
      <c r="H4004" s="43"/>
      <c r="I4004" s="20"/>
      <c r="J4004" s="17" t="s">
        <v>11</v>
      </c>
      <c r="K4004" s="23">
        <f t="shared" ca="1" si="310"/>
        <v>4.3533323607386585</v>
      </c>
      <c r="L4004" s="23"/>
      <c r="M4004" s="26" t="str">
        <f t="shared" si="311"/>
        <v/>
      </c>
      <c r="N4004" s="48"/>
      <c r="O4004" s="28" t="str">
        <f t="shared" si="312"/>
        <v/>
      </c>
      <c r="P4004" s="26" t="str">
        <f t="shared" si="313"/>
        <v/>
      </c>
      <c r="Q4004" s="26" t="str">
        <f t="shared" si="314"/>
        <v/>
      </c>
    </row>
    <row r="4005" spans="5:17">
      <c r="E4005" s="17">
        <v>3999</v>
      </c>
      <c r="F4005" s="17"/>
      <c r="G4005" s="40"/>
      <c r="H4005" s="43"/>
      <c r="I4005" s="20"/>
      <c r="J4005" s="17" t="s">
        <v>11</v>
      </c>
      <c r="K4005" s="23">
        <f t="shared" ca="1" si="310"/>
        <v>3.2829191862925158</v>
      </c>
      <c r="L4005" s="23"/>
      <c r="M4005" s="26" t="str">
        <f t="shared" si="311"/>
        <v/>
      </c>
      <c r="N4005" s="48"/>
      <c r="O4005" s="28" t="str">
        <f t="shared" si="312"/>
        <v/>
      </c>
      <c r="P4005" s="26" t="str">
        <f t="shared" si="313"/>
        <v/>
      </c>
      <c r="Q4005" s="26" t="str">
        <f t="shared" si="314"/>
        <v/>
      </c>
    </row>
    <row r="4006" spans="5:17">
      <c r="E4006" s="17">
        <v>4000</v>
      </c>
      <c r="F4006" s="17"/>
      <c r="G4006" s="40"/>
      <c r="H4006" s="43"/>
      <c r="I4006" s="20"/>
      <c r="J4006" s="17" t="s">
        <v>11</v>
      </c>
      <c r="K4006" s="23">
        <f t="shared" ca="1" si="310"/>
        <v>4.4620417860898529</v>
      </c>
      <c r="L4006" s="23"/>
      <c r="M4006" s="26" t="str">
        <f t="shared" si="311"/>
        <v/>
      </c>
      <c r="N4006" s="48"/>
      <c r="O4006" s="28" t="str">
        <f t="shared" si="312"/>
        <v/>
      </c>
      <c r="P4006" s="26" t="str">
        <f t="shared" si="313"/>
        <v/>
      </c>
      <c r="Q4006" s="26" t="str">
        <f t="shared" si="314"/>
        <v/>
      </c>
    </row>
    <row r="4007" spans="5:17">
      <c r="E4007" s="17">
        <v>4001</v>
      </c>
      <c r="F4007" s="17"/>
      <c r="G4007" s="40"/>
      <c r="H4007" s="43"/>
      <c r="I4007" s="20"/>
      <c r="J4007" s="17" t="s">
        <v>11</v>
      </c>
      <c r="K4007" s="23">
        <f t="shared" ca="1" si="310"/>
        <v>3.4729786300432561</v>
      </c>
      <c r="L4007" s="23"/>
      <c r="M4007" s="26" t="str">
        <f t="shared" si="311"/>
        <v/>
      </c>
      <c r="N4007" s="48"/>
      <c r="O4007" s="28" t="str">
        <f t="shared" si="312"/>
        <v/>
      </c>
      <c r="P4007" s="26" t="str">
        <f t="shared" si="313"/>
        <v/>
      </c>
      <c r="Q4007" s="26" t="str">
        <f t="shared" si="314"/>
        <v/>
      </c>
    </row>
    <row r="4008" spans="5:17">
      <c r="E4008" s="17">
        <v>4002</v>
      </c>
      <c r="F4008" s="17"/>
      <c r="G4008" s="40"/>
      <c r="H4008" s="43"/>
      <c r="I4008" s="20"/>
      <c r="J4008" s="17" t="s">
        <v>11</v>
      </c>
      <c r="K4008" s="23">
        <f t="shared" ca="1" si="310"/>
        <v>2.9244494546514064</v>
      </c>
      <c r="L4008" s="23"/>
      <c r="M4008" s="26" t="str">
        <f t="shared" si="311"/>
        <v/>
      </c>
      <c r="N4008" s="48"/>
      <c r="O4008" s="28" t="str">
        <f t="shared" si="312"/>
        <v/>
      </c>
      <c r="P4008" s="26" t="str">
        <f t="shared" si="313"/>
        <v/>
      </c>
      <c r="Q4008" s="26" t="str">
        <f t="shared" si="314"/>
        <v/>
      </c>
    </row>
    <row r="4009" spans="5:17">
      <c r="E4009" s="17">
        <v>4003</v>
      </c>
      <c r="F4009" s="17"/>
      <c r="G4009" s="40"/>
      <c r="H4009" s="43"/>
      <c r="I4009" s="20"/>
      <c r="J4009" s="17" t="s">
        <v>11</v>
      </c>
      <c r="K4009" s="23">
        <f t="shared" ca="1" si="310"/>
        <v>3.7976310898375529</v>
      </c>
      <c r="L4009" s="23"/>
      <c r="M4009" s="26" t="str">
        <f t="shared" si="311"/>
        <v/>
      </c>
      <c r="N4009" s="48"/>
      <c r="O4009" s="28" t="str">
        <f t="shared" si="312"/>
        <v/>
      </c>
      <c r="P4009" s="26" t="str">
        <f t="shared" si="313"/>
        <v/>
      </c>
      <c r="Q4009" s="26" t="str">
        <f t="shared" si="314"/>
        <v/>
      </c>
    </row>
    <row r="4010" spans="5:17">
      <c r="E4010" s="17">
        <v>4004</v>
      </c>
      <c r="F4010" s="17"/>
      <c r="G4010" s="40"/>
      <c r="H4010" s="43"/>
      <c r="I4010" s="20"/>
      <c r="J4010" s="17" t="s">
        <v>11</v>
      </c>
      <c r="K4010" s="23">
        <f t="shared" ca="1" si="310"/>
        <v>3.0520087997722181</v>
      </c>
      <c r="L4010" s="23"/>
      <c r="M4010" s="26" t="str">
        <f t="shared" si="311"/>
        <v/>
      </c>
      <c r="N4010" s="48"/>
      <c r="O4010" s="28" t="str">
        <f t="shared" si="312"/>
        <v/>
      </c>
      <c r="P4010" s="26" t="str">
        <f t="shared" si="313"/>
        <v/>
      </c>
      <c r="Q4010" s="26" t="str">
        <f t="shared" si="314"/>
        <v/>
      </c>
    </row>
    <row r="4011" spans="5:17">
      <c r="E4011" s="17">
        <v>4005</v>
      </c>
      <c r="F4011" s="17"/>
      <c r="G4011" s="40"/>
      <c r="H4011" s="43"/>
      <c r="I4011" s="20"/>
      <c r="J4011" s="17" t="s">
        <v>11</v>
      </c>
      <c r="K4011" s="23">
        <f t="shared" ref="K4011:K4074" ca="1" si="315">2.75+RAND()*(4.6-2.75)</f>
        <v>2.8102488170763573</v>
      </c>
      <c r="L4011" s="23"/>
      <c r="M4011" s="26" t="str">
        <f t="shared" si="311"/>
        <v/>
      </c>
      <c r="N4011" s="48"/>
      <c r="O4011" s="28" t="str">
        <f t="shared" si="312"/>
        <v/>
      </c>
      <c r="P4011" s="26" t="str">
        <f t="shared" si="313"/>
        <v/>
      </c>
      <c r="Q4011" s="26" t="str">
        <f t="shared" si="314"/>
        <v/>
      </c>
    </row>
    <row r="4012" spans="5:17">
      <c r="E4012" s="17">
        <v>4006</v>
      </c>
      <c r="F4012" s="17"/>
      <c r="G4012" s="40"/>
      <c r="H4012" s="43"/>
      <c r="I4012" s="20"/>
      <c r="J4012" s="17" t="s">
        <v>11</v>
      </c>
      <c r="K4012" s="23">
        <f t="shared" ca="1" si="315"/>
        <v>3.3970617541628645</v>
      </c>
      <c r="L4012" s="23"/>
      <c r="M4012" s="26" t="str">
        <f t="shared" si="311"/>
        <v/>
      </c>
      <c r="N4012" s="48"/>
      <c r="O4012" s="28" t="str">
        <f t="shared" si="312"/>
        <v/>
      </c>
      <c r="P4012" s="26" t="str">
        <f t="shared" si="313"/>
        <v/>
      </c>
      <c r="Q4012" s="26" t="str">
        <f t="shared" si="314"/>
        <v/>
      </c>
    </row>
    <row r="4013" spans="5:17">
      <c r="E4013" s="17">
        <v>4007</v>
      </c>
      <c r="F4013" s="17"/>
      <c r="G4013" s="40"/>
      <c r="H4013" s="43"/>
      <c r="I4013" s="20"/>
      <c r="J4013" s="17" t="s">
        <v>11</v>
      </c>
      <c r="K4013" s="23">
        <f t="shared" ca="1" si="315"/>
        <v>3.0164303088767697</v>
      </c>
      <c r="L4013" s="23"/>
      <c r="M4013" s="26" t="str">
        <f t="shared" si="311"/>
        <v/>
      </c>
      <c r="N4013" s="48"/>
      <c r="O4013" s="28" t="str">
        <f t="shared" si="312"/>
        <v/>
      </c>
      <c r="P4013" s="26" t="str">
        <f t="shared" si="313"/>
        <v/>
      </c>
      <c r="Q4013" s="26" t="str">
        <f t="shared" si="314"/>
        <v/>
      </c>
    </row>
    <row r="4014" spans="5:17">
      <c r="E4014" s="17">
        <v>4008</v>
      </c>
      <c r="F4014" s="17"/>
      <c r="G4014" s="40"/>
      <c r="H4014" s="43"/>
      <c r="I4014" s="20"/>
      <c r="J4014" s="17" t="s">
        <v>11</v>
      </c>
      <c r="K4014" s="23">
        <f t="shared" ca="1" si="315"/>
        <v>3.1945323707391116</v>
      </c>
      <c r="L4014" s="23"/>
      <c r="M4014" s="26" t="str">
        <f t="shared" si="311"/>
        <v/>
      </c>
      <c r="N4014" s="48"/>
      <c r="O4014" s="28" t="str">
        <f t="shared" si="312"/>
        <v/>
      </c>
      <c r="P4014" s="26" t="str">
        <f t="shared" si="313"/>
        <v/>
      </c>
      <c r="Q4014" s="26" t="str">
        <f t="shared" si="314"/>
        <v/>
      </c>
    </row>
    <row r="4015" spans="5:17">
      <c r="E4015" s="17">
        <v>4009</v>
      </c>
      <c r="F4015" s="17"/>
      <c r="G4015" s="40"/>
      <c r="H4015" s="43"/>
      <c r="I4015" s="20"/>
      <c r="J4015" s="17" t="s">
        <v>11</v>
      </c>
      <c r="K4015" s="23">
        <f t="shared" ca="1" si="315"/>
        <v>4.4843548356595635</v>
      </c>
      <c r="L4015" s="23"/>
      <c r="M4015" s="26" t="str">
        <f t="shared" si="311"/>
        <v/>
      </c>
      <c r="N4015" s="48"/>
      <c r="O4015" s="28" t="str">
        <f t="shared" si="312"/>
        <v/>
      </c>
      <c r="P4015" s="26" t="str">
        <f t="shared" si="313"/>
        <v/>
      </c>
      <c r="Q4015" s="26" t="str">
        <f t="shared" si="314"/>
        <v/>
      </c>
    </row>
    <row r="4016" spans="5:17">
      <c r="E4016" s="17">
        <v>4010</v>
      </c>
      <c r="F4016" s="17"/>
      <c r="G4016" s="40"/>
      <c r="H4016" s="43"/>
      <c r="I4016" s="20"/>
      <c r="J4016" s="17" t="s">
        <v>11</v>
      </c>
      <c r="K4016" s="23">
        <f t="shared" ca="1" si="315"/>
        <v>3.9456777105436345</v>
      </c>
      <c r="L4016" s="23"/>
      <c r="M4016" s="26" t="str">
        <f t="shared" si="311"/>
        <v/>
      </c>
      <c r="N4016" s="48"/>
      <c r="O4016" s="28" t="str">
        <f t="shared" si="312"/>
        <v/>
      </c>
      <c r="P4016" s="26" t="str">
        <f t="shared" si="313"/>
        <v/>
      </c>
      <c r="Q4016" s="26" t="str">
        <f t="shared" si="314"/>
        <v/>
      </c>
    </row>
    <row r="4017" spans="5:17">
      <c r="E4017" s="17">
        <v>4011</v>
      </c>
      <c r="F4017" s="17"/>
      <c r="G4017" s="40"/>
      <c r="H4017" s="43"/>
      <c r="I4017" s="20"/>
      <c r="J4017" s="17" t="s">
        <v>11</v>
      </c>
      <c r="K4017" s="23">
        <f t="shared" ca="1" si="315"/>
        <v>3.1867896074481625</v>
      </c>
      <c r="L4017" s="23"/>
      <c r="M4017" s="26" t="str">
        <f t="shared" si="311"/>
        <v/>
      </c>
      <c r="N4017" s="48"/>
      <c r="O4017" s="28" t="str">
        <f t="shared" si="312"/>
        <v/>
      </c>
      <c r="P4017" s="26" t="str">
        <f t="shared" si="313"/>
        <v/>
      </c>
      <c r="Q4017" s="26" t="str">
        <f t="shared" si="314"/>
        <v/>
      </c>
    </row>
    <row r="4018" spans="5:17">
      <c r="E4018" s="17">
        <v>4012</v>
      </c>
      <c r="F4018" s="17"/>
      <c r="G4018" s="40"/>
      <c r="H4018" s="43"/>
      <c r="I4018" s="20"/>
      <c r="J4018" s="17" t="s">
        <v>11</v>
      </c>
      <c r="K4018" s="23">
        <f t="shared" ca="1" si="315"/>
        <v>3.5518974346166243</v>
      </c>
      <c r="L4018" s="23"/>
      <c r="M4018" s="26" t="str">
        <f t="shared" si="311"/>
        <v/>
      </c>
      <c r="N4018" s="48"/>
      <c r="O4018" s="28" t="str">
        <f t="shared" si="312"/>
        <v/>
      </c>
      <c r="P4018" s="26" t="str">
        <f t="shared" si="313"/>
        <v/>
      </c>
      <c r="Q4018" s="26" t="str">
        <f t="shared" si="314"/>
        <v/>
      </c>
    </row>
    <row r="4019" spans="5:17">
      <c r="E4019" s="17">
        <v>4013</v>
      </c>
      <c r="F4019" s="17"/>
      <c r="G4019" s="40"/>
      <c r="H4019" s="43"/>
      <c r="I4019" s="20"/>
      <c r="J4019" s="17" t="s">
        <v>11</v>
      </c>
      <c r="K4019" s="23">
        <f t="shared" ca="1" si="315"/>
        <v>3.1631775152915598</v>
      </c>
      <c r="L4019" s="23"/>
      <c r="M4019" s="26" t="str">
        <f t="shared" si="311"/>
        <v/>
      </c>
      <c r="N4019" s="48"/>
      <c r="O4019" s="28" t="str">
        <f t="shared" si="312"/>
        <v/>
      </c>
      <c r="P4019" s="26" t="str">
        <f t="shared" si="313"/>
        <v/>
      </c>
      <c r="Q4019" s="26" t="str">
        <f t="shared" si="314"/>
        <v/>
      </c>
    </row>
    <row r="4020" spans="5:17">
      <c r="E4020" s="17">
        <v>4014</v>
      </c>
      <c r="F4020" s="17"/>
      <c r="G4020" s="40"/>
      <c r="H4020" s="43"/>
      <c r="I4020" s="20"/>
      <c r="J4020" s="17" t="s">
        <v>11</v>
      </c>
      <c r="K4020" s="23">
        <f t="shared" ca="1" si="315"/>
        <v>3.0746998068747557</v>
      </c>
      <c r="L4020" s="23"/>
      <c r="M4020" s="26" t="str">
        <f t="shared" si="311"/>
        <v/>
      </c>
      <c r="N4020" s="48"/>
      <c r="O4020" s="28" t="str">
        <f t="shared" si="312"/>
        <v/>
      </c>
      <c r="P4020" s="26" t="str">
        <f t="shared" si="313"/>
        <v/>
      </c>
      <c r="Q4020" s="26" t="str">
        <f t="shared" si="314"/>
        <v/>
      </c>
    </row>
    <row r="4021" spans="5:17">
      <c r="E4021" s="17">
        <v>4015</v>
      </c>
      <c r="F4021" s="17"/>
      <c r="G4021" s="40"/>
      <c r="H4021" s="43"/>
      <c r="I4021" s="20"/>
      <c r="J4021" s="17" t="s">
        <v>11</v>
      </c>
      <c r="K4021" s="23">
        <f t="shared" ca="1" si="315"/>
        <v>3.2680323442024806</v>
      </c>
      <c r="L4021" s="23"/>
      <c r="M4021" s="26" t="str">
        <f t="shared" si="311"/>
        <v/>
      </c>
      <c r="N4021" s="48"/>
      <c r="O4021" s="28" t="str">
        <f t="shared" si="312"/>
        <v/>
      </c>
      <c r="P4021" s="26" t="str">
        <f t="shared" si="313"/>
        <v/>
      </c>
      <c r="Q4021" s="26" t="str">
        <f t="shared" si="314"/>
        <v/>
      </c>
    </row>
    <row r="4022" spans="5:17">
      <c r="E4022" s="17">
        <v>4016</v>
      </c>
      <c r="F4022" s="17"/>
      <c r="G4022" s="40"/>
      <c r="H4022" s="43"/>
      <c r="I4022" s="20"/>
      <c r="J4022" s="17" t="s">
        <v>11</v>
      </c>
      <c r="K4022" s="23">
        <f t="shared" ca="1" si="315"/>
        <v>4.4570409393654202</v>
      </c>
      <c r="L4022" s="23"/>
      <c r="M4022" s="26" t="str">
        <f t="shared" ref="M4022:M4085" si="316">IF(N4021="","",IF(OR(N4021="REPORTÉ",N4021="ANNULÉ"),M4021,IF(N4021="GAGNÉ",M4019,M4020+M4021)))</f>
        <v/>
      </c>
      <c r="N4022" s="48"/>
      <c r="O4022" s="28" t="str">
        <f t="shared" si="312"/>
        <v/>
      </c>
      <c r="P4022" s="26" t="str">
        <f t="shared" si="313"/>
        <v/>
      </c>
      <c r="Q4022" s="26" t="str">
        <f t="shared" si="314"/>
        <v/>
      </c>
    </row>
    <row r="4023" spans="5:17">
      <c r="E4023" s="17">
        <v>4017</v>
      </c>
      <c r="F4023" s="17"/>
      <c r="G4023" s="40"/>
      <c r="H4023" s="43"/>
      <c r="I4023" s="20"/>
      <c r="J4023" s="17" t="s">
        <v>11</v>
      </c>
      <c r="K4023" s="23">
        <f t="shared" ca="1" si="315"/>
        <v>3.6669406837289675</v>
      </c>
      <c r="L4023" s="23"/>
      <c r="M4023" s="26" t="str">
        <f t="shared" si="316"/>
        <v/>
      </c>
      <c r="N4023" s="48"/>
      <c r="O4023" s="28" t="str">
        <f t="shared" si="312"/>
        <v/>
      </c>
      <c r="P4023" s="26" t="str">
        <f t="shared" si="313"/>
        <v/>
      </c>
      <c r="Q4023" s="26" t="str">
        <f t="shared" si="314"/>
        <v/>
      </c>
    </row>
    <row r="4024" spans="5:17">
      <c r="E4024" s="17">
        <v>4018</v>
      </c>
      <c r="F4024" s="17"/>
      <c r="G4024" s="40"/>
      <c r="H4024" s="43"/>
      <c r="I4024" s="20"/>
      <c r="J4024" s="17" t="s">
        <v>11</v>
      </c>
      <c r="K4024" s="23">
        <f t="shared" ca="1" si="315"/>
        <v>2.9846127553535222</v>
      </c>
      <c r="L4024" s="23"/>
      <c r="M4024" s="26" t="str">
        <f t="shared" si="316"/>
        <v/>
      </c>
      <c r="N4024" s="48"/>
      <c r="O4024" s="28" t="str">
        <f t="shared" si="312"/>
        <v/>
      </c>
      <c r="P4024" s="26" t="str">
        <f t="shared" si="313"/>
        <v/>
      </c>
      <c r="Q4024" s="26" t="str">
        <f t="shared" si="314"/>
        <v/>
      </c>
    </row>
    <row r="4025" spans="5:17">
      <c r="E4025" s="17">
        <v>4019</v>
      </c>
      <c r="F4025" s="17"/>
      <c r="G4025" s="40"/>
      <c r="H4025" s="43"/>
      <c r="I4025" s="20"/>
      <c r="J4025" s="17" t="s">
        <v>11</v>
      </c>
      <c r="K4025" s="23">
        <f t="shared" ca="1" si="315"/>
        <v>4.0729097440560427</v>
      </c>
      <c r="L4025" s="23"/>
      <c r="M4025" s="26" t="str">
        <f t="shared" si="316"/>
        <v/>
      </c>
      <c r="N4025" s="48"/>
      <c r="O4025" s="28" t="str">
        <f t="shared" si="312"/>
        <v/>
      </c>
      <c r="P4025" s="26" t="str">
        <f t="shared" si="313"/>
        <v/>
      </c>
      <c r="Q4025" s="26" t="str">
        <f t="shared" si="314"/>
        <v/>
      </c>
    </row>
    <row r="4026" spans="5:17">
      <c r="E4026" s="17">
        <v>4020</v>
      </c>
      <c r="F4026" s="17"/>
      <c r="G4026" s="40"/>
      <c r="H4026" s="43"/>
      <c r="I4026" s="20"/>
      <c r="J4026" s="17" t="s">
        <v>11</v>
      </c>
      <c r="K4026" s="23">
        <f t="shared" ca="1" si="315"/>
        <v>3.3928277778058202</v>
      </c>
      <c r="L4026" s="23"/>
      <c r="M4026" s="26" t="str">
        <f t="shared" si="316"/>
        <v/>
      </c>
      <c r="N4026" s="48"/>
      <c r="O4026" s="28" t="str">
        <f t="shared" si="312"/>
        <v/>
      </c>
      <c r="P4026" s="26" t="str">
        <f t="shared" si="313"/>
        <v/>
      </c>
      <c r="Q4026" s="26" t="str">
        <f t="shared" si="314"/>
        <v/>
      </c>
    </row>
    <row r="4027" spans="5:17">
      <c r="E4027" s="17">
        <v>4021</v>
      </c>
      <c r="F4027" s="17"/>
      <c r="G4027" s="40"/>
      <c r="H4027" s="43"/>
      <c r="I4027" s="20"/>
      <c r="J4027" s="17" t="s">
        <v>11</v>
      </c>
      <c r="K4027" s="23">
        <f t="shared" ca="1" si="315"/>
        <v>3.4281660268121064</v>
      </c>
      <c r="L4027" s="23"/>
      <c r="M4027" s="26" t="str">
        <f t="shared" si="316"/>
        <v/>
      </c>
      <c r="N4027" s="48"/>
      <c r="O4027" s="28" t="str">
        <f t="shared" si="312"/>
        <v/>
      </c>
      <c r="P4027" s="26" t="str">
        <f t="shared" si="313"/>
        <v/>
      </c>
      <c r="Q4027" s="26" t="str">
        <f t="shared" si="314"/>
        <v/>
      </c>
    </row>
    <row r="4028" spans="5:17">
      <c r="E4028" s="17">
        <v>4022</v>
      </c>
      <c r="F4028" s="17"/>
      <c r="G4028" s="40"/>
      <c r="H4028" s="43"/>
      <c r="I4028" s="20"/>
      <c r="J4028" s="17" t="s">
        <v>11</v>
      </c>
      <c r="K4028" s="23">
        <f t="shared" ca="1" si="315"/>
        <v>3.085665657427862</v>
      </c>
      <c r="L4028" s="23"/>
      <c r="M4028" s="26" t="str">
        <f t="shared" si="316"/>
        <v/>
      </c>
      <c r="N4028" s="48"/>
      <c r="O4028" s="28" t="str">
        <f t="shared" si="312"/>
        <v/>
      </c>
      <c r="P4028" s="26" t="str">
        <f t="shared" si="313"/>
        <v/>
      </c>
      <c r="Q4028" s="26" t="str">
        <f t="shared" si="314"/>
        <v/>
      </c>
    </row>
    <row r="4029" spans="5:17">
      <c r="E4029" s="17">
        <v>4023</v>
      </c>
      <c r="F4029" s="17"/>
      <c r="G4029" s="40"/>
      <c r="H4029" s="43"/>
      <c r="I4029" s="20"/>
      <c r="J4029" s="17" t="s">
        <v>11</v>
      </c>
      <c r="K4029" s="23">
        <f t="shared" ca="1" si="315"/>
        <v>3.9870140888630852</v>
      </c>
      <c r="L4029" s="23"/>
      <c r="M4029" s="26" t="str">
        <f t="shared" si="316"/>
        <v/>
      </c>
      <c r="N4029" s="48"/>
      <c r="O4029" s="28" t="str">
        <f t="shared" si="312"/>
        <v/>
      </c>
      <c r="P4029" s="26" t="str">
        <f t="shared" si="313"/>
        <v/>
      </c>
      <c r="Q4029" s="26" t="str">
        <f t="shared" si="314"/>
        <v/>
      </c>
    </row>
    <row r="4030" spans="5:17">
      <c r="E4030" s="17">
        <v>4024</v>
      </c>
      <c r="F4030" s="17"/>
      <c r="G4030" s="40"/>
      <c r="H4030" s="43"/>
      <c r="I4030" s="20"/>
      <c r="J4030" s="17" t="s">
        <v>11</v>
      </c>
      <c r="K4030" s="23">
        <f t="shared" ca="1" si="315"/>
        <v>2.8193051719587801</v>
      </c>
      <c r="L4030" s="23"/>
      <c r="M4030" s="26" t="str">
        <f t="shared" si="316"/>
        <v/>
      </c>
      <c r="N4030" s="48"/>
      <c r="O4030" s="28" t="str">
        <f t="shared" si="312"/>
        <v/>
      </c>
      <c r="P4030" s="26" t="str">
        <f t="shared" si="313"/>
        <v/>
      </c>
      <c r="Q4030" s="26" t="str">
        <f t="shared" si="314"/>
        <v/>
      </c>
    </row>
    <row r="4031" spans="5:17">
      <c r="E4031" s="17">
        <v>4025</v>
      </c>
      <c r="F4031" s="17"/>
      <c r="G4031" s="40"/>
      <c r="H4031" s="43"/>
      <c r="I4031" s="20"/>
      <c r="J4031" s="17" t="s">
        <v>11</v>
      </c>
      <c r="K4031" s="23">
        <f t="shared" ca="1" si="315"/>
        <v>3.4496262710529066</v>
      </c>
      <c r="L4031" s="23"/>
      <c r="M4031" s="26" t="str">
        <f t="shared" si="316"/>
        <v/>
      </c>
      <c r="N4031" s="48"/>
      <c r="O4031" s="28" t="str">
        <f t="shared" si="312"/>
        <v/>
      </c>
      <c r="P4031" s="26" t="str">
        <f t="shared" si="313"/>
        <v/>
      </c>
      <c r="Q4031" s="26" t="str">
        <f t="shared" si="314"/>
        <v/>
      </c>
    </row>
    <row r="4032" spans="5:17">
      <c r="E4032" s="17">
        <v>4026</v>
      </c>
      <c r="F4032" s="17"/>
      <c r="G4032" s="40"/>
      <c r="H4032" s="43"/>
      <c r="I4032" s="20"/>
      <c r="J4032" s="17" t="s">
        <v>11</v>
      </c>
      <c r="K4032" s="23">
        <f t="shared" ca="1" si="315"/>
        <v>3.7683914711323134</v>
      </c>
      <c r="L4032" s="23"/>
      <c r="M4032" s="26" t="str">
        <f t="shared" si="316"/>
        <v/>
      </c>
      <c r="N4032" s="48"/>
      <c r="O4032" s="28" t="str">
        <f t="shared" si="312"/>
        <v/>
      </c>
      <c r="P4032" s="26" t="str">
        <f t="shared" si="313"/>
        <v/>
      </c>
      <c r="Q4032" s="26" t="str">
        <f t="shared" si="314"/>
        <v/>
      </c>
    </row>
    <row r="4033" spans="5:17">
      <c r="E4033" s="17">
        <v>4027</v>
      </c>
      <c r="F4033" s="17"/>
      <c r="G4033" s="40"/>
      <c r="H4033" s="43"/>
      <c r="I4033" s="20"/>
      <c r="J4033" s="17" t="s">
        <v>11</v>
      </c>
      <c r="K4033" s="23">
        <f t="shared" ca="1" si="315"/>
        <v>3.2399724486724795</v>
      </c>
      <c r="L4033" s="23"/>
      <c r="M4033" s="26" t="str">
        <f t="shared" si="316"/>
        <v/>
      </c>
      <c r="N4033" s="48"/>
      <c r="O4033" s="28" t="str">
        <f t="shared" si="312"/>
        <v/>
      </c>
      <c r="P4033" s="26" t="str">
        <f t="shared" si="313"/>
        <v/>
      </c>
      <c r="Q4033" s="26" t="str">
        <f t="shared" si="314"/>
        <v/>
      </c>
    </row>
    <row r="4034" spans="5:17">
      <c r="E4034" s="17">
        <v>4028</v>
      </c>
      <c r="F4034" s="17"/>
      <c r="G4034" s="40"/>
      <c r="H4034" s="43"/>
      <c r="I4034" s="20"/>
      <c r="J4034" s="17" t="s">
        <v>11</v>
      </c>
      <c r="K4034" s="23">
        <f t="shared" ca="1" si="315"/>
        <v>3.6637682274160266</v>
      </c>
      <c r="L4034" s="23"/>
      <c r="M4034" s="26" t="str">
        <f t="shared" si="316"/>
        <v/>
      </c>
      <c r="N4034" s="48"/>
      <c r="O4034" s="28" t="str">
        <f t="shared" si="312"/>
        <v/>
      </c>
      <c r="P4034" s="26" t="str">
        <f t="shared" si="313"/>
        <v/>
      </c>
      <c r="Q4034" s="26" t="str">
        <f t="shared" si="314"/>
        <v/>
      </c>
    </row>
    <row r="4035" spans="5:17">
      <c r="E4035" s="17">
        <v>4029</v>
      </c>
      <c r="F4035" s="17"/>
      <c r="G4035" s="40"/>
      <c r="H4035" s="43"/>
      <c r="I4035" s="20"/>
      <c r="J4035" s="17" t="s">
        <v>11</v>
      </c>
      <c r="K4035" s="23">
        <f t="shared" ca="1" si="315"/>
        <v>3.9743035879226842</v>
      </c>
      <c r="L4035" s="23"/>
      <c r="M4035" s="26" t="str">
        <f t="shared" si="316"/>
        <v/>
      </c>
      <c r="N4035" s="48"/>
      <c r="O4035" s="28" t="str">
        <f t="shared" si="312"/>
        <v/>
      </c>
      <c r="P4035" s="26" t="str">
        <f t="shared" si="313"/>
        <v/>
      </c>
      <c r="Q4035" s="26" t="str">
        <f t="shared" si="314"/>
        <v/>
      </c>
    </row>
    <row r="4036" spans="5:17">
      <c r="E4036" s="17">
        <v>4030</v>
      </c>
      <c r="F4036" s="17"/>
      <c r="G4036" s="40"/>
      <c r="H4036" s="43"/>
      <c r="I4036" s="20"/>
      <c r="J4036" s="17" t="s">
        <v>11</v>
      </c>
      <c r="K4036" s="23">
        <f t="shared" ca="1" si="315"/>
        <v>3.0629933083014063</v>
      </c>
      <c r="L4036" s="23"/>
      <c r="M4036" s="26" t="str">
        <f t="shared" si="316"/>
        <v/>
      </c>
      <c r="N4036" s="48"/>
      <c r="O4036" s="28" t="str">
        <f t="shared" si="312"/>
        <v/>
      </c>
      <c r="P4036" s="26" t="str">
        <f t="shared" si="313"/>
        <v/>
      </c>
      <c r="Q4036" s="26" t="str">
        <f t="shared" si="314"/>
        <v/>
      </c>
    </row>
    <row r="4037" spans="5:17">
      <c r="E4037" s="17">
        <v>4031</v>
      </c>
      <c r="F4037" s="17"/>
      <c r="G4037" s="40"/>
      <c r="H4037" s="43"/>
      <c r="I4037" s="20"/>
      <c r="J4037" s="17" t="s">
        <v>11</v>
      </c>
      <c r="K4037" s="23">
        <f t="shared" ca="1" si="315"/>
        <v>3.1686110455530829</v>
      </c>
      <c r="L4037" s="23"/>
      <c r="M4037" s="26" t="str">
        <f t="shared" si="316"/>
        <v/>
      </c>
      <c r="N4037" s="48"/>
      <c r="O4037" s="28" t="str">
        <f t="shared" si="312"/>
        <v/>
      </c>
      <c r="P4037" s="26" t="str">
        <f t="shared" si="313"/>
        <v/>
      </c>
      <c r="Q4037" s="26" t="str">
        <f t="shared" si="314"/>
        <v/>
      </c>
    </row>
    <row r="4038" spans="5:17">
      <c r="E4038" s="17">
        <v>4032</v>
      </c>
      <c r="F4038" s="17"/>
      <c r="G4038" s="40"/>
      <c r="H4038" s="43"/>
      <c r="I4038" s="20"/>
      <c r="J4038" s="17" t="s">
        <v>11</v>
      </c>
      <c r="K4038" s="23">
        <f t="shared" ca="1" si="315"/>
        <v>4.2908424900004167</v>
      </c>
      <c r="L4038" s="23"/>
      <c r="M4038" s="26" t="str">
        <f t="shared" si="316"/>
        <v/>
      </c>
      <c r="N4038" s="48"/>
      <c r="O4038" s="28" t="str">
        <f t="shared" si="312"/>
        <v/>
      </c>
      <c r="P4038" s="26" t="str">
        <f t="shared" si="313"/>
        <v/>
      </c>
      <c r="Q4038" s="26" t="str">
        <f t="shared" si="314"/>
        <v/>
      </c>
    </row>
    <row r="4039" spans="5:17">
      <c r="E4039" s="17">
        <v>4033</v>
      </c>
      <c r="F4039" s="17"/>
      <c r="G4039" s="40"/>
      <c r="H4039" s="43"/>
      <c r="I4039" s="20"/>
      <c r="J4039" s="17" t="s">
        <v>11</v>
      </c>
      <c r="K4039" s="23">
        <f t="shared" ca="1" si="315"/>
        <v>3.3300203371946027</v>
      </c>
      <c r="L4039" s="23"/>
      <c r="M4039" s="26" t="str">
        <f t="shared" si="316"/>
        <v/>
      </c>
      <c r="N4039" s="48"/>
      <c r="O4039" s="28" t="str">
        <f t="shared" si="312"/>
        <v/>
      </c>
      <c r="P4039" s="26" t="str">
        <f t="shared" si="313"/>
        <v/>
      </c>
      <c r="Q4039" s="26" t="str">
        <f t="shared" si="314"/>
        <v/>
      </c>
    </row>
    <row r="4040" spans="5:17">
      <c r="E4040" s="17">
        <v>4034</v>
      </c>
      <c r="F4040" s="17"/>
      <c r="G4040" s="40"/>
      <c r="H4040" s="43"/>
      <c r="I4040" s="20"/>
      <c r="J4040" s="17" t="s">
        <v>11</v>
      </c>
      <c r="K4040" s="23">
        <f t="shared" ca="1" si="315"/>
        <v>3.3222810301566112</v>
      </c>
      <c r="L4040" s="23"/>
      <c r="M4040" s="26" t="str">
        <f t="shared" si="316"/>
        <v/>
      </c>
      <c r="N4040" s="48"/>
      <c r="O4040" s="28" t="str">
        <f t="shared" si="312"/>
        <v/>
      </c>
      <c r="P4040" s="26" t="str">
        <f t="shared" si="313"/>
        <v/>
      </c>
      <c r="Q4040" s="26" t="str">
        <f t="shared" si="314"/>
        <v/>
      </c>
    </row>
    <row r="4041" spans="5:17">
      <c r="E4041" s="17">
        <v>4035</v>
      </c>
      <c r="F4041" s="17"/>
      <c r="G4041" s="40"/>
      <c r="H4041" s="43"/>
      <c r="I4041" s="20"/>
      <c r="J4041" s="17" t="s">
        <v>11</v>
      </c>
      <c r="K4041" s="23">
        <f t="shared" ca="1" si="315"/>
        <v>4.1916190604555972</v>
      </c>
      <c r="L4041" s="23"/>
      <c r="M4041" s="26" t="str">
        <f t="shared" si="316"/>
        <v/>
      </c>
      <c r="N4041" s="48"/>
      <c r="O4041" s="28" t="str">
        <f t="shared" ref="O4041:O4104" si="317">IF(N4041="GAGNÉ",K4041*M4041,IF(N4041="PERDU","0,00 €",""))</f>
        <v/>
      </c>
      <c r="P4041" s="26" t="str">
        <f t="shared" ref="P4041:P4104" si="318">IF(N4041="GAGNÉ",O4041-M4041,IF(N4041="PERDU",-M4041,""))</f>
        <v/>
      </c>
      <c r="Q4041" s="26" t="str">
        <f t="shared" ref="Q4041:Q4104" si="319">IF(N4041="GAGNÉ",O4041-M4041+Q4040,IF(N4041="PERDU",Q4040-M4041,""))</f>
        <v/>
      </c>
    </row>
    <row r="4042" spans="5:17">
      <c r="E4042" s="17">
        <v>4036</v>
      </c>
      <c r="F4042" s="17"/>
      <c r="G4042" s="40"/>
      <c r="H4042" s="43"/>
      <c r="I4042" s="20"/>
      <c r="J4042" s="17" t="s">
        <v>11</v>
      </c>
      <c r="K4042" s="23">
        <f t="shared" ca="1" si="315"/>
        <v>3.6986610843267367</v>
      </c>
      <c r="L4042" s="23"/>
      <c r="M4042" s="26" t="str">
        <f t="shared" si="316"/>
        <v/>
      </c>
      <c r="N4042" s="48"/>
      <c r="O4042" s="28" t="str">
        <f t="shared" si="317"/>
        <v/>
      </c>
      <c r="P4042" s="26" t="str">
        <f t="shared" si="318"/>
        <v/>
      </c>
      <c r="Q4042" s="26" t="str">
        <f t="shared" si="319"/>
        <v/>
      </c>
    </row>
    <row r="4043" spans="5:17">
      <c r="E4043" s="17">
        <v>4037</v>
      </c>
      <c r="F4043" s="17"/>
      <c r="G4043" s="40"/>
      <c r="H4043" s="43"/>
      <c r="I4043" s="20"/>
      <c r="J4043" s="17" t="s">
        <v>11</v>
      </c>
      <c r="K4043" s="23">
        <f t="shared" ca="1" si="315"/>
        <v>2.8084728570311075</v>
      </c>
      <c r="L4043" s="23"/>
      <c r="M4043" s="26" t="str">
        <f t="shared" si="316"/>
        <v/>
      </c>
      <c r="N4043" s="48"/>
      <c r="O4043" s="28" t="str">
        <f t="shared" si="317"/>
        <v/>
      </c>
      <c r="P4043" s="26" t="str">
        <f t="shared" si="318"/>
        <v/>
      </c>
      <c r="Q4043" s="26" t="str">
        <f t="shared" si="319"/>
        <v/>
      </c>
    </row>
    <row r="4044" spans="5:17">
      <c r="E4044" s="17">
        <v>4038</v>
      </c>
      <c r="F4044" s="17"/>
      <c r="G4044" s="40"/>
      <c r="H4044" s="43"/>
      <c r="I4044" s="20"/>
      <c r="J4044" s="17" t="s">
        <v>11</v>
      </c>
      <c r="K4044" s="23">
        <f t="shared" ca="1" si="315"/>
        <v>4.5253199640413744</v>
      </c>
      <c r="L4044" s="23"/>
      <c r="M4044" s="26" t="str">
        <f t="shared" si="316"/>
        <v/>
      </c>
      <c r="N4044" s="48"/>
      <c r="O4044" s="28" t="str">
        <f t="shared" si="317"/>
        <v/>
      </c>
      <c r="P4044" s="26" t="str">
        <f t="shared" si="318"/>
        <v/>
      </c>
      <c r="Q4044" s="26" t="str">
        <f t="shared" si="319"/>
        <v/>
      </c>
    </row>
    <row r="4045" spans="5:17">
      <c r="E4045" s="17">
        <v>4039</v>
      </c>
      <c r="F4045" s="17"/>
      <c r="G4045" s="40"/>
      <c r="H4045" s="43"/>
      <c r="I4045" s="20"/>
      <c r="J4045" s="17" t="s">
        <v>11</v>
      </c>
      <c r="K4045" s="23">
        <f t="shared" ca="1" si="315"/>
        <v>2.8380116043239081</v>
      </c>
      <c r="L4045" s="23"/>
      <c r="M4045" s="26" t="str">
        <f t="shared" si="316"/>
        <v/>
      </c>
      <c r="N4045" s="48"/>
      <c r="O4045" s="28" t="str">
        <f t="shared" si="317"/>
        <v/>
      </c>
      <c r="P4045" s="26" t="str">
        <f t="shared" si="318"/>
        <v/>
      </c>
      <c r="Q4045" s="26" t="str">
        <f t="shared" si="319"/>
        <v/>
      </c>
    </row>
    <row r="4046" spans="5:17">
      <c r="E4046" s="17">
        <v>4040</v>
      </c>
      <c r="F4046" s="17"/>
      <c r="G4046" s="40"/>
      <c r="H4046" s="43"/>
      <c r="I4046" s="20"/>
      <c r="J4046" s="17" t="s">
        <v>11</v>
      </c>
      <c r="K4046" s="23">
        <f t="shared" ca="1" si="315"/>
        <v>4.1495798041677547</v>
      </c>
      <c r="L4046" s="23"/>
      <c r="M4046" s="26" t="str">
        <f t="shared" si="316"/>
        <v/>
      </c>
      <c r="N4046" s="48"/>
      <c r="O4046" s="28" t="str">
        <f t="shared" si="317"/>
        <v/>
      </c>
      <c r="P4046" s="26" t="str">
        <f t="shared" si="318"/>
        <v/>
      </c>
      <c r="Q4046" s="26" t="str">
        <f t="shared" si="319"/>
        <v/>
      </c>
    </row>
    <row r="4047" spans="5:17">
      <c r="E4047" s="17">
        <v>4041</v>
      </c>
      <c r="F4047" s="17"/>
      <c r="G4047" s="40"/>
      <c r="H4047" s="43"/>
      <c r="I4047" s="20"/>
      <c r="J4047" s="17" t="s">
        <v>11</v>
      </c>
      <c r="K4047" s="23">
        <f t="shared" ca="1" si="315"/>
        <v>4.3493312161907092</v>
      </c>
      <c r="L4047" s="23"/>
      <c r="M4047" s="26" t="str">
        <f t="shared" si="316"/>
        <v/>
      </c>
      <c r="N4047" s="48"/>
      <c r="O4047" s="28" t="str">
        <f t="shared" si="317"/>
        <v/>
      </c>
      <c r="P4047" s="26" t="str">
        <f t="shared" si="318"/>
        <v/>
      </c>
      <c r="Q4047" s="26" t="str">
        <f t="shared" si="319"/>
        <v/>
      </c>
    </row>
    <row r="4048" spans="5:17">
      <c r="E4048" s="17">
        <v>4042</v>
      </c>
      <c r="F4048" s="17"/>
      <c r="G4048" s="40"/>
      <c r="H4048" s="43"/>
      <c r="I4048" s="20"/>
      <c r="J4048" s="17" t="s">
        <v>11</v>
      </c>
      <c r="K4048" s="23">
        <f t="shared" ca="1" si="315"/>
        <v>3.0206255805615525</v>
      </c>
      <c r="L4048" s="23"/>
      <c r="M4048" s="26" t="str">
        <f t="shared" si="316"/>
        <v/>
      </c>
      <c r="N4048" s="48"/>
      <c r="O4048" s="28" t="str">
        <f t="shared" si="317"/>
        <v/>
      </c>
      <c r="P4048" s="26" t="str">
        <f t="shared" si="318"/>
        <v/>
      </c>
      <c r="Q4048" s="26" t="str">
        <f t="shared" si="319"/>
        <v/>
      </c>
    </row>
    <row r="4049" spans="5:17">
      <c r="E4049" s="17">
        <v>4043</v>
      </c>
      <c r="F4049" s="17"/>
      <c r="G4049" s="40"/>
      <c r="H4049" s="43"/>
      <c r="I4049" s="20"/>
      <c r="J4049" s="17" t="s">
        <v>11</v>
      </c>
      <c r="K4049" s="23">
        <f t="shared" ca="1" si="315"/>
        <v>4.5658834745944734</v>
      </c>
      <c r="L4049" s="23"/>
      <c r="M4049" s="26" t="str">
        <f t="shared" si="316"/>
        <v/>
      </c>
      <c r="N4049" s="48"/>
      <c r="O4049" s="28" t="str">
        <f t="shared" si="317"/>
        <v/>
      </c>
      <c r="P4049" s="26" t="str">
        <f t="shared" si="318"/>
        <v/>
      </c>
      <c r="Q4049" s="26" t="str">
        <f t="shared" si="319"/>
        <v/>
      </c>
    </row>
    <row r="4050" spans="5:17">
      <c r="E4050" s="17">
        <v>4044</v>
      </c>
      <c r="F4050" s="17"/>
      <c r="G4050" s="40"/>
      <c r="H4050" s="43"/>
      <c r="I4050" s="20"/>
      <c r="J4050" s="17" t="s">
        <v>11</v>
      </c>
      <c r="K4050" s="23">
        <f t="shared" ca="1" si="315"/>
        <v>3.1992237304655369</v>
      </c>
      <c r="L4050" s="23"/>
      <c r="M4050" s="26" t="str">
        <f t="shared" si="316"/>
        <v/>
      </c>
      <c r="N4050" s="48"/>
      <c r="O4050" s="28" t="str">
        <f t="shared" si="317"/>
        <v/>
      </c>
      <c r="P4050" s="26" t="str">
        <f t="shared" si="318"/>
        <v/>
      </c>
      <c r="Q4050" s="26" t="str">
        <f t="shared" si="319"/>
        <v/>
      </c>
    </row>
    <row r="4051" spans="5:17">
      <c r="E4051" s="17">
        <v>4045</v>
      </c>
      <c r="F4051" s="17"/>
      <c r="G4051" s="40"/>
      <c r="H4051" s="43"/>
      <c r="I4051" s="20"/>
      <c r="J4051" s="17" t="s">
        <v>11</v>
      </c>
      <c r="K4051" s="23">
        <f t="shared" ca="1" si="315"/>
        <v>4.3903252298475799</v>
      </c>
      <c r="L4051" s="23"/>
      <c r="M4051" s="26" t="str">
        <f t="shared" si="316"/>
        <v/>
      </c>
      <c r="N4051" s="48"/>
      <c r="O4051" s="28" t="str">
        <f t="shared" si="317"/>
        <v/>
      </c>
      <c r="P4051" s="26" t="str">
        <f t="shared" si="318"/>
        <v/>
      </c>
      <c r="Q4051" s="26" t="str">
        <f t="shared" si="319"/>
        <v/>
      </c>
    </row>
    <row r="4052" spans="5:17">
      <c r="E4052" s="17">
        <v>4046</v>
      </c>
      <c r="F4052" s="17"/>
      <c r="G4052" s="40"/>
      <c r="H4052" s="43"/>
      <c r="I4052" s="20"/>
      <c r="J4052" s="17" t="s">
        <v>11</v>
      </c>
      <c r="K4052" s="23">
        <f t="shared" ca="1" si="315"/>
        <v>3.391091098146596</v>
      </c>
      <c r="L4052" s="23"/>
      <c r="M4052" s="26" t="str">
        <f t="shared" si="316"/>
        <v/>
      </c>
      <c r="N4052" s="48"/>
      <c r="O4052" s="28" t="str">
        <f t="shared" si="317"/>
        <v/>
      </c>
      <c r="P4052" s="26" t="str">
        <f t="shared" si="318"/>
        <v/>
      </c>
      <c r="Q4052" s="26" t="str">
        <f t="shared" si="319"/>
        <v/>
      </c>
    </row>
    <row r="4053" spans="5:17">
      <c r="E4053" s="17">
        <v>4047</v>
      </c>
      <c r="F4053" s="17"/>
      <c r="G4053" s="40"/>
      <c r="H4053" s="43"/>
      <c r="I4053" s="20"/>
      <c r="J4053" s="17" t="s">
        <v>11</v>
      </c>
      <c r="K4053" s="23">
        <f t="shared" ca="1" si="315"/>
        <v>2.8370763660337217</v>
      </c>
      <c r="L4053" s="23"/>
      <c r="M4053" s="26" t="str">
        <f t="shared" si="316"/>
        <v/>
      </c>
      <c r="N4053" s="48"/>
      <c r="O4053" s="28" t="str">
        <f t="shared" si="317"/>
        <v/>
      </c>
      <c r="P4053" s="26" t="str">
        <f t="shared" si="318"/>
        <v/>
      </c>
      <c r="Q4053" s="26" t="str">
        <f t="shared" si="319"/>
        <v/>
      </c>
    </row>
    <row r="4054" spans="5:17">
      <c r="E4054" s="17">
        <v>4048</v>
      </c>
      <c r="F4054" s="17"/>
      <c r="G4054" s="40"/>
      <c r="H4054" s="43"/>
      <c r="I4054" s="20"/>
      <c r="J4054" s="17" t="s">
        <v>11</v>
      </c>
      <c r="K4054" s="23">
        <f t="shared" ca="1" si="315"/>
        <v>3.1530391738214232</v>
      </c>
      <c r="L4054" s="23"/>
      <c r="M4054" s="26" t="str">
        <f t="shared" si="316"/>
        <v/>
      </c>
      <c r="N4054" s="48"/>
      <c r="O4054" s="28" t="str">
        <f t="shared" si="317"/>
        <v/>
      </c>
      <c r="P4054" s="26" t="str">
        <f t="shared" si="318"/>
        <v/>
      </c>
      <c r="Q4054" s="26" t="str">
        <f t="shared" si="319"/>
        <v/>
      </c>
    </row>
    <row r="4055" spans="5:17">
      <c r="E4055" s="17">
        <v>4049</v>
      </c>
      <c r="F4055" s="17"/>
      <c r="G4055" s="40"/>
      <c r="H4055" s="43"/>
      <c r="I4055" s="20"/>
      <c r="J4055" s="17" t="s">
        <v>11</v>
      </c>
      <c r="K4055" s="23">
        <f t="shared" ca="1" si="315"/>
        <v>3.1845738339950094</v>
      </c>
      <c r="L4055" s="23"/>
      <c r="M4055" s="26" t="str">
        <f t="shared" si="316"/>
        <v/>
      </c>
      <c r="N4055" s="48"/>
      <c r="O4055" s="28" t="str">
        <f t="shared" si="317"/>
        <v/>
      </c>
      <c r="P4055" s="26" t="str">
        <f t="shared" si="318"/>
        <v/>
      </c>
      <c r="Q4055" s="26" t="str">
        <f t="shared" si="319"/>
        <v/>
      </c>
    </row>
    <row r="4056" spans="5:17">
      <c r="E4056" s="17">
        <v>4050</v>
      </c>
      <c r="F4056" s="17"/>
      <c r="G4056" s="40"/>
      <c r="H4056" s="43"/>
      <c r="I4056" s="20"/>
      <c r="J4056" s="17" t="s">
        <v>11</v>
      </c>
      <c r="K4056" s="23">
        <f t="shared" ca="1" si="315"/>
        <v>3.7815621363308316</v>
      </c>
      <c r="L4056" s="23"/>
      <c r="M4056" s="26" t="str">
        <f t="shared" si="316"/>
        <v/>
      </c>
      <c r="N4056" s="48"/>
      <c r="O4056" s="28" t="str">
        <f t="shared" si="317"/>
        <v/>
      </c>
      <c r="P4056" s="26" t="str">
        <f t="shared" si="318"/>
        <v/>
      </c>
      <c r="Q4056" s="26" t="str">
        <f t="shared" si="319"/>
        <v/>
      </c>
    </row>
    <row r="4057" spans="5:17">
      <c r="E4057" s="17">
        <v>4051</v>
      </c>
      <c r="F4057" s="17"/>
      <c r="G4057" s="40"/>
      <c r="H4057" s="43"/>
      <c r="I4057" s="20"/>
      <c r="J4057" s="17" t="s">
        <v>11</v>
      </c>
      <c r="K4057" s="23">
        <f t="shared" ca="1" si="315"/>
        <v>2.8524120350608424</v>
      </c>
      <c r="L4057" s="23"/>
      <c r="M4057" s="26" t="str">
        <f t="shared" si="316"/>
        <v/>
      </c>
      <c r="N4057" s="48"/>
      <c r="O4057" s="28" t="str">
        <f t="shared" si="317"/>
        <v/>
      </c>
      <c r="P4057" s="26" t="str">
        <f t="shared" si="318"/>
        <v/>
      </c>
      <c r="Q4057" s="26" t="str">
        <f t="shared" si="319"/>
        <v/>
      </c>
    </row>
    <row r="4058" spans="5:17">
      <c r="E4058" s="17">
        <v>4052</v>
      </c>
      <c r="F4058" s="17"/>
      <c r="G4058" s="40"/>
      <c r="H4058" s="43"/>
      <c r="I4058" s="20"/>
      <c r="J4058" s="17" t="s">
        <v>11</v>
      </c>
      <c r="K4058" s="23">
        <f t="shared" ca="1" si="315"/>
        <v>4.4975963948324242</v>
      </c>
      <c r="L4058" s="23"/>
      <c r="M4058" s="26" t="str">
        <f t="shared" si="316"/>
        <v/>
      </c>
      <c r="N4058" s="48"/>
      <c r="O4058" s="28" t="str">
        <f t="shared" si="317"/>
        <v/>
      </c>
      <c r="P4058" s="26" t="str">
        <f t="shared" si="318"/>
        <v/>
      </c>
      <c r="Q4058" s="26" t="str">
        <f t="shared" si="319"/>
        <v/>
      </c>
    </row>
    <row r="4059" spans="5:17">
      <c r="E4059" s="17">
        <v>4053</v>
      </c>
      <c r="F4059" s="17"/>
      <c r="G4059" s="40"/>
      <c r="H4059" s="43"/>
      <c r="I4059" s="20"/>
      <c r="J4059" s="17" t="s">
        <v>11</v>
      </c>
      <c r="K4059" s="23">
        <f t="shared" ca="1" si="315"/>
        <v>4.0657346446137073</v>
      </c>
      <c r="L4059" s="23"/>
      <c r="M4059" s="26" t="str">
        <f t="shared" si="316"/>
        <v/>
      </c>
      <c r="N4059" s="48"/>
      <c r="O4059" s="28" t="str">
        <f t="shared" si="317"/>
        <v/>
      </c>
      <c r="P4059" s="26" t="str">
        <f t="shared" si="318"/>
        <v/>
      </c>
      <c r="Q4059" s="26" t="str">
        <f t="shared" si="319"/>
        <v/>
      </c>
    </row>
    <row r="4060" spans="5:17">
      <c r="E4060" s="17">
        <v>4054</v>
      </c>
      <c r="F4060" s="17"/>
      <c r="G4060" s="40"/>
      <c r="H4060" s="43"/>
      <c r="I4060" s="20"/>
      <c r="J4060" s="17" t="s">
        <v>11</v>
      </c>
      <c r="K4060" s="23">
        <f t="shared" ca="1" si="315"/>
        <v>3.2230776288968186</v>
      </c>
      <c r="L4060" s="23"/>
      <c r="M4060" s="26" t="str">
        <f t="shared" si="316"/>
        <v/>
      </c>
      <c r="N4060" s="48"/>
      <c r="O4060" s="28" t="str">
        <f t="shared" si="317"/>
        <v/>
      </c>
      <c r="P4060" s="26" t="str">
        <f t="shared" si="318"/>
        <v/>
      </c>
      <c r="Q4060" s="26" t="str">
        <f t="shared" si="319"/>
        <v/>
      </c>
    </row>
    <row r="4061" spans="5:17">
      <c r="E4061" s="17">
        <v>4055</v>
      </c>
      <c r="F4061" s="17"/>
      <c r="G4061" s="40"/>
      <c r="H4061" s="43"/>
      <c r="I4061" s="20"/>
      <c r="J4061" s="17" t="s">
        <v>11</v>
      </c>
      <c r="K4061" s="23">
        <f t="shared" ca="1" si="315"/>
        <v>2.8715749085705693</v>
      </c>
      <c r="L4061" s="23"/>
      <c r="M4061" s="26" t="str">
        <f t="shared" si="316"/>
        <v/>
      </c>
      <c r="N4061" s="48"/>
      <c r="O4061" s="28" t="str">
        <f t="shared" si="317"/>
        <v/>
      </c>
      <c r="P4061" s="26" t="str">
        <f t="shared" si="318"/>
        <v/>
      </c>
      <c r="Q4061" s="26" t="str">
        <f t="shared" si="319"/>
        <v/>
      </c>
    </row>
    <row r="4062" spans="5:17">
      <c r="E4062" s="17">
        <v>4056</v>
      </c>
      <c r="F4062" s="17"/>
      <c r="G4062" s="40"/>
      <c r="H4062" s="43"/>
      <c r="I4062" s="20"/>
      <c r="J4062" s="17" t="s">
        <v>11</v>
      </c>
      <c r="K4062" s="23">
        <f t="shared" ca="1" si="315"/>
        <v>4.4798536250898202</v>
      </c>
      <c r="L4062" s="23"/>
      <c r="M4062" s="26" t="str">
        <f t="shared" si="316"/>
        <v/>
      </c>
      <c r="N4062" s="48"/>
      <c r="O4062" s="28" t="str">
        <f t="shared" si="317"/>
        <v/>
      </c>
      <c r="P4062" s="26" t="str">
        <f t="shared" si="318"/>
        <v/>
      </c>
      <c r="Q4062" s="26" t="str">
        <f t="shared" si="319"/>
        <v/>
      </c>
    </row>
    <row r="4063" spans="5:17">
      <c r="E4063" s="17">
        <v>4057</v>
      </c>
      <c r="F4063" s="17"/>
      <c r="G4063" s="40"/>
      <c r="H4063" s="43"/>
      <c r="I4063" s="20"/>
      <c r="J4063" s="17" t="s">
        <v>11</v>
      </c>
      <c r="K4063" s="23">
        <f t="shared" ca="1" si="315"/>
        <v>3.6328232370996822</v>
      </c>
      <c r="L4063" s="23"/>
      <c r="M4063" s="26" t="str">
        <f t="shared" si="316"/>
        <v/>
      </c>
      <c r="N4063" s="48"/>
      <c r="O4063" s="28" t="str">
        <f t="shared" si="317"/>
        <v/>
      </c>
      <c r="P4063" s="26" t="str">
        <f t="shared" si="318"/>
        <v/>
      </c>
      <c r="Q4063" s="26" t="str">
        <f t="shared" si="319"/>
        <v/>
      </c>
    </row>
    <row r="4064" spans="5:17">
      <c r="E4064" s="17">
        <v>4058</v>
      </c>
      <c r="F4064" s="17"/>
      <c r="G4064" s="40"/>
      <c r="H4064" s="43"/>
      <c r="I4064" s="20"/>
      <c r="J4064" s="17" t="s">
        <v>11</v>
      </c>
      <c r="K4064" s="23">
        <f t="shared" ca="1" si="315"/>
        <v>3.6172390544882154</v>
      </c>
      <c r="L4064" s="23"/>
      <c r="M4064" s="26" t="str">
        <f t="shared" si="316"/>
        <v/>
      </c>
      <c r="N4064" s="48"/>
      <c r="O4064" s="28" t="str">
        <f t="shared" si="317"/>
        <v/>
      </c>
      <c r="P4064" s="26" t="str">
        <f t="shared" si="318"/>
        <v/>
      </c>
      <c r="Q4064" s="26" t="str">
        <f t="shared" si="319"/>
        <v/>
      </c>
    </row>
    <row r="4065" spans="5:17">
      <c r="E4065" s="17">
        <v>4059</v>
      </c>
      <c r="F4065" s="17"/>
      <c r="G4065" s="40"/>
      <c r="H4065" s="43"/>
      <c r="I4065" s="20"/>
      <c r="J4065" s="17" t="s">
        <v>11</v>
      </c>
      <c r="K4065" s="23">
        <f t="shared" ca="1" si="315"/>
        <v>4.3304941541040449</v>
      </c>
      <c r="L4065" s="23"/>
      <c r="M4065" s="26" t="str">
        <f t="shared" si="316"/>
        <v/>
      </c>
      <c r="N4065" s="48"/>
      <c r="O4065" s="28" t="str">
        <f t="shared" si="317"/>
        <v/>
      </c>
      <c r="P4065" s="26" t="str">
        <f t="shared" si="318"/>
        <v/>
      </c>
      <c r="Q4065" s="26" t="str">
        <f t="shared" si="319"/>
        <v/>
      </c>
    </row>
    <row r="4066" spans="5:17">
      <c r="E4066" s="17">
        <v>4060</v>
      </c>
      <c r="F4066" s="17"/>
      <c r="G4066" s="40"/>
      <c r="H4066" s="43"/>
      <c r="I4066" s="20"/>
      <c r="J4066" s="17" t="s">
        <v>11</v>
      </c>
      <c r="K4066" s="23">
        <f t="shared" ca="1" si="315"/>
        <v>3.0052748883759861</v>
      </c>
      <c r="L4066" s="23"/>
      <c r="M4066" s="26" t="str">
        <f t="shared" si="316"/>
        <v/>
      </c>
      <c r="N4066" s="48"/>
      <c r="O4066" s="28" t="str">
        <f t="shared" si="317"/>
        <v/>
      </c>
      <c r="P4066" s="26" t="str">
        <f t="shared" si="318"/>
        <v/>
      </c>
      <c r="Q4066" s="26" t="str">
        <f t="shared" si="319"/>
        <v/>
      </c>
    </row>
    <row r="4067" spans="5:17">
      <c r="E4067" s="17">
        <v>4061</v>
      </c>
      <c r="F4067" s="17"/>
      <c r="G4067" s="40"/>
      <c r="H4067" s="43"/>
      <c r="I4067" s="20"/>
      <c r="J4067" s="17" t="s">
        <v>11</v>
      </c>
      <c r="K4067" s="23">
        <f t="shared" ca="1" si="315"/>
        <v>3.31219413439683</v>
      </c>
      <c r="L4067" s="23"/>
      <c r="M4067" s="26" t="str">
        <f t="shared" si="316"/>
        <v/>
      </c>
      <c r="N4067" s="48"/>
      <c r="O4067" s="28" t="str">
        <f t="shared" si="317"/>
        <v/>
      </c>
      <c r="P4067" s="26" t="str">
        <f t="shared" si="318"/>
        <v/>
      </c>
      <c r="Q4067" s="26" t="str">
        <f t="shared" si="319"/>
        <v/>
      </c>
    </row>
    <row r="4068" spans="5:17">
      <c r="E4068" s="17">
        <v>4062</v>
      </c>
      <c r="F4068" s="17"/>
      <c r="G4068" s="40"/>
      <c r="H4068" s="43"/>
      <c r="I4068" s="20"/>
      <c r="J4068" s="17" t="s">
        <v>11</v>
      </c>
      <c r="K4068" s="23">
        <f t="shared" ca="1" si="315"/>
        <v>4.5353821983212406</v>
      </c>
      <c r="L4068" s="23"/>
      <c r="M4068" s="26" t="str">
        <f t="shared" si="316"/>
        <v/>
      </c>
      <c r="N4068" s="48"/>
      <c r="O4068" s="28" t="str">
        <f t="shared" si="317"/>
        <v/>
      </c>
      <c r="P4068" s="26" t="str">
        <f t="shared" si="318"/>
        <v/>
      </c>
      <c r="Q4068" s="26" t="str">
        <f t="shared" si="319"/>
        <v/>
      </c>
    </row>
    <row r="4069" spans="5:17">
      <c r="E4069" s="17">
        <v>4063</v>
      </c>
      <c r="F4069" s="17"/>
      <c r="G4069" s="40"/>
      <c r="H4069" s="43"/>
      <c r="I4069" s="20"/>
      <c r="J4069" s="17" t="s">
        <v>11</v>
      </c>
      <c r="K4069" s="23">
        <f t="shared" ca="1" si="315"/>
        <v>3.641322598592994</v>
      </c>
      <c r="L4069" s="23"/>
      <c r="M4069" s="26" t="str">
        <f t="shared" si="316"/>
        <v/>
      </c>
      <c r="N4069" s="48"/>
      <c r="O4069" s="28" t="str">
        <f t="shared" si="317"/>
        <v/>
      </c>
      <c r="P4069" s="26" t="str">
        <f t="shared" si="318"/>
        <v/>
      </c>
      <c r="Q4069" s="26" t="str">
        <f t="shared" si="319"/>
        <v/>
      </c>
    </row>
    <row r="4070" spans="5:17">
      <c r="E4070" s="17">
        <v>4064</v>
      </c>
      <c r="F4070" s="17"/>
      <c r="G4070" s="40"/>
      <c r="H4070" s="43"/>
      <c r="I4070" s="20"/>
      <c r="J4070" s="17" t="s">
        <v>11</v>
      </c>
      <c r="K4070" s="23">
        <f t="shared" ca="1" si="315"/>
        <v>3.8165919299865969</v>
      </c>
      <c r="L4070" s="23"/>
      <c r="M4070" s="26" t="str">
        <f t="shared" si="316"/>
        <v/>
      </c>
      <c r="N4070" s="48"/>
      <c r="O4070" s="28" t="str">
        <f t="shared" si="317"/>
        <v/>
      </c>
      <c r="P4070" s="26" t="str">
        <f t="shared" si="318"/>
        <v/>
      </c>
      <c r="Q4070" s="26" t="str">
        <f t="shared" si="319"/>
        <v/>
      </c>
    </row>
    <row r="4071" spans="5:17">
      <c r="E4071" s="17">
        <v>4065</v>
      </c>
      <c r="F4071" s="17"/>
      <c r="G4071" s="40"/>
      <c r="H4071" s="43"/>
      <c r="I4071" s="20"/>
      <c r="J4071" s="17" t="s">
        <v>11</v>
      </c>
      <c r="K4071" s="23">
        <f t="shared" ca="1" si="315"/>
        <v>3.8348340857979757</v>
      </c>
      <c r="L4071" s="23"/>
      <c r="M4071" s="26" t="str">
        <f t="shared" si="316"/>
        <v/>
      </c>
      <c r="N4071" s="48"/>
      <c r="O4071" s="28" t="str">
        <f t="shared" si="317"/>
        <v/>
      </c>
      <c r="P4071" s="26" t="str">
        <f t="shared" si="318"/>
        <v/>
      </c>
      <c r="Q4071" s="26" t="str">
        <f t="shared" si="319"/>
        <v/>
      </c>
    </row>
    <row r="4072" spans="5:17">
      <c r="E4072" s="17">
        <v>4066</v>
      </c>
      <c r="F4072" s="17"/>
      <c r="G4072" s="40"/>
      <c r="H4072" s="43"/>
      <c r="I4072" s="20"/>
      <c r="J4072" s="17" t="s">
        <v>11</v>
      </c>
      <c r="K4072" s="23">
        <f t="shared" ca="1" si="315"/>
        <v>3.9960096493418025</v>
      </c>
      <c r="L4072" s="23"/>
      <c r="M4072" s="26" t="str">
        <f t="shared" si="316"/>
        <v/>
      </c>
      <c r="N4072" s="48"/>
      <c r="O4072" s="28" t="str">
        <f t="shared" si="317"/>
        <v/>
      </c>
      <c r="P4072" s="26" t="str">
        <f t="shared" si="318"/>
        <v/>
      </c>
      <c r="Q4072" s="26" t="str">
        <f t="shared" si="319"/>
        <v/>
      </c>
    </row>
    <row r="4073" spans="5:17">
      <c r="E4073" s="17">
        <v>4067</v>
      </c>
      <c r="F4073" s="17"/>
      <c r="G4073" s="40"/>
      <c r="H4073" s="43"/>
      <c r="I4073" s="20"/>
      <c r="J4073" s="17" t="s">
        <v>11</v>
      </c>
      <c r="K4073" s="23">
        <f t="shared" ca="1" si="315"/>
        <v>4.0376141814404338</v>
      </c>
      <c r="L4073" s="23"/>
      <c r="M4073" s="26" t="str">
        <f t="shared" si="316"/>
        <v/>
      </c>
      <c r="N4073" s="48"/>
      <c r="O4073" s="28" t="str">
        <f t="shared" si="317"/>
        <v/>
      </c>
      <c r="P4073" s="26" t="str">
        <f t="shared" si="318"/>
        <v/>
      </c>
      <c r="Q4073" s="26" t="str">
        <f t="shared" si="319"/>
        <v/>
      </c>
    </row>
    <row r="4074" spans="5:17">
      <c r="E4074" s="17">
        <v>4068</v>
      </c>
      <c r="F4074" s="17"/>
      <c r="G4074" s="40"/>
      <c r="H4074" s="43"/>
      <c r="I4074" s="20"/>
      <c r="J4074" s="17" t="s">
        <v>11</v>
      </c>
      <c r="K4074" s="23">
        <f t="shared" ca="1" si="315"/>
        <v>4.241158735191779</v>
      </c>
      <c r="L4074" s="23"/>
      <c r="M4074" s="26" t="str">
        <f t="shared" si="316"/>
        <v/>
      </c>
      <c r="N4074" s="48"/>
      <c r="O4074" s="28" t="str">
        <f t="shared" si="317"/>
        <v/>
      </c>
      <c r="P4074" s="26" t="str">
        <f t="shared" si="318"/>
        <v/>
      </c>
      <c r="Q4074" s="26" t="str">
        <f t="shared" si="319"/>
        <v/>
      </c>
    </row>
    <row r="4075" spans="5:17">
      <c r="E4075" s="17">
        <v>4069</v>
      </c>
      <c r="F4075" s="17"/>
      <c r="G4075" s="40"/>
      <c r="H4075" s="43"/>
      <c r="I4075" s="20"/>
      <c r="J4075" s="17" t="s">
        <v>11</v>
      </c>
      <c r="K4075" s="23">
        <f t="shared" ref="K4075:K4138" ca="1" si="320">2.75+RAND()*(4.6-2.75)</f>
        <v>4.0369845821298362</v>
      </c>
      <c r="L4075" s="23"/>
      <c r="M4075" s="26" t="str">
        <f t="shared" si="316"/>
        <v/>
      </c>
      <c r="N4075" s="48"/>
      <c r="O4075" s="28" t="str">
        <f t="shared" si="317"/>
        <v/>
      </c>
      <c r="P4075" s="26" t="str">
        <f t="shared" si="318"/>
        <v/>
      </c>
      <c r="Q4075" s="26" t="str">
        <f t="shared" si="319"/>
        <v/>
      </c>
    </row>
    <row r="4076" spans="5:17">
      <c r="E4076" s="17">
        <v>4070</v>
      </c>
      <c r="F4076" s="17"/>
      <c r="G4076" s="40"/>
      <c r="H4076" s="43"/>
      <c r="I4076" s="20"/>
      <c r="J4076" s="17" t="s">
        <v>11</v>
      </c>
      <c r="K4076" s="23">
        <f t="shared" ca="1" si="320"/>
        <v>3.0260187028006698</v>
      </c>
      <c r="L4076" s="23"/>
      <c r="M4076" s="26" t="str">
        <f t="shared" si="316"/>
        <v/>
      </c>
      <c r="N4076" s="48"/>
      <c r="O4076" s="28" t="str">
        <f t="shared" si="317"/>
        <v/>
      </c>
      <c r="P4076" s="26" t="str">
        <f t="shared" si="318"/>
        <v/>
      </c>
      <c r="Q4076" s="26" t="str">
        <f t="shared" si="319"/>
        <v/>
      </c>
    </row>
    <row r="4077" spans="5:17">
      <c r="E4077" s="17">
        <v>4071</v>
      </c>
      <c r="F4077" s="17"/>
      <c r="G4077" s="40"/>
      <c r="H4077" s="43"/>
      <c r="I4077" s="20"/>
      <c r="J4077" s="17" t="s">
        <v>11</v>
      </c>
      <c r="K4077" s="23">
        <f t="shared" ca="1" si="320"/>
        <v>2.796977344388405</v>
      </c>
      <c r="L4077" s="23"/>
      <c r="M4077" s="26" t="str">
        <f t="shared" si="316"/>
        <v/>
      </c>
      <c r="N4077" s="48"/>
      <c r="O4077" s="28" t="str">
        <f t="shared" si="317"/>
        <v/>
      </c>
      <c r="P4077" s="26" t="str">
        <f t="shared" si="318"/>
        <v/>
      </c>
      <c r="Q4077" s="26" t="str">
        <f t="shared" si="319"/>
        <v/>
      </c>
    </row>
    <row r="4078" spans="5:17">
      <c r="E4078" s="17">
        <v>4072</v>
      </c>
      <c r="F4078" s="17"/>
      <c r="G4078" s="40"/>
      <c r="H4078" s="43"/>
      <c r="I4078" s="20"/>
      <c r="J4078" s="17" t="s">
        <v>11</v>
      </c>
      <c r="K4078" s="23">
        <f t="shared" ca="1" si="320"/>
        <v>2.9319961732487734</v>
      </c>
      <c r="L4078" s="23"/>
      <c r="M4078" s="26" t="str">
        <f t="shared" si="316"/>
        <v/>
      </c>
      <c r="N4078" s="48"/>
      <c r="O4078" s="28" t="str">
        <f t="shared" si="317"/>
        <v/>
      </c>
      <c r="P4078" s="26" t="str">
        <f t="shared" si="318"/>
        <v/>
      </c>
      <c r="Q4078" s="26" t="str">
        <f t="shared" si="319"/>
        <v/>
      </c>
    </row>
    <row r="4079" spans="5:17">
      <c r="E4079" s="17">
        <v>4073</v>
      </c>
      <c r="F4079" s="17"/>
      <c r="G4079" s="40"/>
      <c r="H4079" s="43"/>
      <c r="I4079" s="20"/>
      <c r="J4079" s="17" t="s">
        <v>11</v>
      </c>
      <c r="K4079" s="23">
        <f t="shared" ca="1" si="320"/>
        <v>3.3319263362053109</v>
      </c>
      <c r="L4079" s="23"/>
      <c r="M4079" s="26" t="str">
        <f t="shared" si="316"/>
        <v/>
      </c>
      <c r="N4079" s="48"/>
      <c r="O4079" s="28" t="str">
        <f t="shared" si="317"/>
        <v/>
      </c>
      <c r="P4079" s="26" t="str">
        <f t="shared" si="318"/>
        <v/>
      </c>
      <c r="Q4079" s="26" t="str">
        <f t="shared" si="319"/>
        <v/>
      </c>
    </row>
    <row r="4080" spans="5:17">
      <c r="E4080" s="17">
        <v>4074</v>
      </c>
      <c r="F4080" s="17"/>
      <c r="G4080" s="40"/>
      <c r="H4080" s="43"/>
      <c r="I4080" s="20"/>
      <c r="J4080" s="17" t="s">
        <v>11</v>
      </c>
      <c r="K4080" s="23">
        <f t="shared" ca="1" si="320"/>
        <v>3.1921013839944341</v>
      </c>
      <c r="L4080" s="23"/>
      <c r="M4080" s="26" t="str">
        <f t="shared" si="316"/>
        <v/>
      </c>
      <c r="N4080" s="48"/>
      <c r="O4080" s="28" t="str">
        <f t="shared" si="317"/>
        <v/>
      </c>
      <c r="P4080" s="26" t="str">
        <f t="shared" si="318"/>
        <v/>
      </c>
      <c r="Q4080" s="26" t="str">
        <f t="shared" si="319"/>
        <v/>
      </c>
    </row>
    <row r="4081" spans="5:17">
      <c r="E4081" s="17">
        <v>4075</v>
      </c>
      <c r="F4081" s="17"/>
      <c r="G4081" s="40"/>
      <c r="H4081" s="43"/>
      <c r="I4081" s="20"/>
      <c r="J4081" s="17" t="s">
        <v>11</v>
      </c>
      <c r="K4081" s="23">
        <f t="shared" ca="1" si="320"/>
        <v>3.7628606898814412</v>
      </c>
      <c r="L4081" s="23"/>
      <c r="M4081" s="26" t="str">
        <f t="shared" si="316"/>
        <v/>
      </c>
      <c r="N4081" s="48"/>
      <c r="O4081" s="28" t="str">
        <f t="shared" si="317"/>
        <v/>
      </c>
      <c r="P4081" s="26" t="str">
        <f t="shared" si="318"/>
        <v/>
      </c>
      <c r="Q4081" s="26" t="str">
        <f t="shared" si="319"/>
        <v/>
      </c>
    </row>
    <row r="4082" spans="5:17">
      <c r="E4082" s="17">
        <v>4076</v>
      </c>
      <c r="F4082" s="17"/>
      <c r="G4082" s="40"/>
      <c r="H4082" s="43"/>
      <c r="I4082" s="20"/>
      <c r="J4082" s="17" t="s">
        <v>11</v>
      </c>
      <c r="K4082" s="23">
        <f t="shared" ca="1" si="320"/>
        <v>2.8535365611680263</v>
      </c>
      <c r="L4082" s="23"/>
      <c r="M4082" s="26" t="str">
        <f t="shared" si="316"/>
        <v/>
      </c>
      <c r="N4082" s="48"/>
      <c r="O4082" s="28" t="str">
        <f t="shared" si="317"/>
        <v/>
      </c>
      <c r="P4082" s="26" t="str">
        <f t="shared" si="318"/>
        <v/>
      </c>
      <c r="Q4082" s="26" t="str">
        <f t="shared" si="319"/>
        <v/>
      </c>
    </row>
    <row r="4083" spans="5:17">
      <c r="E4083" s="17">
        <v>4077</v>
      </c>
      <c r="F4083" s="17"/>
      <c r="G4083" s="40"/>
      <c r="H4083" s="43"/>
      <c r="I4083" s="20"/>
      <c r="J4083" s="17" t="s">
        <v>11</v>
      </c>
      <c r="K4083" s="23">
        <f t="shared" ca="1" si="320"/>
        <v>2.9342410152753886</v>
      </c>
      <c r="L4083" s="23"/>
      <c r="M4083" s="26" t="str">
        <f t="shared" si="316"/>
        <v/>
      </c>
      <c r="N4083" s="48"/>
      <c r="O4083" s="28" t="str">
        <f t="shared" si="317"/>
        <v/>
      </c>
      <c r="P4083" s="26" t="str">
        <f t="shared" si="318"/>
        <v/>
      </c>
      <c r="Q4083" s="26" t="str">
        <f t="shared" si="319"/>
        <v/>
      </c>
    </row>
    <row r="4084" spans="5:17">
      <c r="E4084" s="17">
        <v>4078</v>
      </c>
      <c r="F4084" s="17"/>
      <c r="G4084" s="40"/>
      <c r="H4084" s="43"/>
      <c r="I4084" s="20"/>
      <c r="J4084" s="17" t="s">
        <v>11</v>
      </c>
      <c r="K4084" s="23">
        <f t="shared" ca="1" si="320"/>
        <v>3.2572635074821052</v>
      </c>
      <c r="L4084" s="23"/>
      <c r="M4084" s="26" t="str">
        <f t="shared" si="316"/>
        <v/>
      </c>
      <c r="N4084" s="48"/>
      <c r="O4084" s="28" t="str">
        <f t="shared" si="317"/>
        <v/>
      </c>
      <c r="P4084" s="26" t="str">
        <f t="shared" si="318"/>
        <v/>
      </c>
      <c r="Q4084" s="26" t="str">
        <f t="shared" si="319"/>
        <v/>
      </c>
    </row>
    <row r="4085" spans="5:17">
      <c r="E4085" s="17">
        <v>4079</v>
      </c>
      <c r="F4085" s="17"/>
      <c r="G4085" s="40"/>
      <c r="H4085" s="43"/>
      <c r="I4085" s="20"/>
      <c r="J4085" s="17" t="s">
        <v>11</v>
      </c>
      <c r="K4085" s="23">
        <f t="shared" ca="1" si="320"/>
        <v>4.3432332170299883</v>
      </c>
      <c r="L4085" s="23"/>
      <c r="M4085" s="26" t="str">
        <f t="shared" si="316"/>
        <v/>
      </c>
      <c r="N4085" s="48"/>
      <c r="O4085" s="28" t="str">
        <f t="shared" si="317"/>
        <v/>
      </c>
      <c r="P4085" s="26" t="str">
        <f t="shared" si="318"/>
        <v/>
      </c>
      <c r="Q4085" s="26" t="str">
        <f t="shared" si="319"/>
        <v/>
      </c>
    </row>
    <row r="4086" spans="5:17">
      <c r="E4086" s="17">
        <v>4080</v>
      </c>
      <c r="F4086" s="17"/>
      <c r="G4086" s="40"/>
      <c r="H4086" s="43"/>
      <c r="I4086" s="20"/>
      <c r="J4086" s="17" t="s">
        <v>11</v>
      </c>
      <c r="K4086" s="23">
        <f t="shared" ca="1" si="320"/>
        <v>2.9846973098737939</v>
      </c>
      <c r="L4086" s="23"/>
      <c r="M4086" s="26" t="str">
        <f t="shared" ref="M4086:M4149" si="321">IF(N4085="","",IF(OR(N4085="REPORTÉ",N4085="ANNULÉ"),M4085,IF(N4085="GAGNÉ",M4083,M4084+M4085)))</f>
        <v/>
      </c>
      <c r="N4086" s="48"/>
      <c r="O4086" s="28" t="str">
        <f t="shared" si="317"/>
        <v/>
      </c>
      <c r="P4086" s="26" t="str">
        <f t="shared" si="318"/>
        <v/>
      </c>
      <c r="Q4086" s="26" t="str">
        <f t="shared" si="319"/>
        <v/>
      </c>
    </row>
    <row r="4087" spans="5:17">
      <c r="E4087" s="17">
        <v>4081</v>
      </c>
      <c r="F4087" s="17"/>
      <c r="G4087" s="40"/>
      <c r="H4087" s="43"/>
      <c r="I4087" s="20"/>
      <c r="J4087" s="17" t="s">
        <v>11</v>
      </c>
      <c r="K4087" s="23">
        <f t="shared" ca="1" si="320"/>
        <v>2.7793460180372365</v>
      </c>
      <c r="L4087" s="23"/>
      <c r="M4087" s="26" t="str">
        <f t="shared" si="321"/>
        <v/>
      </c>
      <c r="N4087" s="48"/>
      <c r="O4087" s="28" t="str">
        <f t="shared" si="317"/>
        <v/>
      </c>
      <c r="P4087" s="26" t="str">
        <f t="shared" si="318"/>
        <v/>
      </c>
      <c r="Q4087" s="26" t="str">
        <f t="shared" si="319"/>
        <v/>
      </c>
    </row>
    <row r="4088" spans="5:17">
      <c r="E4088" s="17">
        <v>4082</v>
      </c>
      <c r="F4088" s="17"/>
      <c r="G4088" s="40"/>
      <c r="H4088" s="43"/>
      <c r="I4088" s="20"/>
      <c r="J4088" s="17" t="s">
        <v>11</v>
      </c>
      <c r="K4088" s="23">
        <f t="shared" ca="1" si="320"/>
        <v>3.8223490354448213</v>
      </c>
      <c r="L4088" s="23"/>
      <c r="M4088" s="26" t="str">
        <f t="shared" si="321"/>
        <v/>
      </c>
      <c r="N4088" s="48"/>
      <c r="O4088" s="28" t="str">
        <f t="shared" si="317"/>
        <v/>
      </c>
      <c r="P4088" s="26" t="str">
        <f t="shared" si="318"/>
        <v/>
      </c>
      <c r="Q4088" s="26" t="str">
        <f t="shared" si="319"/>
        <v/>
      </c>
    </row>
    <row r="4089" spans="5:17">
      <c r="E4089" s="17">
        <v>4083</v>
      </c>
      <c r="F4089" s="17"/>
      <c r="G4089" s="40"/>
      <c r="H4089" s="43"/>
      <c r="I4089" s="20"/>
      <c r="J4089" s="17" t="s">
        <v>11</v>
      </c>
      <c r="K4089" s="23">
        <f t="shared" ca="1" si="320"/>
        <v>3.4434654306203671</v>
      </c>
      <c r="L4089" s="23"/>
      <c r="M4089" s="26" t="str">
        <f t="shared" si="321"/>
        <v/>
      </c>
      <c r="N4089" s="48"/>
      <c r="O4089" s="28" t="str">
        <f t="shared" si="317"/>
        <v/>
      </c>
      <c r="P4089" s="26" t="str">
        <f t="shared" si="318"/>
        <v/>
      </c>
      <c r="Q4089" s="26" t="str">
        <f t="shared" si="319"/>
        <v/>
      </c>
    </row>
    <row r="4090" spans="5:17">
      <c r="E4090" s="17">
        <v>4084</v>
      </c>
      <c r="F4090" s="17"/>
      <c r="G4090" s="40"/>
      <c r="H4090" s="43"/>
      <c r="I4090" s="20"/>
      <c r="J4090" s="17" t="s">
        <v>11</v>
      </c>
      <c r="K4090" s="23">
        <f t="shared" ca="1" si="320"/>
        <v>3.455133994048659</v>
      </c>
      <c r="L4090" s="23"/>
      <c r="M4090" s="26" t="str">
        <f t="shared" si="321"/>
        <v/>
      </c>
      <c r="N4090" s="48"/>
      <c r="O4090" s="28" t="str">
        <f t="shared" si="317"/>
        <v/>
      </c>
      <c r="P4090" s="26" t="str">
        <f t="shared" si="318"/>
        <v/>
      </c>
      <c r="Q4090" s="26" t="str">
        <f t="shared" si="319"/>
        <v/>
      </c>
    </row>
    <row r="4091" spans="5:17">
      <c r="E4091" s="17">
        <v>4085</v>
      </c>
      <c r="F4091" s="17"/>
      <c r="G4091" s="40"/>
      <c r="H4091" s="43"/>
      <c r="I4091" s="20"/>
      <c r="J4091" s="17" t="s">
        <v>11</v>
      </c>
      <c r="K4091" s="23">
        <f t="shared" ca="1" si="320"/>
        <v>4.3808029557164776</v>
      </c>
      <c r="L4091" s="23"/>
      <c r="M4091" s="26" t="str">
        <f t="shared" si="321"/>
        <v/>
      </c>
      <c r="N4091" s="48"/>
      <c r="O4091" s="28" t="str">
        <f t="shared" si="317"/>
        <v/>
      </c>
      <c r="P4091" s="26" t="str">
        <f t="shared" si="318"/>
        <v/>
      </c>
      <c r="Q4091" s="26" t="str">
        <f t="shared" si="319"/>
        <v/>
      </c>
    </row>
    <row r="4092" spans="5:17">
      <c r="E4092" s="17">
        <v>4086</v>
      </c>
      <c r="F4092" s="17"/>
      <c r="G4092" s="40"/>
      <c r="H4092" s="43"/>
      <c r="I4092" s="20"/>
      <c r="J4092" s="17" t="s">
        <v>11</v>
      </c>
      <c r="K4092" s="23">
        <f t="shared" ca="1" si="320"/>
        <v>4.3944580620877085</v>
      </c>
      <c r="L4092" s="23"/>
      <c r="M4092" s="26" t="str">
        <f t="shared" si="321"/>
        <v/>
      </c>
      <c r="N4092" s="48"/>
      <c r="O4092" s="28" t="str">
        <f t="shared" si="317"/>
        <v/>
      </c>
      <c r="P4092" s="26" t="str">
        <f t="shared" si="318"/>
        <v/>
      </c>
      <c r="Q4092" s="26" t="str">
        <f t="shared" si="319"/>
        <v/>
      </c>
    </row>
    <row r="4093" spans="5:17">
      <c r="E4093" s="17">
        <v>4087</v>
      </c>
      <c r="F4093" s="17"/>
      <c r="G4093" s="40"/>
      <c r="H4093" s="43"/>
      <c r="I4093" s="20"/>
      <c r="J4093" s="17" t="s">
        <v>11</v>
      </c>
      <c r="K4093" s="23">
        <f t="shared" ca="1" si="320"/>
        <v>3.2371786238123779</v>
      </c>
      <c r="L4093" s="23"/>
      <c r="M4093" s="26" t="str">
        <f t="shared" si="321"/>
        <v/>
      </c>
      <c r="N4093" s="48"/>
      <c r="O4093" s="28" t="str">
        <f t="shared" si="317"/>
        <v/>
      </c>
      <c r="P4093" s="26" t="str">
        <f t="shared" si="318"/>
        <v/>
      </c>
      <c r="Q4093" s="26" t="str">
        <f t="shared" si="319"/>
        <v/>
      </c>
    </row>
    <row r="4094" spans="5:17">
      <c r="E4094" s="17">
        <v>4088</v>
      </c>
      <c r="F4094" s="17"/>
      <c r="G4094" s="40"/>
      <c r="H4094" s="43"/>
      <c r="I4094" s="20"/>
      <c r="J4094" s="17" t="s">
        <v>11</v>
      </c>
      <c r="K4094" s="23">
        <f t="shared" ca="1" si="320"/>
        <v>3.3699700076052088</v>
      </c>
      <c r="L4094" s="23"/>
      <c r="M4094" s="26" t="str">
        <f t="shared" si="321"/>
        <v/>
      </c>
      <c r="N4094" s="48"/>
      <c r="O4094" s="28" t="str">
        <f t="shared" si="317"/>
        <v/>
      </c>
      <c r="P4094" s="26" t="str">
        <f t="shared" si="318"/>
        <v/>
      </c>
      <c r="Q4094" s="26" t="str">
        <f t="shared" si="319"/>
        <v/>
      </c>
    </row>
    <row r="4095" spans="5:17">
      <c r="E4095" s="17">
        <v>4089</v>
      </c>
      <c r="F4095" s="17"/>
      <c r="G4095" s="40"/>
      <c r="H4095" s="43"/>
      <c r="I4095" s="20"/>
      <c r="J4095" s="17" t="s">
        <v>11</v>
      </c>
      <c r="K4095" s="23">
        <f t="shared" ca="1" si="320"/>
        <v>3.3544550376417508</v>
      </c>
      <c r="L4095" s="23"/>
      <c r="M4095" s="26" t="str">
        <f t="shared" si="321"/>
        <v/>
      </c>
      <c r="N4095" s="48"/>
      <c r="O4095" s="28" t="str">
        <f t="shared" si="317"/>
        <v/>
      </c>
      <c r="P4095" s="26" t="str">
        <f t="shared" si="318"/>
        <v/>
      </c>
      <c r="Q4095" s="26" t="str">
        <f t="shared" si="319"/>
        <v/>
      </c>
    </row>
    <row r="4096" spans="5:17">
      <c r="E4096" s="17">
        <v>4090</v>
      </c>
      <c r="F4096" s="17"/>
      <c r="G4096" s="40"/>
      <c r="H4096" s="43"/>
      <c r="I4096" s="20"/>
      <c r="J4096" s="17" t="s">
        <v>11</v>
      </c>
      <c r="K4096" s="23">
        <f t="shared" ca="1" si="320"/>
        <v>3.4115123538848735</v>
      </c>
      <c r="L4096" s="23"/>
      <c r="M4096" s="26" t="str">
        <f t="shared" si="321"/>
        <v/>
      </c>
      <c r="N4096" s="48"/>
      <c r="O4096" s="28" t="str">
        <f t="shared" si="317"/>
        <v/>
      </c>
      <c r="P4096" s="26" t="str">
        <f t="shared" si="318"/>
        <v/>
      </c>
      <c r="Q4096" s="26" t="str">
        <f t="shared" si="319"/>
        <v/>
      </c>
    </row>
    <row r="4097" spans="5:17">
      <c r="E4097" s="17">
        <v>4091</v>
      </c>
      <c r="F4097" s="17"/>
      <c r="G4097" s="40"/>
      <c r="H4097" s="43"/>
      <c r="I4097" s="20"/>
      <c r="J4097" s="17" t="s">
        <v>11</v>
      </c>
      <c r="K4097" s="23">
        <f t="shared" ca="1" si="320"/>
        <v>2.8044780643927045</v>
      </c>
      <c r="L4097" s="23"/>
      <c r="M4097" s="26" t="str">
        <f t="shared" si="321"/>
        <v/>
      </c>
      <c r="N4097" s="48"/>
      <c r="O4097" s="28" t="str">
        <f t="shared" si="317"/>
        <v/>
      </c>
      <c r="P4097" s="26" t="str">
        <f t="shared" si="318"/>
        <v/>
      </c>
      <c r="Q4097" s="26" t="str">
        <f t="shared" si="319"/>
        <v/>
      </c>
    </row>
    <row r="4098" spans="5:17">
      <c r="E4098" s="17">
        <v>4092</v>
      </c>
      <c r="F4098" s="17"/>
      <c r="G4098" s="40"/>
      <c r="H4098" s="43"/>
      <c r="I4098" s="20"/>
      <c r="J4098" s="17" t="s">
        <v>11</v>
      </c>
      <c r="K4098" s="23">
        <f t="shared" ca="1" si="320"/>
        <v>2.8538400367022687</v>
      </c>
      <c r="L4098" s="23"/>
      <c r="M4098" s="26" t="str">
        <f t="shared" si="321"/>
        <v/>
      </c>
      <c r="N4098" s="48"/>
      <c r="O4098" s="28" t="str">
        <f t="shared" si="317"/>
        <v/>
      </c>
      <c r="P4098" s="26" t="str">
        <f t="shared" si="318"/>
        <v/>
      </c>
      <c r="Q4098" s="26" t="str">
        <f t="shared" si="319"/>
        <v/>
      </c>
    </row>
    <row r="4099" spans="5:17">
      <c r="E4099" s="17">
        <v>4093</v>
      </c>
      <c r="F4099" s="17"/>
      <c r="G4099" s="40"/>
      <c r="H4099" s="43"/>
      <c r="I4099" s="20"/>
      <c r="J4099" s="17" t="s">
        <v>11</v>
      </c>
      <c r="K4099" s="23">
        <f t="shared" ca="1" si="320"/>
        <v>4.513405190582831</v>
      </c>
      <c r="L4099" s="23"/>
      <c r="M4099" s="26" t="str">
        <f t="shared" si="321"/>
        <v/>
      </c>
      <c r="N4099" s="48"/>
      <c r="O4099" s="28" t="str">
        <f t="shared" si="317"/>
        <v/>
      </c>
      <c r="P4099" s="26" t="str">
        <f t="shared" si="318"/>
        <v/>
      </c>
      <c r="Q4099" s="26" t="str">
        <f t="shared" si="319"/>
        <v/>
      </c>
    </row>
    <row r="4100" spans="5:17">
      <c r="E4100" s="17">
        <v>4094</v>
      </c>
      <c r="F4100" s="17"/>
      <c r="G4100" s="40"/>
      <c r="H4100" s="43"/>
      <c r="I4100" s="20"/>
      <c r="J4100" s="17" t="s">
        <v>11</v>
      </c>
      <c r="K4100" s="23">
        <f t="shared" ca="1" si="320"/>
        <v>3.5828782799149201</v>
      </c>
      <c r="L4100" s="23"/>
      <c r="M4100" s="26" t="str">
        <f t="shared" si="321"/>
        <v/>
      </c>
      <c r="N4100" s="48"/>
      <c r="O4100" s="28" t="str">
        <f t="shared" si="317"/>
        <v/>
      </c>
      <c r="P4100" s="26" t="str">
        <f t="shared" si="318"/>
        <v/>
      </c>
      <c r="Q4100" s="26" t="str">
        <f t="shared" si="319"/>
        <v/>
      </c>
    </row>
    <row r="4101" spans="5:17">
      <c r="E4101" s="17">
        <v>4095</v>
      </c>
      <c r="F4101" s="17"/>
      <c r="G4101" s="40"/>
      <c r="H4101" s="43"/>
      <c r="I4101" s="20"/>
      <c r="J4101" s="17" t="s">
        <v>11</v>
      </c>
      <c r="K4101" s="23">
        <f t="shared" ca="1" si="320"/>
        <v>3.2512552800537042</v>
      </c>
      <c r="L4101" s="23"/>
      <c r="M4101" s="26" t="str">
        <f t="shared" si="321"/>
        <v/>
      </c>
      <c r="N4101" s="48"/>
      <c r="O4101" s="28" t="str">
        <f t="shared" si="317"/>
        <v/>
      </c>
      <c r="P4101" s="26" t="str">
        <f t="shared" si="318"/>
        <v/>
      </c>
      <c r="Q4101" s="26" t="str">
        <f t="shared" si="319"/>
        <v/>
      </c>
    </row>
    <row r="4102" spans="5:17">
      <c r="E4102" s="17">
        <v>4096</v>
      </c>
      <c r="F4102" s="17"/>
      <c r="G4102" s="40"/>
      <c r="H4102" s="43"/>
      <c r="I4102" s="20"/>
      <c r="J4102" s="17" t="s">
        <v>11</v>
      </c>
      <c r="K4102" s="23">
        <f t="shared" ca="1" si="320"/>
        <v>3.305630463992915</v>
      </c>
      <c r="L4102" s="23"/>
      <c r="M4102" s="26" t="str">
        <f t="shared" si="321"/>
        <v/>
      </c>
      <c r="N4102" s="48"/>
      <c r="O4102" s="28" t="str">
        <f t="shared" si="317"/>
        <v/>
      </c>
      <c r="P4102" s="26" t="str">
        <f t="shared" si="318"/>
        <v/>
      </c>
      <c r="Q4102" s="26" t="str">
        <f t="shared" si="319"/>
        <v/>
      </c>
    </row>
    <row r="4103" spans="5:17">
      <c r="E4103" s="17">
        <v>4097</v>
      </c>
      <c r="F4103" s="17"/>
      <c r="G4103" s="40"/>
      <c r="H4103" s="43"/>
      <c r="I4103" s="20"/>
      <c r="J4103" s="17" t="s">
        <v>11</v>
      </c>
      <c r="K4103" s="23">
        <f t="shared" ca="1" si="320"/>
        <v>2.8258173033299854</v>
      </c>
      <c r="L4103" s="23"/>
      <c r="M4103" s="26" t="str">
        <f t="shared" si="321"/>
        <v/>
      </c>
      <c r="N4103" s="48"/>
      <c r="O4103" s="28" t="str">
        <f t="shared" si="317"/>
        <v/>
      </c>
      <c r="P4103" s="26" t="str">
        <f t="shared" si="318"/>
        <v/>
      </c>
      <c r="Q4103" s="26" t="str">
        <f t="shared" si="319"/>
        <v/>
      </c>
    </row>
    <row r="4104" spans="5:17">
      <c r="E4104" s="17">
        <v>4098</v>
      </c>
      <c r="F4104" s="17"/>
      <c r="G4104" s="40"/>
      <c r="H4104" s="43"/>
      <c r="I4104" s="20"/>
      <c r="J4104" s="17" t="s">
        <v>11</v>
      </c>
      <c r="K4104" s="23">
        <f t="shared" ca="1" si="320"/>
        <v>3.5555109835722489</v>
      </c>
      <c r="L4104" s="23"/>
      <c r="M4104" s="26" t="str">
        <f t="shared" si="321"/>
        <v/>
      </c>
      <c r="N4104" s="48"/>
      <c r="O4104" s="28" t="str">
        <f t="shared" si="317"/>
        <v/>
      </c>
      <c r="P4104" s="26" t="str">
        <f t="shared" si="318"/>
        <v/>
      </c>
      <c r="Q4104" s="26" t="str">
        <f t="shared" si="319"/>
        <v/>
      </c>
    </row>
    <row r="4105" spans="5:17">
      <c r="E4105" s="17">
        <v>4099</v>
      </c>
      <c r="F4105" s="17"/>
      <c r="G4105" s="40"/>
      <c r="H4105" s="43"/>
      <c r="I4105" s="20"/>
      <c r="J4105" s="17" t="s">
        <v>11</v>
      </c>
      <c r="K4105" s="23">
        <f t="shared" ca="1" si="320"/>
        <v>4.1929814672875763</v>
      </c>
      <c r="L4105" s="23"/>
      <c r="M4105" s="26" t="str">
        <f t="shared" si="321"/>
        <v/>
      </c>
      <c r="N4105" s="48"/>
      <c r="O4105" s="28" t="str">
        <f t="shared" ref="O4105:O4168" si="322">IF(N4105="GAGNÉ",K4105*M4105,IF(N4105="PERDU","0,00 €",""))</f>
        <v/>
      </c>
      <c r="P4105" s="26" t="str">
        <f t="shared" ref="P4105:P4168" si="323">IF(N4105="GAGNÉ",O4105-M4105,IF(N4105="PERDU",-M4105,""))</f>
        <v/>
      </c>
      <c r="Q4105" s="26" t="str">
        <f t="shared" ref="Q4105:Q4168" si="324">IF(N4105="GAGNÉ",O4105-M4105+Q4104,IF(N4105="PERDU",Q4104-M4105,""))</f>
        <v/>
      </c>
    </row>
    <row r="4106" spans="5:17">
      <c r="E4106" s="17">
        <v>4100</v>
      </c>
      <c r="F4106" s="17"/>
      <c r="G4106" s="40"/>
      <c r="H4106" s="43"/>
      <c r="I4106" s="20"/>
      <c r="J4106" s="17" t="s">
        <v>11</v>
      </c>
      <c r="K4106" s="23">
        <f t="shared" ca="1" si="320"/>
        <v>3.606712696714176</v>
      </c>
      <c r="L4106" s="23"/>
      <c r="M4106" s="26" t="str">
        <f t="shared" si="321"/>
        <v/>
      </c>
      <c r="N4106" s="48"/>
      <c r="O4106" s="28" t="str">
        <f t="shared" si="322"/>
        <v/>
      </c>
      <c r="P4106" s="26" t="str">
        <f t="shared" si="323"/>
        <v/>
      </c>
      <c r="Q4106" s="26" t="str">
        <f t="shared" si="324"/>
        <v/>
      </c>
    </row>
    <row r="4107" spans="5:17">
      <c r="E4107" s="17">
        <v>4101</v>
      </c>
      <c r="F4107" s="17"/>
      <c r="G4107" s="40"/>
      <c r="H4107" s="43"/>
      <c r="I4107" s="20"/>
      <c r="J4107" s="17" t="s">
        <v>11</v>
      </c>
      <c r="K4107" s="23">
        <f t="shared" ca="1" si="320"/>
        <v>4.1201717383471674</v>
      </c>
      <c r="L4107" s="23"/>
      <c r="M4107" s="26" t="str">
        <f t="shared" si="321"/>
        <v/>
      </c>
      <c r="N4107" s="48"/>
      <c r="O4107" s="28" t="str">
        <f t="shared" si="322"/>
        <v/>
      </c>
      <c r="P4107" s="26" t="str">
        <f t="shared" si="323"/>
        <v/>
      </c>
      <c r="Q4107" s="26" t="str">
        <f t="shared" si="324"/>
        <v/>
      </c>
    </row>
    <row r="4108" spans="5:17">
      <c r="E4108" s="17">
        <v>4102</v>
      </c>
      <c r="F4108" s="17"/>
      <c r="G4108" s="40"/>
      <c r="H4108" s="43"/>
      <c r="I4108" s="20"/>
      <c r="J4108" s="17" t="s">
        <v>11</v>
      </c>
      <c r="K4108" s="23">
        <f t="shared" ca="1" si="320"/>
        <v>4.397689996846796</v>
      </c>
      <c r="L4108" s="23"/>
      <c r="M4108" s="26" t="str">
        <f t="shared" si="321"/>
        <v/>
      </c>
      <c r="N4108" s="48"/>
      <c r="O4108" s="28" t="str">
        <f t="shared" si="322"/>
        <v/>
      </c>
      <c r="P4108" s="26" t="str">
        <f t="shared" si="323"/>
        <v/>
      </c>
      <c r="Q4108" s="26" t="str">
        <f t="shared" si="324"/>
        <v/>
      </c>
    </row>
    <row r="4109" spans="5:17">
      <c r="E4109" s="17">
        <v>4103</v>
      </c>
      <c r="F4109" s="17"/>
      <c r="G4109" s="40"/>
      <c r="H4109" s="43"/>
      <c r="I4109" s="20"/>
      <c r="J4109" s="17" t="s">
        <v>11</v>
      </c>
      <c r="K4109" s="23">
        <f t="shared" ca="1" si="320"/>
        <v>3.86863787629329</v>
      </c>
      <c r="L4109" s="23"/>
      <c r="M4109" s="26" t="str">
        <f t="shared" si="321"/>
        <v/>
      </c>
      <c r="N4109" s="48"/>
      <c r="O4109" s="28" t="str">
        <f t="shared" si="322"/>
        <v/>
      </c>
      <c r="P4109" s="26" t="str">
        <f t="shared" si="323"/>
        <v/>
      </c>
      <c r="Q4109" s="26" t="str">
        <f t="shared" si="324"/>
        <v/>
      </c>
    </row>
    <row r="4110" spans="5:17">
      <c r="E4110" s="17">
        <v>4104</v>
      </c>
      <c r="F4110" s="17"/>
      <c r="G4110" s="40"/>
      <c r="H4110" s="43"/>
      <c r="I4110" s="20"/>
      <c r="J4110" s="17" t="s">
        <v>11</v>
      </c>
      <c r="K4110" s="23">
        <f t="shared" ca="1" si="320"/>
        <v>2.8493982745830495</v>
      </c>
      <c r="L4110" s="23"/>
      <c r="M4110" s="26" t="str">
        <f t="shared" si="321"/>
        <v/>
      </c>
      <c r="N4110" s="48"/>
      <c r="O4110" s="28" t="str">
        <f t="shared" si="322"/>
        <v/>
      </c>
      <c r="P4110" s="26" t="str">
        <f t="shared" si="323"/>
        <v/>
      </c>
      <c r="Q4110" s="26" t="str">
        <f t="shared" si="324"/>
        <v/>
      </c>
    </row>
    <row r="4111" spans="5:17">
      <c r="E4111" s="17">
        <v>4105</v>
      </c>
      <c r="F4111" s="17"/>
      <c r="G4111" s="40"/>
      <c r="H4111" s="43"/>
      <c r="I4111" s="20"/>
      <c r="J4111" s="17" t="s">
        <v>11</v>
      </c>
      <c r="K4111" s="23">
        <f t="shared" ca="1" si="320"/>
        <v>3.1138440133898948</v>
      </c>
      <c r="L4111" s="23"/>
      <c r="M4111" s="26" t="str">
        <f t="shared" si="321"/>
        <v/>
      </c>
      <c r="N4111" s="48"/>
      <c r="O4111" s="28" t="str">
        <f t="shared" si="322"/>
        <v/>
      </c>
      <c r="P4111" s="26" t="str">
        <f t="shared" si="323"/>
        <v/>
      </c>
      <c r="Q4111" s="26" t="str">
        <f t="shared" si="324"/>
        <v/>
      </c>
    </row>
    <row r="4112" spans="5:17">
      <c r="E4112" s="17">
        <v>4106</v>
      </c>
      <c r="F4112" s="17"/>
      <c r="G4112" s="40"/>
      <c r="H4112" s="43"/>
      <c r="I4112" s="20"/>
      <c r="J4112" s="17" t="s">
        <v>11</v>
      </c>
      <c r="K4112" s="23">
        <f t="shared" ca="1" si="320"/>
        <v>3.5947224618442681</v>
      </c>
      <c r="L4112" s="23"/>
      <c r="M4112" s="26" t="str">
        <f t="shared" si="321"/>
        <v/>
      </c>
      <c r="N4112" s="48"/>
      <c r="O4112" s="28" t="str">
        <f t="shared" si="322"/>
        <v/>
      </c>
      <c r="P4112" s="26" t="str">
        <f t="shared" si="323"/>
        <v/>
      </c>
      <c r="Q4112" s="26" t="str">
        <f t="shared" si="324"/>
        <v/>
      </c>
    </row>
    <row r="4113" spans="5:17">
      <c r="E4113" s="17">
        <v>4107</v>
      </c>
      <c r="F4113" s="17"/>
      <c r="G4113" s="40"/>
      <c r="H4113" s="43"/>
      <c r="I4113" s="20"/>
      <c r="J4113" s="17" t="s">
        <v>11</v>
      </c>
      <c r="K4113" s="23">
        <f t="shared" ca="1" si="320"/>
        <v>2.8682982152739025</v>
      </c>
      <c r="L4113" s="23"/>
      <c r="M4113" s="26" t="str">
        <f t="shared" si="321"/>
        <v/>
      </c>
      <c r="N4113" s="48"/>
      <c r="O4113" s="28" t="str">
        <f t="shared" si="322"/>
        <v/>
      </c>
      <c r="P4113" s="26" t="str">
        <f t="shared" si="323"/>
        <v/>
      </c>
      <c r="Q4113" s="26" t="str">
        <f t="shared" si="324"/>
        <v/>
      </c>
    </row>
    <row r="4114" spans="5:17">
      <c r="E4114" s="17">
        <v>4108</v>
      </c>
      <c r="F4114" s="17"/>
      <c r="G4114" s="40"/>
      <c r="H4114" s="43"/>
      <c r="I4114" s="20"/>
      <c r="J4114" s="17" t="s">
        <v>11</v>
      </c>
      <c r="K4114" s="23">
        <f t="shared" ca="1" si="320"/>
        <v>4.4759634762277898</v>
      </c>
      <c r="L4114" s="23"/>
      <c r="M4114" s="26" t="str">
        <f t="shared" si="321"/>
        <v/>
      </c>
      <c r="N4114" s="48"/>
      <c r="O4114" s="28" t="str">
        <f t="shared" si="322"/>
        <v/>
      </c>
      <c r="P4114" s="26" t="str">
        <f t="shared" si="323"/>
        <v/>
      </c>
      <c r="Q4114" s="26" t="str">
        <f t="shared" si="324"/>
        <v/>
      </c>
    </row>
    <row r="4115" spans="5:17">
      <c r="E4115" s="17">
        <v>4109</v>
      </c>
      <c r="F4115" s="17"/>
      <c r="G4115" s="40"/>
      <c r="H4115" s="43"/>
      <c r="I4115" s="20"/>
      <c r="J4115" s="17" t="s">
        <v>11</v>
      </c>
      <c r="K4115" s="23">
        <f t="shared" ca="1" si="320"/>
        <v>2.8073202965062811</v>
      </c>
      <c r="L4115" s="23"/>
      <c r="M4115" s="26" t="str">
        <f t="shared" si="321"/>
        <v/>
      </c>
      <c r="N4115" s="48"/>
      <c r="O4115" s="28" t="str">
        <f t="shared" si="322"/>
        <v/>
      </c>
      <c r="P4115" s="26" t="str">
        <f t="shared" si="323"/>
        <v/>
      </c>
      <c r="Q4115" s="26" t="str">
        <f t="shared" si="324"/>
        <v/>
      </c>
    </row>
    <row r="4116" spans="5:17">
      <c r="E4116" s="17">
        <v>4110</v>
      </c>
      <c r="F4116" s="17"/>
      <c r="G4116" s="40"/>
      <c r="H4116" s="43"/>
      <c r="I4116" s="20"/>
      <c r="J4116" s="17" t="s">
        <v>11</v>
      </c>
      <c r="K4116" s="23">
        <f t="shared" ca="1" si="320"/>
        <v>3.0997566527674318</v>
      </c>
      <c r="L4116" s="23"/>
      <c r="M4116" s="26" t="str">
        <f t="shared" si="321"/>
        <v/>
      </c>
      <c r="N4116" s="48"/>
      <c r="O4116" s="28" t="str">
        <f t="shared" si="322"/>
        <v/>
      </c>
      <c r="P4116" s="26" t="str">
        <f t="shared" si="323"/>
        <v/>
      </c>
      <c r="Q4116" s="26" t="str">
        <f t="shared" si="324"/>
        <v/>
      </c>
    </row>
    <row r="4117" spans="5:17">
      <c r="E4117" s="17">
        <v>4111</v>
      </c>
      <c r="F4117" s="17"/>
      <c r="G4117" s="40"/>
      <c r="H4117" s="43"/>
      <c r="I4117" s="20"/>
      <c r="J4117" s="17" t="s">
        <v>11</v>
      </c>
      <c r="K4117" s="23">
        <f t="shared" ca="1" si="320"/>
        <v>2.8325761576691084</v>
      </c>
      <c r="L4117" s="23"/>
      <c r="M4117" s="26" t="str">
        <f t="shared" si="321"/>
        <v/>
      </c>
      <c r="N4117" s="48"/>
      <c r="O4117" s="28" t="str">
        <f t="shared" si="322"/>
        <v/>
      </c>
      <c r="P4117" s="26" t="str">
        <f t="shared" si="323"/>
        <v/>
      </c>
      <c r="Q4117" s="26" t="str">
        <f t="shared" si="324"/>
        <v/>
      </c>
    </row>
    <row r="4118" spans="5:17">
      <c r="E4118" s="17">
        <v>4112</v>
      </c>
      <c r="F4118" s="17"/>
      <c r="G4118" s="40"/>
      <c r="H4118" s="43"/>
      <c r="I4118" s="20"/>
      <c r="J4118" s="17" t="s">
        <v>11</v>
      </c>
      <c r="K4118" s="23">
        <f t="shared" ca="1" si="320"/>
        <v>4.3651886071165045</v>
      </c>
      <c r="L4118" s="23"/>
      <c r="M4118" s="26" t="str">
        <f t="shared" si="321"/>
        <v/>
      </c>
      <c r="N4118" s="48"/>
      <c r="O4118" s="28" t="str">
        <f t="shared" si="322"/>
        <v/>
      </c>
      <c r="P4118" s="26" t="str">
        <f t="shared" si="323"/>
        <v/>
      </c>
      <c r="Q4118" s="26" t="str">
        <f t="shared" si="324"/>
        <v/>
      </c>
    </row>
    <row r="4119" spans="5:17">
      <c r="E4119" s="17">
        <v>4113</v>
      </c>
      <c r="F4119" s="17"/>
      <c r="G4119" s="40"/>
      <c r="H4119" s="43"/>
      <c r="I4119" s="20"/>
      <c r="J4119" s="17" t="s">
        <v>11</v>
      </c>
      <c r="K4119" s="23">
        <f t="shared" ca="1" si="320"/>
        <v>2.8660083357173316</v>
      </c>
      <c r="L4119" s="23"/>
      <c r="M4119" s="26" t="str">
        <f t="shared" si="321"/>
        <v/>
      </c>
      <c r="N4119" s="48"/>
      <c r="O4119" s="28" t="str">
        <f t="shared" si="322"/>
        <v/>
      </c>
      <c r="P4119" s="26" t="str">
        <f t="shared" si="323"/>
        <v/>
      </c>
      <c r="Q4119" s="26" t="str">
        <f t="shared" si="324"/>
        <v/>
      </c>
    </row>
    <row r="4120" spans="5:17">
      <c r="E4120" s="17">
        <v>4114</v>
      </c>
      <c r="F4120" s="17"/>
      <c r="G4120" s="40"/>
      <c r="H4120" s="43"/>
      <c r="I4120" s="20"/>
      <c r="J4120" s="17" t="s">
        <v>11</v>
      </c>
      <c r="K4120" s="23">
        <f t="shared" ca="1" si="320"/>
        <v>4.268739191649523</v>
      </c>
      <c r="L4120" s="23"/>
      <c r="M4120" s="26" t="str">
        <f t="shared" si="321"/>
        <v/>
      </c>
      <c r="N4120" s="48"/>
      <c r="O4120" s="28" t="str">
        <f t="shared" si="322"/>
        <v/>
      </c>
      <c r="P4120" s="26" t="str">
        <f t="shared" si="323"/>
        <v/>
      </c>
      <c r="Q4120" s="26" t="str">
        <f t="shared" si="324"/>
        <v/>
      </c>
    </row>
    <row r="4121" spans="5:17">
      <c r="E4121" s="17">
        <v>4115</v>
      </c>
      <c r="F4121" s="17"/>
      <c r="G4121" s="40"/>
      <c r="H4121" s="43"/>
      <c r="I4121" s="20"/>
      <c r="J4121" s="17" t="s">
        <v>11</v>
      </c>
      <c r="K4121" s="23">
        <f t="shared" ca="1" si="320"/>
        <v>3.025043351662581</v>
      </c>
      <c r="L4121" s="23"/>
      <c r="M4121" s="26" t="str">
        <f t="shared" si="321"/>
        <v/>
      </c>
      <c r="N4121" s="48"/>
      <c r="O4121" s="28" t="str">
        <f t="shared" si="322"/>
        <v/>
      </c>
      <c r="P4121" s="26" t="str">
        <f t="shared" si="323"/>
        <v/>
      </c>
      <c r="Q4121" s="26" t="str">
        <f t="shared" si="324"/>
        <v/>
      </c>
    </row>
    <row r="4122" spans="5:17">
      <c r="E4122" s="17">
        <v>4116</v>
      </c>
      <c r="F4122" s="17"/>
      <c r="G4122" s="40"/>
      <c r="H4122" s="43"/>
      <c r="I4122" s="20"/>
      <c r="J4122" s="17" t="s">
        <v>11</v>
      </c>
      <c r="K4122" s="23">
        <f t="shared" ca="1" si="320"/>
        <v>3.2666533596605434</v>
      </c>
      <c r="L4122" s="23"/>
      <c r="M4122" s="26" t="str">
        <f t="shared" si="321"/>
        <v/>
      </c>
      <c r="N4122" s="48"/>
      <c r="O4122" s="28" t="str">
        <f t="shared" si="322"/>
        <v/>
      </c>
      <c r="P4122" s="26" t="str">
        <f t="shared" si="323"/>
        <v/>
      </c>
      <c r="Q4122" s="26" t="str">
        <f t="shared" si="324"/>
        <v/>
      </c>
    </row>
    <row r="4123" spans="5:17">
      <c r="E4123" s="17">
        <v>4117</v>
      </c>
      <c r="F4123" s="17"/>
      <c r="G4123" s="40"/>
      <c r="H4123" s="43"/>
      <c r="I4123" s="20"/>
      <c r="J4123" s="17" t="s">
        <v>11</v>
      </c>
      <c r="K4123" s="23">
        <f t="shared" ca="1" si="320"/>
        <v>3.5480534399592649</v>
      </c>
      <c r="L4123" s="23"/>
      <c r="M4123" s="26" t="str">
        <f t="shared" si="321"/>
        <v/>
      </c>
      <c r="N4123" s="48"/>
      <c r="O4123" s="28" t="str">
        <f t="shared" si="322"/>
        <v/>
      </c>
      <c r="P4123" s="26" t="str">
        <f t="shared" si="323"/>
        <v/>
      </c>
      <c r="Q4123" s="26" t="str">
        <f t="shared" si="324"/>
        <v/>
      </c>
    </row>
    <row r="4124" spans="5:17">
      <c r="E4124" s="17">
        <v>4118</v>
      </c>
      <c r="F4124" s="17"/>
      <c r="G4124" s="40"/>
      <c r="H4124" s="43"/>
      <c r="I4124" s="20"/>
      <c r="J4124" s="17" t="s">
        <v>11</v>
      </c>
      <c r="K4124" s="23">
        <f t="shared" ca="1" si="320"/>
        <v>3.059651698194529</v>
      </c>
      <c r="L4124" s="23"/>
      <c r="M4124" s="26" t="str">
        <f t="shared" si="321"/>
        <v/>
      </c>
      <c r="N4124" s="48"/>
      <c r="O4124" s="28" t="str">
        <f t="shared" si="322"/>
        <v/>
      </c>
      <c r="P4124" s="26" t="str">
        <f t="shared" si="323"/>
        <v/>
      </c>
      <c r="Q4124" s="26" t="str">
        <f t="shared" si="324"/>
        <v/>
      </c>
    </row>
    <row r="4125" spans="5:17">
      <c r="E4125" s="17">
        <v>4119</v>
      </c>
      <c r="F4125" s="17"/>
      <c r="G4125" s="40"/>
      <c r="H4125" s="43"/>
      <c r="I4125" s="20"/>
      <c r="J4125" s="17" t="s">
        <v>11</v>
      </c>
      <c r="K4125" s="23">
        <f t="shared" ca="1" si="320"/>
        <v>2.9475670471202347</v>
      </c>
      <c r="L4125" s="23"/>
      <c r="M4125" s="26" t="str">
        <f t="shared" si="321"/>
        <v/>
      </c>
      <c r="N4125" s="48"/>
      <c r="O4125" s="28" t="str">
        <f t="shared" si="322"/>
        <v/>
      </c>
      <c r="P4125" s="26" t="str">
        <f t="shared" si="323"/>
        <v/>
      </c>
      <c r="Q4125" s="26" t="str">
        <f t="shared" si="324"/>
        <v/>
      </c>
    </row>
    <row r="4126" spans="5:17">
      <c r="E4126" s="17">
        <v>4120</v>
      </c>
      <c r="F4126" s="17"/>
      <c r="G4126" s="40"/>
      <c r="H4126" s="43"/>
      <c r="I4126" s="20"/>
      <c r="J4126" s="17" t="s">
        <v>11</v>
      </c>
      <c r="K4126" s="23">
        <f t="shared" ca="1" si="320"/>
        <v>3.0342176480514431</v>
      </c>
      <c r="L4126" s="23"/>
      <c r="M4126" s="26" t="str">
        <f t="shared" si="321"/>
        <v/>
      </c>
      <c r="N4126" s="48"/>
      <c r="O4126" s="28" t="str">
        <f t="shared" si="322"/>
        <v/>
      </c>
      <c r="P4126" s="26" t="str">
        <f t="shared" si="323"/>
        <v/>
      </c>
      <c r="Q4126" s="26" t="str">
        <f t="shared" si="324"/>
        <v/>
      </c>
    </row>
    <row r="4127" spans="5:17">
      <c r="E4127" s="17">
        <v>4121</v>
      </c>
      <c r="F4127" s="17"/>
      <c r="G4127" s="40"/>
      <c r="H4127" s="43"/>
      <c r="I4127" s="20"/>
      <c r="J4127" s="17" t="s">
        <v>11</v>
      </c>
      <c r="K4127" s="23">
        <f t="shared" ca="1" si="320"/>
        <v>3.9219118150591696</v>
      </c>
      <c r="L4127" s="23"/>
      <c r="M4127" s="26" t="str">
        <f t="shared" si="321"/>
        <v/>
      </c>
      <c r="N4127" s="48"/>
      <c r="O4127" s="28" t="str">
        <f t="shared" si="322"/>
        <v/>
      </c>
      <c r="P4127" s="26" t="str">
        <f t="shared" si="323"/>
        <v/>
      </c>
      <c r="Q4127" s="26" t="str">
        <f t="shared" si="324"/>
        <v/>
      </c>
    </row>
    <row r="4128" spans="5:17">
      <c r="E4128" s="17">
        <v>4122</v>
      </c>
      <c r="F4128" s="17"/>
      <c r="G4128" s="40"/>
      <c r="H4128" s="43"/>
      <c r="I4128" s="20"/>
      <c r="J4128" s="17" t="s">
        <v>11</v>
      </c>
      <c r="K4128" s="23">
        <f t="shared" ca="1" si="320"/>
        <v>4.0071475180049916</v>
      </c>
      <c r="L4128" s="23"/>
      <c r="M4128" s="26" t="str">
        <f t="shared" si="321"/>
        <v/>
      </c>
      <c r="N4128" s="48"/>
      <c r="O4128" s="28" t="str">
        <f t="shared" si="322"/>
        <v/>
      </c>
      <c r="P4128" s="26" t="str">
        <f t="shared" si="323"/>
        <v/>
      </c>
      <c r="Q4128" s="26" t="str">
        <f t="shared" si="324"/>
        <v/>
      </c>
    </row>
    <row r="4129" spans="5:17">
      <c r="E4129" s="17">
        <v>4123</v>
      </c>
      <c r="F4129" s="17"/>
      <c r="G4129" s="40"/>
      <c r="H4129" s="43"/>
      <c r="I4129" s="20"/>
      <c r="J4129" s="17" t="s">
        <v>11</v>
      </c>
      <c r="K4129" s="23">
        <f t="shared" ca="1" si="320"/>
        <v>3.1083690412925917</v>
      </c>
      <c r="L4129" s="23"/>
      <c r="M4129" s="26" t="str">
        <f t="shared" si="321"/>
        <v/>
      </c>
      <c r="N4129" s="48"/>
      <c r="O4129" s="28" t="str">
        <f t="shared" si="322"/>
        <v/>
      </c>
      <c r="P4129" s="26" t="str">
        <f t="shared" si="323"/>
        <v/>
      </c>
      <c r="Q4129" s="26" t="str">
        <f t="shared" si="324"/>
        <v/>
      </c>
    </row>
    <row r="4130" spans="5:17">
      <c r="E4130" s="17">
        <v>4124</v>
      </c>
      <c r="F4130" s="17"/>
      <c r="G4130" s="40"/>
      <c r="H4130" s="43"/>
      <c r="I4130" s="20"/>
      <c r="J4130" s="17" t="s">
        <v>11</v>
      </c>
      <c r="K4130" s="23">
        <f t="shared" ca="1" si="320"/>
        <v>3.3019135802098138</v>
      </c>
      <c r="L4130" s="23"/>
      <c r="M4130" s="26" t="str">
        <f t="shared" si="321"/>
        <v/>
      </c>
      <c r="N4130" s="48"/>
      <c r="O4130" s="28" t="str">
        <f t="shared" si="322"/>
        <v/>
      </c>
      <c r="P4130" s="26" t="str">
        <f t="shared" si="323"/>
        <v/>
      </c>
      <c r="Q4130" s="26" t="str">
        <f t="shared" si="324"/>
        <v/>
      </c>
    </row>
    <row r="4131" spans="5:17">
      <c r="E4131" s="17">
        <v>4125</v>
      </c>
      <c r="F4131" s="17"/>
      <c r="G4131" s="40"/>
      <c r="H4131" s="43"/>
      <c r="I4131" s="20"/>
      <c r="J4131" s="17" t="s">
        <v>11</v>
      </c>
      <c r="K4131" s="23">
        <f t="shared" ca="1" si="320"/>
        <v>2.8354480470573922</v>
      </c>
      <c r="L4131" s="23"/>
      <c r="M4131" s="26" t="str">
        <f t="shared" si="321"/>
        <v/>
      </c>
      <c r="N4131" s="48"/>
      <c r="O4131" s="28" t="str">
        <f t="shared" si="322"/>
        <v/>
      </c>
      <c r="P4131" s="26" t="str">
        <f t="shared" si="323"/>
        <v/>
      </c>
      <c r="Q4131" s="26" t="str">
        <f t="shared" si="324"/>
        <v/>
      </c>
    </row>
    <row r="4132" spans="5:17">
      <c r="E4132" s="17">
        <v>4126</v>
      </c>
      <c r="F4132" s="17"/>
      <c r="G4132" s="40"/>
      <c r="H4132" s="43"/>
      <c r="I4132" s="20"/>
      <c r="J4132" s="17" t="s">
        <v>11</v>
      </c>
      <c r="K4132" s="23">
        <f t="shared" ca="1" si="320"/>
        <v>2.7792869472053416</v>
      </c>
      <c r="L4132" s="23"/>
      <c r="M4132" s="26" t="str">
        <f t="shared" si="321"/>
        <v/>
      </c>
      <c r="N4132" s="48"/>
      <c r="O4132" s="28" t="str">
        <f t="shared" si="322"/>
        <v/>
      </c>
      <c r="P4132" s="26" t="str">
        <f t="shared" si="323"/>
        <v/>
      </c>
      <c r="Q4132" s="26" t="str">
        <f t="shared" si="324"/>
        <v/>
      </c>
    </row>
    <row r="4133" spans="5:17">
      <c r="E4133" s="17">
        <v>4127</v>
      </c>
      <c r="F4133" s="17"/>
      <c r="G4133" s="40"/>
      <c r="H4133" s="43"/>
      <c r="I4133" s="20"/>
      <c r="J4133" s="17" t="s">
        <v>11</v>
      </c>
      <c r="K4133" s="23">
        <f t="shared" ca="1" si="320"/>
        <v>3.9748669177709823</v>
      </c>
      <c r="L4133" s="23"/>
      <c r="M4133" s="26" t="str">
        <f t="shared" si="321"/>
        <v/>
      </c>
      <c r="N4133" s="48"/>
      <c r="O4133" s="28" t="str">
        <f t="shared" si="322"/>
        <v/>
      </c>
      <c r="P4133" s="26" t="str">
        <f t="shared" si="323"/>
        <v/>
      </c>
      <c r="Q4133" s="26" t="str">
        <f t="shared" si="324"/>
        <v/>
      </c>
    </row>
    <row r="4134" spans="5:17">
      <c r="E4134" s="17">
        <v>4128</v>
      </c>
      <c r="F4134" s="17"/>
      <c r="G4134" s="40"/>
      <c r="H4134" s="43"/>
      <c r="I4134" s="20"/>
      <c r="J4134" s="17" t="s">
        <v>11</v>
      </c>
      <c r="K4134" s="23">
        <f t="shared" ca="1" si="320"/>
        <v>3.9168520036740677</v>
      </c>
      <c r="L4134" s="23"/>
      <c r="M4134" s="26" t="str">
        <f t="shared" si="321"/>
        <v/>
      </c>
      <c r="N4134" s="48"/>
      <c r="O4134" s="28" t="str">
        <f t="shared" si="322"/>
        <v/>
      </c>
      <c r="P4134" s="26" t="str">
        <f t="shared" si="323"/>
        <v/>
      </c>
      <c r="Q4134" s="26" t="str">
        <f t="shared" si="324"/>
        <v/>
      </c>
    </row>
    <row r="4135" spans="5:17">
      <c r="E4135" s="17">
        <v>4129</v>
      </c>
      <c r="F4135" s="17"/>
      <c r="G4135" s="40"/>
      <c r="H4135" s="43"/>
      <c r="I4135" s="20"/>
      <c r="J4135" s="17" t="s">
        <v>11</v>
      </c>
      <c r="K4135" s="23">
        <f t="shared" ca="1" si="320"/>
        <v>3.3881069314919112</v>
      </c>
      <c r="L4135" s="23"/>
      <c r="M4135" s="26" t="str">
        <f t="shared" si="321"/>
        <v/>
      </c>
      <c r="N4135" s="48"/>
      <c r="O4135" s="28" t="str">
        <f t="shared" si="322"/>
        <v/>
      </c>
      <c r="P4135" s="26" t="str">
        <f t="shared" si="323"/>
        <v/>
      </c>
      <c r="Q4135" s="26" t="str">
        <f t="shared" si="324"/>
        <v/>
      </c>
    </row>
    <row r="4136" spans="5:17">
      <c r="E4136" s="17">
        <v>4130</v>
      </c>
      <c r="F4136" s="17"/>
      <c r="G4136" s="40"/>
      <c r="H4136" s="43"/>
      <c r="I4136" s="20"/>
      <c r="J4136" s="17" t="s">
        <v>11</v>
      </c>
      <c r="K4136" s="23">
        <f t="shared" ca="1" si="320"/>
        <v>4.0489772730545646</v>
      </c>
      <c r="L4136" s="23"/>
      <c r="M4136" s="26" t="str">
        <f t="shared" si="321"/>
        <v/>
      </c>
      <c r="N4136" s="48"/>
      <c r="O4136" s="28" t="str">
        <f t="shared" si="322"/>
        <v/>
      </c>
      <c r="P4136" s="26" t="str">
        <f t="shared" si="323"/>
        <v/>
      </c>
      <c r="Q4136" s="26" t="str">
        <f t="shared" si="324"/>
        <v/>
      </c>
    </row>
    <row r="4137" spans="5:17">
      <c r="E4137" s="17">
        <v>4131</v>
      </c>
      <c r="F4137" s="17"/>
      <c r="G4137" s="40"/>
      <c r="H4137" s="43"/>
      <c r="I4137" s="20"/>
      <c r="J4137" s="17" t="s">
        <v>11</v>
      </c>
      <c r="K4137" s="23">
        <f t="shared" ca="1" si="320"/>
        <v>3.5756642011504716</v>
      </c>
      <c r="L4137" s="23"/>
      <c r="M4137" s="26" t="str">
        <f t="shared" si="321"/>
        <v/>
      </c>
      <c r="N4137" s="48"/>
      <c r="O4137" s="28" t="str">
        <f t="shared" si="322"/>
        <v/>
      </c>
      <c r="P4137" s="26" t="str">
        <f t="shared" si="323"/>
        <v/>
      </c>
      <c r="Q4137" s="26" t="str">
        <f t="shared" si="324"/>
        <v/>
      </c>
    </row>
    <row r="4138" spans="5:17">
      <c r="E4138" s="17">
        <v>4132</v>
      </c>
      <c r="F4138" s="17"/>
      <c r="G4138" s="40"/>
      <c r="H4138" s="43"/>
      <c r="I4138" s="20"/>
      <c r="J4138" s="17" t="s">
        <v>11</v>
      </c>
      <c r="K4138" s="23">
        <f t="shared" ca="1" si="320"/>
        <v>4.408197141724342</v>
      </c>
      <c r="L4138" s="23"/>
      <c r="M4138" s="26" t="str">
        <f t="shared" si="321"/>
        <v/>
      </c>
      <c r="N4138" s="48"/>
      <c r="O4138" s="28" t="str">
        <f t="shared" si="322"/>
        <v/>
      </c>
      <c r="P4138" s="26" t="str">
        <f t="shared" si="323"/>
        <v/>
      </c>
      <c r="Q4138" s="26" t="str">
        <f t="shared" si="324"/>
        <v/>
      </c>
    </row>
    <row r="4139" spans="5:17">
      <c r="E4139" s="17">
        <v>4133</v>
      </c>
      <c r="F4139" s="17"/>
      <c r="G4139" s="40"/>
      <c r="H4139" s="43"/>
      <c r="I4139" s="20"/>
      <c r="J4139" s="17" t="s">
        <v>11</v>
      </c>
      <c r="K4139" s="23">
        <f t="shared" ref="K4139:K4202" ca="1" si="325">2.75+RAND()*(4.6-2.75)</f>
        <v>4.1187628181679825</v>
      </c>
      <c r="L4139" s="23"/>
      <c r="M4139" s="26" t="str">
        <f t="shared" si="321"/>
        <v/>
      </c>
      <c r="N4139" s="48"/>
      <c r="O4139" s="28" t="str">
        <f t="shared" si="322"/>
        <v/>
      </c>
      <c r="P4139" s="26" t="str">
        <f t="shared" si="323"/>
        <v/>
      </c>
      <c r="Q4139" s="26" t="str">
        <f t="shared" si="324"/>
        <v/>
      </c>
    </row>
    <row r="4140" spans="5:17">
      <c r="E4140" s="17">
        <v>4134</v>
      </c>
      <c r="F4140" s="17"/>
      <c r="G4140" s="40"/>
      <c r="H4140" s="43"/>
      <c r="I4140" s="20"/>
      <c r="J4140" s="17" t="s">
        <v>11</v>
      </c>
      <c r="K4140" s="23">
        <f t="shared" ca="1" si="325"/>
        <v>3.8923105590790112</v>
      </c>
      <c r="L4140" s="23"/>
      <c r="M4140" s="26" t="str">
        <f t="shared" si="321"/>
        <v/>
      </c>
      <c r="N4140" s="48"/>
      <c r="O4140" s="28" t="str">
        <f t="shared" si="322"/>
        <v/>
      </c>
      <c r="P4140" s="26" t="str">
        <f t="shared" si="323"/>
        <v/>
      </c>
      <c r="Q4140" s="26" t="str">
        <f t="shared" si="324"/>
        <v/>
      </c>
    </row>
    <row r="4141" spans="5:17">
      <c r="E4141" s="17">
        <v>4135</v>
      </c>
      <c r="F4141" s="17"/>
      <c r="G4141" s="40"/>
      <c r="H4141" s="43"/>
      <c r="I4141" s="20"/>
      <c r="J4141" s="17" t="s">
        <v>11</v>
      </c>
      <c r="K4141" s="23">
        <f t="shared" ca="1" si="325"/>
        <v>4.5330530681207559</v>
      </c>
      <c r="L4141" s="23"/>
      <c r="M4141" s="26" t="str">
        <f t="shared" si="321"/>
        <v/>
      </c>
      <c r="N4141" s="48"/>
      <c r="O4141" s="28" t="str">
        <f t="shared" si="322"/>
        <v/>
      </c>
      <c r="P4141" s="26" t="str">
        <f t="shared" si="323"/>
        <v/>
      </c>
      <c r="Q4141" s="26" t="str">
        <f t="shared" si="324"/>
        <v/>
      </c>
    </row>
    <row r="4142" spans="5:17">
      <c r="E4142" s="17">
        <v>4136</v>
      </c>
      <c r="F4142" s="17"/>
      <c r="G4142" s="40"/>
      <c r="H4142" s="43"/>
      <c r="I4142" s="20"/>
      <c r="J4142" s="17" t="s">
        <v>11</v>
      </c>
      <c r="K4142" s="23">
        <f t="shared" ca="1" si="325"/>
        <v>3.0839606715173273</v>
      </c>
      <c r="L4142" s="23"/>
      <c r="M4142" s="26" t="str">
        <f t="shared" si="321"/>
        <v/>
      </c>
      <c r="N4142" s="48"/>
      <c r="O4142" s="28" t="str">
        <f t="shared" si="322"/>
        <v/>
      </c>
      <c r="P4142" s="26" t="str">
        <f t="shared" si="323"/>
        <v/>
      </c>
      <c r="Q4142" s="26" t="str">
        <f t="shared" si="324"/>
        <v/>
      </c>
    </row>
    <row r="4143" spans="5:17">
      <c r="E4143" s="17">
        <v>4137</v>
      </c>
      <c r="F4143" s="17"/>
      <c r="G4143" s="40"/>
      <c r="H4143" s="43"/>
      <c r="I4143" s="20"/>
      <c r="J4143" s="17" t="s">
        <v>11</v>
      </c>
      <c r="K4143" s="23">
        <f t="shared" ca="1" si="325"/>
        <v>3.0153902512902988</v>
      </c>
      <c r="L4143" s="23"/>
      <c r="M4143" s="26" t="str">
        <f t="shared" si="321"/>
        <v/>
      </c>
      <c r="N4143" s="48"/>
      <c r="O4143" s="28" t="str">
        <f t="shared" si="322"/>
        <v/>
      </c>
      <c r="P4143" s="26" t="str">
        <f t="shared" si="323"/>
        <v/>
      </c>
      <c r="Q4143" s="26" t="str">
        <f t="shared" si="324"/>
        <v/>
      </c>
    </row>
    <row r="4144" spans="5:17">
      <c r="E4144" s="17">
        <v>4138</v>
      </c>
      <c r="F4144" s="17"/>
      <c r="G4144" s="40"/>
      <c r="H4144" s="43"/>
      <c r="I4144" s="20"/>
      <c r="J4144" s="17" t="s">
        <v>11</v>
      </c>
      <c r="K4144" s="23">
        <f t="shared" ca="1" si="325"/>
        <v>3.0631194797184351</v>
      </c>
      <c r="L4144" s="23"/>
      <c r="M4144" s="26" t="str">
        <f t="shared" si="321"/>
        <v/>
      </c>
      <c r="N4144" s="48"/>
      <c r="O4144" s="28" t="str">
        <f t="shared" si="322"/>
        <v/>
      </c>
      <c r="P4144" s="26" t="str">
        <f t="shared" si="323"/>
        <v/>
      </c>
      <c r="Q4144" s="26" t="str">
        <f t="shared" si="324"/>
        <v/>
      </c>
    </row>
    <row r="4145" spans="5:17">
      <c r="E4145" s="17">
        <v>4139</v>
      </c>
      <c r="F4145" s="17"/>
      <c r="G4145" s="40"/>
      <c r="H4145" s="43"/>
      <c r="I4145" s="20"/>
      <c r="J4145" s="17" t="s">
        <v>11</v>
      </c>
      <c r="K4145" s="23">
        <f t="shared" ca="1" si="325"/>
        <v>3.3182828016055672</v>
      </c>
      <c r="L4145" s="23"/>
      <c r="M4145" s="26" t="str">
        <f t="shared" si="321"/>
        <v/>
      </c>
      <c r="N4145" s="48"/>
      <c r="O4145" s="28" t="str">
        <f t="shared" si="322"/>
        <v/>
      </c>
      <c r="P4145" s="26" t="str">
        <f t="shared" si="323"/>
        <v/>
      </c>
      <c r="Q4145" s="26" t="str">
        <f t="shared" si="324"/>
        <v/>
      </c>
    </row>
    <row r="4146" spans="5:17">
      <c r="E4146" s="17">
        <v>4140</v>
      </c>
      <c r="F4146" s="17"/>
      <c r="G4146" s="40"/>
      <c r="H4146" s="43"/>
      <c r="I4146" s="20"/>
      <c r="J4146" s="17" t="s">
        <v>11</v>
      </c>
      <c r="K4146" s="23">
        <f t="shared" ca="1" si="325"/>
        <v>2.9570999497858708</v>
      </c>
      <c r="L4146" s="23"/>
      <c r="M4146" s="26" t="str">
        <f t="shared" si="321"/>
        <v/>
      </c>
      <c r="N4146" s="48"/>
      <c r="O4146" s="28" t="str">
        <f t="shared" si="322"/>
        <v/>
      </c>
      <c r="P4146" s="26" t="str">
        <f t="shared" si="323"/>
        <v/>
      </c>
      <c r="Q4146" s="26" t="str">
        <f t="shared" si="324"/>
        <v/>
      </c>
    </row>
    <row r="4147" spans="5:17">
      <c r="E4147" s="17">
        <v>4141</v>
      </c>
      <c r="F4147" s="17"/>
      <c r="G4147" s="40"/>
      <c r="H4147" s="43"/>
      <c r="I4147" s="20"/>
      <c r="J4147" s="17" t="s">
        <v>11</v>
      </c>
      <c r="K4147" s="23">
        <f t="shared" ca="1" si="325"/>
        <v>2.9919766354041295</v>
      </c>
      <c r="L4147" s="23"/>
      <c r="M4147" s="26" t="str">
        <f t="shared" si="321"/>
        <v/>
      </c>
      <c r="N4147" s="48"/>
      <c r="O4147" s="28" t="str">
        <f t="shared" si="322"/>
        <v/>
      </c>
      <c r="P4147" s="26" t="str">
        <f t="shared" si="323"/>
        <v/>
      </c>
      <c r="Q4147" s="26" t="str">
        <f t="shared" si="324"/>
        <v/>
      </c>
    </row>
    <row r="4148" spans="5:17">
      <c r="E4148" s="17">
        <v>4142</v>
      </c>
      <c r="F4148" s="17"/>
      <c r="G4148" s="40"/>
      <c r="H4148" s="43"/>
      <c r="I4148" s="20"/>
      <c r="J4148" s="17" t="s">
        <v>11</v>
      </c>
      <c r="K4148" s="23">
        <f t="shared" ca="1" si="325"/>
        <v>4.3144166156491508</v>
      </c>
      <c r="L4148" s="23"/>
      <c r="M4148" s="26" t="str">
        <f t="shared" si="321"/>
        <v/>
      </c>
      <c r="N4148" s="48"/>
      <c r="O4148" s="28" t="str">
        <f t="shared" si="322"/>
        <v/>
      </c>
      <c r="P4148" s="26" t="str">
        <f t="shared" si="323"/>
        <v/>
      </c>
      <c r="Q4148" s="26" t="str">
        <f t="shared" si="324"/>
        <v/>
      </c>
    </row>
    <row r="4149" spans="5:17">
      <c r="E4149" s="17">
        <v>4143</v>
      </c>
      <c r="F4149" s="17"/>
      <c r="G4149" s="40"/>
      <c r="H4149" s="43"/>
      <c r="I4149" s="20"/>
      <c r="J4149" s="17" t="s">
        <v>11</v>
      </c>
      <c r="K4149" s="23">
        <f t="shared" ca="1" si="325"/>
        <v>2.8352002529837632</v>
      </c>
      <c r="L4149" s="23"/>
      <c r="M4149" s="26" t="str">
        <f t="shared" si="321"/>
        <v/>
      </c>
      <c r="N4149" s="48"/>
      <c r="O4149" s="28" t="str">
        <f t="shared" si="322"/>
        <v/>
      </c>
      <c r="P4149" s="26" t="str">
        <f t="shared" si="323"/>
        <v/>
      </c>
      <c r="Q4149" s="26" t="str">
        <f t="shared" si="324"/>
        <v/>
      </c>
    </row>
    <row r="4150" spans="5:17">
      <c r="E4150" s="17">
        <v>4144</v>
      </c>
      <c r="F4150" s="17"/>
      <c r="G4150" s="40"/>
      <c r="H4150" s="43"/>
      <c r="I4150" s="20"/>
      <c r="J4150" s="17" t="s">
        <v>11</v>
      </c>
      <c r="K4150" s="23">
        <f t="shared" ca="1" si="325"/>
        <v>4.0832367447061806</v>
      </c>
      <c r="L4150" s="23"/>
      <c r="M4150" s="26" t="str">
        <f t="shared" ref="M4150:M4213" si="326">IF(N4149="","",IF(OR(N4149="REPORTÉ",N4149="ANNULÉ"),M4149,IF(N4149="GAGNÉ",M4147,M4148+M4149)))</f>
        <v/>
      </c>
      <c r="N4150" s="48"/>
      <c r="O4150" s="28" t="str">
        <f t="shared" si="322"/>
        <v/>
      </c>
      <c r="P4150" s="26" t="str">
        <f t="shared" si="323"/>
        <v/>
      </c>
      <c r="Q4150" s="26" t="str">
        <f t="shared" si="324"/>
        <v/>
      </c>
    </row>
    <row r="4151" spans="5:17">
      <c r="E4151" s="17">
        <v>4145</v>
      </c>
      <c r="F4151" s="17"/>
      <c r="G4151" s="40"/>
      <c r="H4151" s="43"/>
      <c r="I4151" s="20"/>
      <c r="J4151" s="17" t="s">
        <v>11</v>
      </c>
      <c r="K4151" s="23">
        <f t="shared" ca="1" si="325"/>
        <v>3.8794905388057002</v>
      </c>
      <c r="L4151" s="23"/>
      <c r="M4151" s="26" t="str">
        <f t="shared" si="326"/>
        <v/>
      </c>
      <c r="N4151" s="48"/>
      <c r="O4151" s="28" t="str">
        <f t="shared" si="322"/>
        <v/>
      </c>
      <c r="P4151" s="26" t="str">
        <f t="shared" si="323"/>
        <v/>
      </c>
      <c r="Q4151" s="26" t="str">
        <f t="shared" si="324"/>
        <v/>
      </c>
    </row>
    <row r="4152" spans="5:17">
      <c r="E4152" s="17">
        <v>4146</v>
      </c>
      <c r="F4152" s="17"/>
      <c r="G4152" s="40"/>
      <c r="H4152" s="43"/>
      <c r="I4152" s="20"/>
      <c r="J4152" s="17" t="s">
        <v>11</v>
      </c>
      <c r="K4152" s="23">
        <f t="shared" ca="1" si="325"/>
        <v>3.7588231519043864</v>
      </c>
      <c r="L4152" s="23"/>
      <c r="M4152" s="26" t="str">
        <f t="shared" si="326"/>
        <v/>
      </c>
      <c r="N4152" s="48"/>
      <c r="O4152" s="28" t="str">
        <f t="shared" si="322"/>
        <v/>
      </c>
      <c r="P4152" s="26" t="str">
        <f t="shared" si="323"/>
        <v/>
      </c>
      <c r="Q4152" s="26" t="str">
        <f t="shared" si="324"/>
        <v/>
      </c>
    </row>
    <row r="4153" spans="5:17">
      <c r="E4153" s="17">
        <v>4147</v>
      </c>
      <c r="F4153" s="17"/>
      <c r="G4153" s="40"/>
      <c r="H4153" s="43"/>
      <c r="I4153" s="20"/>
      <c r="J4153" s="17" t="s">
        <v>11</v>
      </c>
      <c r="K4153" s="23">
        <f t="shared" ca="1" si="325"/>
        <v>2.912165501237987</v>
      </c>
      <c r="L4153" s="23"/>
      <c r="M4153" s="26" t="str">
        <f t="shared" si="326"/>
        <v/>
      </c>
      <c r="N4153" s="48"/>
      <c r="O4153" s="28" t="str">
        <f t="shared" si="322"/>
        <v/>
      </c>
      <c r="P4153" s="26" t="str">
        <f t="shared" si="323"/>
        <v/>
      </c>
      <c r="Q4153" s="26" t="str">
        <f t="shared" si="324"/>
        <v/>
      </c>
    </row>
    <row r="4154" spans="5:17">
      <c r="E4154" s="17">
        <v>4148</v>
      </c>
      <c r="F4154" s="17"/>
      <c r="G4154" s="40"/>
      <c r="H4154" s="43"/>
      <c r="I4154" s="20"/>
      <c r="J4154" s="17" t="s">
        <v>11</v>
      </c>
      <c r="K4154" s="23">
        <f t="shared" ca="1" si="325"/>
        <v>3.2165763061803863</v>
      </c>
      <c r="L4154" s="23"/>
      <c r="M4154" s="26" t="str">
        <f t="shared" si="326"/>
        <v/>
      </c>
      <c r="N4154" s="48"/>
      <c r="O4154" s="28" t="str">
        <f t="shared" si="322"/>
        <v/>
      </c>
      <c r="P4154" s="26" t="str">
        <f t="shared" si="323"/>
        <v/>
      </c>
      <c r="Q4154" s="26" t="str">
        <f t="shared" si="324"/>
        <v/>
      </c>
    </row>
    <row r="4155" spans="5:17">
      <c r="E4155" s="17">
        <v>4149</v>
      </c>
      <c r="F4155" s="17"/>
      <c r="G4155" s="40"/>
      <c r="H4155" s="43"/>
      <c r="I4155" s="20"/>
      <c r="J4155" s="17" t="s">
        <v>11</v>
      </c>
      <c r="K4155" s="23">
        <f t="shared" ca="1" si="325"/>
        <v>3.5337697557666736</v>
      </c>
      <c r="L4155" s="23"/>
      <c r="M4155" s="26" t="str">
        <f t="shared" si="326"/>
        <v/>
      </c>
      <c r="N4155" s="48"/>
      <c r="O4155" s="28" t="str">
        <f t="shared" si="322"/>
        <v/>
      </c>
      <c r="P4155" s="26" t="str">
        <f t="shared" si="323"/>
        <v/>
      </c>
      <c r="Q4155" s="26" t="str">
        <f t="shared" si="324"/>
        <v/>
      </c>
    </row>
    <row r="4156" spans="5:17">
      <c r="E4156" s="17">
        <v>4150</v>
      </c>
      <c r="F4156" s="17"/>
      <c r="G4156" s="40"/>
      <c r="H4156" s="43"/>
      <c r="I4156" s="20"/>
      <c r="J4156" s="17" t="s">
        <v>11</v>
      </c>
      <c r="K4156" s="23">
        <f t="shared" ca="1" si="325"/>
        <v>4.0784638337990335</v>
      </c>
      <c r="L4156" s="23"/>
      <c r="M4156" s="26" t="str">
        <f t="shared" si="326"/>
        <v/>
      </c>
      <c r="N4156" s="48"/>
      <c r="O4156" s="28" t="str">
        <f t="shared" si="322"/>
        <v/>
      </c>
      <c r="P4156" s="26" t="str">
        <f t="shared" si="323"/>
        <v/>
      </c>
      <c r="Q4156" s="26" t="str">
        <f t="shared" si="324"/>
        <v/>
      </c>
    </row>
    <row r="4157" spans="5:17">
      <c r="E4157" s="17">
        <v>4151</v>
      </c>
      <c r="F4157" s="17"/>
      <c r="G4157" s="40"/>
      <c r="H4157" s="43"/>
      <c r="I4157" s="20"/>
      <c r="J4157" s="17" t="s">
        <v>11</v>
      </c>
      <c r="K4157" s="23">
        <f t="shared" ca="1" si="325"/>
        <v>3.7642967226322579</v>
      </c>
      <c r="L4157" s="23"/>
      <c r="M4157" s="26" t="str">
        <f t="shared" si="326"/>
        <v/>
      </c>
      <c r="N4157" s="48"/>
      <c r="O4157" s="28" t="str">
        <f t="shared" si="322"/>
        <v/>
      </c>
      <c r="P4157" s="26" t="str">
        <f t="shared" si="323"/>
        <v/>
      </c>
      <c r="Q4157" s="26" t="str">
        <f t="shared" si="324"/>
        <v/>
      </c>
    </row>
    <row r="4158" spans="5:17">
      <c r="E4158" s="17">
        <v>4152</v>
      </c>
      <c r="F4158" s="17"/>
      <c r="G4158" s="40"/>
      <c r="H4158" s="43"/>
      <c r="I4158" s="20"/>
      <c r="J4158" s="17" t="s">
        <v>11</v>
      </c>
      <c r="K4158" s="23">
        <f t="shared" ca="1" si="325"/>
        <v>3.3964462679826997</v>
      </c>
      <c r="L4158" s="23"/>
      <c r="M4158" s="26" t="str">
        <f t="shared" si="326"/>
        <v/>
      </c>
      <c r="N4158" s="48"/>
      <c r="O4158" s="28" t="str">
        <f t="shared" si="322"/>
        <v/>
      </c>
      <c r="P4158" s="26" t="str">
        <f t="shared" si="323"/>
        <v/>
      </c>
      <c r="Q4158" s="26" t="str">
        <f t="shared" si="324"/>
        <v/>
      </c>
    </row>
    <row r="4159" spans="5:17">
      <c r="E4159" s="17">
        <v>4153</v>
      </c>
      <c r="F4159" s="17"/>
      <c r="G4159" s="40"/>
      <c r="H4159" s="43"/>
      <c r="I4159" s="20"/>
      <c r="J4159" s="17" t="s">
        <v>11</v>
      </c>
      <c r="K4159" s="23">
        <f t="shared" ca="1" si="325"/>
        <v>4.3548050101469435</v>
      </c>
      <c r="L4159" s="23"/>
      <c r="M4159" s="26" t="str">
        <f t="shared" si="326"/>
        <v/>
      </c>
      <c r="N4159" s="48"/>
      <c r="O4159" s="28" t="str">
        <f t="shared" si="322"/>
        <v/>
      </c>
      <c r="P4159" s="26" t="str">
        <f t="shared" si="323"/>
        <v/>
      </c>
      <c r="Q4159" s="26" t="str">
        <f t="shared" si="324"/>
        <v/>
      </c>
    </row>
    <row r="4160" spans="5:17">
      <c r="E4160" s="17">
        <v>4154</v>
      </c>
      <c r="F4160" s="17"/>
      <c r="G4160" s="40"/>
      <c r="H4160" s="43"/>
      <c r="I4160" s="20"/>
      <c r="J4160" s="17" t="s">
        <v>11</v>
      </c>
      <c r="K4160" s="23">
        <f t="shared" ca="1" si="325"/>
        <v>2.8534735744069804</v>
      </c>
      <c r="L4160" s="23"/>
      <c r="M4160" s="26" t="str">
        <f t="shared" si="326"/>
        <v/>
      </c>
      <c r="N4160" s="48"/>
      <c r="O4160" s="28" t="str">
        <f t="shared" si="322"/>
        <v/>
      </c>
      <c r="P4160" s="26" t="str">
        <f t="shared" si="323"/>
        <v/>
      </c>
      <c r="Q4160" s="26" t="str">
        <f t="shared" si="324"/>
        <v/>
      </c>
    </row>
    <row r="4161" spans="5:17">
      <c r="E4161" s="17">
        <v>4155</v>
      </c>
      <c r="F4161" s="17"/>
      <c r="G4161" s="40"/>
      <c r="H4161" s="43"/>
      <c r="I4161" s="20"/>
      <c r="J4161" s="17" t="s">
        <v>11</v>
      </c>
      <c r="K4161" s="23">
        <f t="shared" ca="1" si="325"/>
        <v>4.3778193186125272</v>
      </c>
      <c r="L4161" s="23"/>
      <c r="M4161" s="26" t="str">
        <f t="shared" si="326"/>
        <v/>
      </c>
      <c r="N4161" s="48"/>
      <c r="O4161" s="28" t="str">
        <f t="shared" si="322"/>
        <v/>
      </c>
      <c r="P4161" s="26" t="str">
        <f t="shared" si="323"/>
        <v/>
      </c>
      <c r="Q4161" s="26" t="str">
        <f t="shared" si="324"/>
        <v/>
      </c>
    </row>
    <row r="4162" spans="5:17">
      <c r="E4162" s="17">
        <v>4156</v>
      </c>
      <c r="F4162" s="17"/>
      <c r="G4162" s="40"/>
      <c r="H4162" s="43"/>
      <c r="I4162" s="20"/>
      <c r="J4162" s="17" t="s">
        <v>11</v>
      </c>
      <c r="K4162" s="23">
        <f t="shared" ca="1" si="325"/>
        <v>3.9655315417067216</v>
      </c>
      <c r="L4162" s="23"/>
      <c r="M4162" s="26" t="str">
        <f t="shared" si="326"/>
        <v/>
      </c>
      <c r="N4162" s="48"/>
      <c r="O4162" s="28" t="str">
        <f t="shared" si="322"/>
        <v/>
      </c>
      <c r="P4162" s="26" t="str">
        <f t="shared" si="323"/>
        <v/>
      </c>
      <c r="Q4162" s="26" t="str">
        <f t="shared" si="324"/>
        <v/>
      </c>
    </row>
    <row r="4163" spans="5:17">
      <c r="E4163" s="17">
        <v>4157</v>
      </c>
      <c r="F4163" s="17"/>
      <c r="G4163" s="40"/>
      <c r="H4163" s="43"/>
      <c r="I4163" s="20"/>
      <c r="J4163" s="17" t="s">
        <v>11</v>
      </c>
      <c r="K4163" s="23">
        <f t="shared" ca="1" si="325"/>
        <v>3.3984908988387703</v>
      </c>
      <c r="L4163" s="23"/>
      <c r="M4163" s="26" t="str">
        <f t="shared" si="326"/>
        <v/>
      </c>
      <c r="N4163" s="48"/>
      <c r="O4163" s="28" t="str">
        <f t="shared" si="322"/>
        <v/>
      </c>
      <c r="P4163" s="26" t="str">
        <f t="shared" si="323"/>
        <v/>
      </c>
      <c r="Q4163" s="26" t="str">
        <f t="shared" si="324"/>
        <v/>
      </c>
    </row>
    <row r="4164" spans="5:17">
      <c r="E4164" s="17">
        <v>4158</v>
      </c>
      <c r="F4164" s="17"/>
      <c r="G4164" s="40"/>
      <c r="H4164" s="43"/>
      <c r="I4164" s="20"/>
      <c r="J4164" s="17" t="s">
        <v>11</v>
      </c>
      <c r="K4164" s="23">
        <f t="shared" ca="1" si="325"/>
        <v>3.4229388409825381</v>
      </c>
      <c r="L4164" s="23"/>
      <c r="M4164" s="26" t="str">
        <f t="shared" si="326"/>
        <v/>
      </c>
      <c r="N4164" s="48"/>
      <c r="O4164" s="28" t="str">
        <f t="shared" si="322"/>
        <v/>
      </c>
      <c r="P4164" s="26" t="str">
        <f t="shared" si="323"/>
        <v/>
      </c>
      <c r="Q4164" s="26" t="str">
        <f t="shared" si="324"/>
        <v/>
      </c>
    </row>
    <row r="4165" spans="5:17">
      <c r="E4165" s="17">
        <v>4159</v>
      </c>
      <c r="F4165" s="17"/>
      <c r="G4165" s="40"/>
      <c r="H4165" s="43"/>
      <c r="I4165" s="20"/>
      <c r="J4165" s="17" t="s">
        <v>11</v>
      </c>
      <c r="K4165" s="23">
        <f t="shared" ca="1" si="325"/>
        <v>3.87904613381692</v>
      </c>
      <c r="L4165" s="23"/>
      <c r="M4165" s="26" t="str">
        <f t="shared" si="326"/>
        <v/>
      </c>
      <c r="N4165" s="48"/>
      <c r="O4165" s="28" t="str">
        <f t="shared" si="322"/>
        <v/>
      </c>
      <c r="P4165" s="26" t="str">
        <f t="shared" si="323"/>
        <v/>
      </c>
      <c r="Q4165" s="26" t="str">
        <f t="shared" si="324"/>
        <v/>
      </c>
    </row>
    <row r="4166" spans="5:17">
      <c r="E4166" s="17">
        <v>4160</v>
      </c>
      <c r="F4166" s="17"/>
      <c r="G4166" s="40"/>
      <c r="H4166" s="43"/>
      <c r="I4166" s="20"/>
      <c r="J4166" s="17" t="s">
        <v>11</v>
      </c>
      <c r="K4166" s="23">
        <f t="shared" ca="1" si="325"/>
        <v>3.8989791085220582</v>
      </c>
      <c r="L4166" s="23"/>
      <c r="M4166" s="26" t="str">
        <f t="shared" si="326"/>
        <v/>
      </c>
      <c r="N4166" s="48"/>
      <c r="O4166" s="28" t="str">
        <f t="shared" si="322"/>
        <v/>
      </c>
      <c r="P4166" s="26" t="str">
        <f t="shared" si="323"/>
        <v/>
      </c>
      <c r="Q4166" s="26" t="str">
        <f t="shared" si="324"/>
        <v/>
      </c>
    </row>
    <row r="4167" spans="5:17">
      <c r="E4167" s="17">
        <v>4161</v>
      </c>
      <c r="F4167" s="17"/>
      <c r="G4167" s="40"/>
      <c r="H4167" s="43"/>
      <c r="I4167" s="20"/>
      <c r="J4167" s="17" t="s">
        <v>11</v>
      </c>
      <c r="K4167" s="23">
        <f t="shared" ca="1" si="325"/>
        <v>3.1008816405543365</v>
      </c>
      <c r="L4167" s="23"/>
      <c r="M4167" s="26" t="str">
        <f t="shared" si="326"/>
        <v/>
      </c>
      <c r="N4167" s="48"/>
      <c r="O4167" s="28" t="str">
        <f t="shared" si="322"/>
        <v/>
      </c>
      <c r="P4167" s="26" t="str">
        <f t="shared" si="323"/>
        <v/>
      </c>
      <c r="Q4167" s="26" t="str">
        <f t="shared" si="324"/>
        <v/>
      </c>
    </row>
    <row r="4168" spans="5:17">
      <c r="E4168" s="17">
        <v>4162</v>
      </c>
      <c r="F4168" s="17"/>
      <c r="G4168" s="40"/>
      <c r="H4168" s="43"/>
      <c r="I4168" s="20"/>
      <c r="J4168" s="17" t="s">
        <v>11</v>
      </c>
      <c r="K4168" s="23">
        <f t="shared" ca="1" si="325"/>
        <v>3.8632499519956358</v>
      </c>
      <c r="L4168" s="23"/>
      <c r="M4168" s="26" t="str">
        <f t="shared" si="326"/>
        <v/>
      </c>
      <c r="N4168" s="48"/>
      <c r="O4168" s="28" t="str">
        <f t="shared" si="322"/>
        <v/>
      </c>
      <c r="P4168" s="26" t="str">
        <f t="shared" si="323"/>
        <v/>
      </c>
      <c r="Q4168" s="26" t="str">
        <f t="shared" si="324"/>
        <v/>
      </c>
    </row>
    <row r="4169" spans="5:17">
      <c r="E4169" s="17">
        <v>4163</v>
      </c>
      <c r="F4169" s="17"/>
      <c r="G4169" s="40"/>
      <c r="H4169" s="43"/>
      <c r="I4169" s="20"/>
      <c r="J4169" s="17" t="s">
        <v>11</v>
      </c>
      <c r="K4169" s="23">
        <f t="shared" ca="1" si="325"/>
        <v>4.1252546866646087</v>
      </c>
      <c r="L4169" s="23"/>
      <c r="M4169" s="26" t="str">
        <f t="shared" si="326"/>
        <v/>
      </c>
      <c r="N4169" s="48"/>
      <c r="O4169" s="28" t="str">
        <f t="shared" ref="O4169:O4232" si="327">IF(N4169="GAGNÉ",K4169*M4169,IF(N4169="PERDU","0,00 €",""))</f>
        <v/>
      </c>
      <c r="P4169" s="26" t="str">
        <f t="shared" ref="P4169:P4232" si="328">IF(N4169="GAGNÉ",O4169-M4169,IF(N4169="PERDU",-M4169,""))</f>
        <v/>
      </c>
      <c r="Q4169" s="26" t="str">
        <f t="shared" ref="Q4169:Q4232" si="329">IF(N4169="GAGNÉ",O4169-M4169+Q4168,IF(N4169="PERDU",Q4168-M4169,""))</f>
        <v/>
      </c>
    </row>
    <row r="4170" spans="5:17">
      <c r="E4170" s="17">
        <v>4164</v>
      </c>
      <c r="F4170" s="17"/>
      <c r="G4170" s="40"/>
      <c r="H4170" s="43"/>
      <c r="I4170" s="20"/>
      <c r="J4170" s="17" t="s">
        <v>11</v>
      </c>
      <c r="K4170" s="23">
        <f t="shared" ca="1" si="325"/>
        <v>3.1788908536502212</v>
      </c>
      <c r="L4170" s="23"/>
      <c r="M4170" s="26" t="str">
        <f t="shared" si="326"/>
        <v/>
      </c>
      <c r="N4170" s="48"/>
      <c r="O4170" s="28" t="str">
        <f t="shared" si="327"/>
        <v/>
      </c>
      <c r="P4170" s="26" t="str">
        <f t="shared" si="328"/>
        <v/>
      </c>
      <c r="Q4170" s="26" t="str">
        <f t="shared" si="329"/>
        <v/>
      </c>
    </row>
    <row r="4171" spans="5:17">
      <c r="E4171" s="17">
        <v>4165</v>
      </c>
      <c r="F4171" s="17"/>
      <c r="G4171" s="40"/>
      <c r="H4171" s="43"/>
      <c r="I4171" s="20"/>
      <c r="J4171" s="17" t="s">
        <v>11</v>
      </c>
      <c r="K4171" s="23">
        <f t="shared" ca="1" si="325"/>
        <v>4.4179296719982135</v>
      </c>
      <c r="L4171" s="23"/>
      <c r="M4171" s="26" t="str">
        <f t="shared" si="326"/>
        <v/>
      </c>
      <c r="N4171" s="48"/>
      <c r="O4171" s="28" t="str">
        <f t="shared" si="327"/>
        <v/>
      </c>
      <c r="P4171" s="26" t="str">
        <f t="shared" si="328"/>
        <v/>
      </c>
      <c r="Q4171" s="26" t="str">
        <f t="shared" si="329"/>
        <v/>
      </c>
    </row>
    <row r="4172" spans="5:17">
      <c r="E4172" s="17">
        <v>4166</v>
      </c>
      <c r="F4172" s="17"/>
      <c r="G4172" s="40"/>
      <c r="H4172" s="43"/>
      <c r="I4172" s="20"/>
      <c r="J4172" s="17" t="s">
        <v>11</v>
      </c>
      <c r="K4172" s="23">
        <f t="shared" ca="1" si="325"/>
        <v>3.1274220317303265</v>
      </c>
      <c r="L4172" s="23"/>
      <c r="M4172" s="26" t="str">
        <f t="shared" si="326"/>
        <v/>
      </c>
      <c r="N4172" s="48"/>
      <c r="O4172" s="28" t="str">
        <f t="shared" si="327"/>
        <v/>
      </c>
      <c r="P4172" s="26" t="str">
        <f t="shared" si="328"/>
        <v/>
      </c>
      <c r="Q4172" s="26" t="str">
        <f t="shared" si="329"/>
        <v/>
      </c>
    </row>
    <row r="4173" spans="5:17">
      <c r="E4173" s="17">
        <v>4167</v>
      </c>
      <c r="F4173" s="17"/>
      <c r="G4173" s="40"/>
      <c r="H4173" s="43"/>
      <c r="I4173" s="20"/>
      <c r="J4173" s="17" t="s">
        <v>11</v>
      </c>
      <c r="K4173" s="23">
        <f t="shared" ca="1" si="325"/>
        <v>3.8424788893323063</v>
      </c>
      <c r="L4173" s="23"/>
      <c r="M4173" s="26" t="str">
        <f t="shared" si="326"/>
        <v/>
      </c>
      <c r="N4173" s="48"/>
      <c r="O4173" s="28" t="str">
        <f t="shared" si="327"/>
        <v/>
      </c>
      <c r="P4173" s="26" t="str">
        <f t="shared" si="328"/>
        <v/>
      </c>
      <c r="Q4173" s="26" t="str">
        <f t="shared" si="329"/>
        <v/>
      </c>
    </row>
    <row r="4174" spans="5:17">
      <c r="E4174" s="17">
        <v>4168</v>
      </c>
      <c r="F4174" s="17"/>
      <c r="G4174" s="40"/>
      <c r="H4174" s="43"/>
      <c r="I4174" s="20"/>
      <c r="J4174" s="17" t="s">
        <v>11</v>
      </c>
      <c r="K4174" s="23">
        <f t="shared" ca="1" si="325"/>
        <v>3.1061164827080487</v>
      </c>
      <c r="L4174" s="23"/>
      <c r="M4174" s="26" t="str">
        <f t="shared" si="326"/>
        <v/>
      </c>
      <c r="N4174" s="48"/>
      <c r="O4174" s="28" t="str">
        <f t="shared" si="327"/>
        <v/>
      </c>
      <c r="P4174" s="26" t="str">
        <f t="shared" si="328"/>
        <v/>
      </c>
      <c r="Q4174" s="26" t="str">
        <f t="shared" si="329"/>
        <v/>
      </c>
    </row>
    <row r="4175" spans="5:17">
      <c r="E4175" s="17">
        <v>4169</v>
      </c>
      <c r="F4175" s="17"/>
      <c r="G4175" s="40"/>
      <c r="H4175" s="43"/>
      <c r="I4175" s="20"/>
      <c r="J4175" s="17" t="s">
        <v>11</v>
      </c>
      <c r="K4175" s="23">
        <f t="shared" ca="1" si="325"/>
        <v>4.0774188377545864</v>
      </c>
      <c r="L4175" s="23"/>
      <c r="M4175" s="26" t="str">
        <f t="shared" si="326"/>
        <v/>
      </c>
      <c r="N4175" s="48"/>
      <c r="O4175" s="28" t="str">
        <f t="shared" si="327"/>
        <v/>
      </c>
      <c r="P4175" s="26" t="str">
        <f t="shared" si="328"/>
        <v/>
      </c>
      <c r="Q4175" s="26" t="str">
        <f t="shared" si="329"/>
        <v/>
      </c>
    </row>
    <row r="4176" spans="5:17">
      <c r="E4176" s="17">
        <v>4170</v>
      </c>
      <c r="F4176" s="17"/>
      <c r="G4176" s="40"/>
      <c r="H4176" s="43"/>
      <c r="I4176" s="20"/>
      <c r="J4176" s="17" t="s">
        <v>11</v>
      </c>
      <c r="K4176" s="23">
        <f t="shared" ca="1" si="325"/>
        <v>3.4876859728605929</v>
      </c>
      <c r="L4176" s="23"/>
      <c r="M4176" s="26" t="str">
        <f t="shared" si="326"/>
        <v/>
      </c>
      <c r="N4176" s="48"/>
      <c r="O4176" s="28" t="str">
        <f t="shared" si="327"/>
        <v/>
      </c>
      <c r="P4176" s="26" t="str">
        <f t="shared" si="328"/>
        <v/>
      </c>
      <c r="Q4176" s="26" t="str">
        <f t="shared" si="329"/>
        <v/>
      </c>
    </row>
    <row r="4177" spans="5:17">
      <c r="E4177" s="17">
        <v>4171</v>
      </c>
      <c r="F4177" s="17"/>
      <c r="G4177" s="40"/>
      <c r="H4177" s="43"/>
      <c r="I4177" s="20"/>
      <c r="J4177" s="17" t="s">
        <v>11</v>
      </c>
      <c r="K4177" s="23">
        <f t="shared" ca="1" si="325"/>
        <v>3.9975530529869454</v>
      </c>
      <c r="L4177" s="23"/>
      <c r="M4177" s="26" t="str">
        <f t="shared" si="326"/>
        <v/>
      </c>
      <c r="N4177" s="48"/>
      <c r="O4177" s="28" t="str">
        <f t="shared" si="327"/>
        <v/>
      </c>
      <c r="P4177" s="26" t="str">
        <f t="shared" si="328"/>
        <v/>
      </c>
      <c r="Q4177" s="26" t="str">
        <f t="shared" si="329"/>
        <v/>
      </c>
    </row>
    <row r="4178" spans="5:17">
      <c r="E4178" s="17">
        <v>4172</v>
      </c>
      <c r="F4178" s="17"/>
      <c r="G4178" s="40"/>
      <c r="H4178" s="43"/>
      <c r="I4178" s="20"/>
      <c r="J4178" s="17" t="s">
        <v>11</v>
      </c>
      <c r="K4178" s="23">
        <f t="shared" ca="1" si="325"/>
        <v>4.2383235653046443</v>
      </c>
      <c r="L4178" s="23"/>
      <c r="M4178" s="26" t="str">
        <f t="shared" si="326"/>
        <v/>
      </c>
      <c r="N4178" s="48"/>
      <c r="O4178" s="28" t="str">
        <f t="shared" si="327"/>
        <v/>
      </c>
      <c r="P4178" s="26" t="str">
        <f t="shared" si="328"/>
        <v/>
      </c>
      <c r="Q4178" s="26" t="str">
        <f t="shared" si="329"/>
        <v/>
      </c>
    </row>
    <row r="4179" spans="5:17">
      <c r="E4179" s="17">
        <v>4173</v>
      </c>
      <c r="F4179" s="17"/>
      <c r="G4179" s="40"/>
      <c r="H4179" s="43"/>
      <c r="I4179" s="20"/>
      <c r="J4179" s="17" t="s">
        <v>11</v>
      </c>
      <c r="K4179" s="23">
        <f t="shared" ca="1" si="325"/>
        <v>4.0520918305518663</v>
      </c>
      <c r="L4179" s="23"/>
      <c r="M4179" s="26" t="str">
        <f t="shared" si="326"/>
        <v/>
      </c>
      <c r="N4179" s="48"/>
      <c r="O4179" s="28" t="str">
        <f t="shared" si="327"/>
        <v/>
      </c>
      <c r="P4179" s="26" t="str">
        <f t="shared" si="328"/>
        <v/>
      </c>
      <c r="Q4179" s="26" t="str">
        <f t="shared" si="329"/>
        <v/>
      </c>
    </row>
    <row r="4180" spans="5:17">
      <c r="E4180" s="17">
        <v>4174</v>
      </c>
      <c r="F4180" s="17"/>
      <c r="G4180" s="40"/>
      <c r="H4180" s="43"/>
      <c r="I4180" s="20"/>
      <c r="J4180" s="17" t="s">
        <v>11</v>
      </c>
      <c r="K4180" s="23">
        <f t="shared" ca="1" si="325"/>
        <v>3.4803687070754492</v>
      </c>
      <c r="L4180" s="23"/>
      <c r="M4180" s="26" t="str">
        <f t="shared" si="326"/>
        <v/>
      </c>
      <c r="N4180" s="48"/>
      <c r="O4180" s="28" t="str">
        <f t="shared" si="327"/>
        <v/>
      </c>
      <c r="P4180" s="26" t="str">
        <f t="shared" si="328"/>
        <v/>
      </c>
      <c r="Q4180" s="26" t="str">
        <f t="shared" si="329"/>
        <v/>
      </c>
    </row>
    <row r="4181" spans="5:17">
      <c r="E4181" s="17">
        <v>4175</v>
      </c>
      <c r="F4181" s="17"/>
      <c r="G4181" s="40"/>
      <c r="H4181" s="43"/>
      <c r="I4181" s="20"/>
      <c r="J4181" s="17" t="s">
        <v>11</v>
      </c>
      <c r="K4181" s="23">
        <f t="shared" ca="1" si="325"/>
        <v>3.0636933902546115</v>
      </c>
      <c r="L4181" s="23"/>
      <c r="M4181" s="26" t="str">
        <f t="shared" si="326"/>
        <v/>
      </c>
      <c r="N4181" s="48"/>
      <c r="O4181" s="28" t="str">
        <f t="shared" si="327"/>
        <v/>
      </c>
      <c r="P4181" s="26" t="str">
        <f t="shared" si="328"/>
        <v/>
      </c>
      <c r="Q4181" s="26" t="str">
        <f t="shared" si="329"/>
        <v/>
      </c>
    </row>
    <row r="4182" spans="5:17">
      <c r="E4182" s="17">
        <v>4176</v>
      </c>
      <c r="F4182" s="17"/>
      <c r="G4182" s="40"/>
      <c r="H4182" s="43"/>
      <c r="I4182" s="20"/>
      <c r="J4182" s="17" t="s">
        <v>11</v>
      </c>
      <c r="K4182" s="23">
        <f t="shared" ca="1" si="325"/>
        <v>2.9400848461039577</v>
      </c>
      <c r="L4182" s="23"/>
      <c r="M4182" s="26" t="str">
        <f t="shared" si="326"/>
        <v/>
      </c>
      <c r="N4182" s="48"/>
      <c r="O4182" s="28" t="str">
        <f t="shared" si="327"/>
        <v/>
      </c>
      <c r="P4182" s="26" t="str">
        <f t="shared" si="328"/>
        <v/>
      </c>
      <c r="Q4182" s="26" t="str">
        <f t="shared" si="329"/>
        <v/>
      </c>
    </row>
    <row r="4183" spans="5:17">
      <c r="E4183" s="17">
        <v>4177</v>
      </c>
      <c r="F4183" s="17"/>
      <c r="G4183" s="40"/>
      <c r="H4183" s="43"/>
      <c r="I4183" s="20"/>
      <c r="J4183" s="17" t="s">
        <v>11</v>
      </c>
      <c r="K4183" s="23">
        <f t="shared" ca="1" si="325"/>
        <v>2.9594338227218655</v>
      </c>
      <c r="L4183" s="23"/>
      <c r="M4183" s="26" t="str">
        <f t="shared" si="326"/>
        <v/>
      </c>
      <c r="N4183" s="48"/>
      <c r="O4183" s="28" t="str">
        <f t="shared" si="327"/>
        <v/>
      </c>
      <c r="P4183" s="26" t="str">
        <f t="shared" si="328"/>
        <v/>
      </c>
      <c r="Q4183" s="26" t="str">
        <f t="shared" si="329"/>
        <v/>
      </c>
    </row>
    <row r="4184" spans="5:17">
      <c r="E4184" s="17">
        <v>4178</v>
      </c>
      <c r="F4184" s="17"/>
      <c r="G4184" s="40"/>
      <c r="H4184" s="43"/>
      <c r="I4184" s="20"/>
      <c r="J4184" s="17" t="s">
        <v>11</v>
      </c>
      <c r="K4184" s="23">
        <f t="shared" ca="1" si="325"/>
        <v>3.216463828917894</v>
      </c>
      <c r="L4184" s="23"/>
      <c r="M4184" s="26" t="str">
        <f t="shared" si="326"/>
        <v/>
      </c>
      <c r="N4184" s="48"/>
      <c r="O4184" s="28" t="str">
        <f t="shared" si="327"/>
        <v/>
      </c>
      <c r="P4184" s="26" t="str">
        <f t="shared" si="328"/>
        <v/>
      </c>
      <c r="Q4184" s="26" t="str">
        <f t="shared" si="329"/>
        <v/>
      </c>
    </row>
    <row r="4185" spans="5:17">
      <c r="E4185" s="17">
        <v>4179</v>
      </c>
      <c r="F4185" s="17"/>
      <c r="G4185" s="40"/>
      <c r="H4185" s="43"/>
      <c r="I4185" s="20"/>
      <c r="J4185" s="17" t="s">
        <v>11</v>
      </c>
      <c r="K4185" s="23">
        <f t="shared" ca="1" si="325"/>
        <v>4.1027085987865179</v>
      </c>
      <c r="L4185" s="23"/>
      <c r="M4185" s="26" t="str">
        <f t="shared" si="326"/>
        <v/>
      </c>
      <c r="N4185" s="48"/>
      <c r="O4185" s="28" t="str">
        <f t="shared" si="327"/>
        <v/>
      </c>
      <c r="P4185" s="26" t="str">
        <f t="shared" si="328"/>
        <v/>
      </c>
      <c r="Q4185" s="26" t="str">
        <f t="shared" si="329"/>
        <v/>
      </c>
    </row>
    <row r="4186" spans="5:17">
      <c r="E4186" s="17">
        <v>4180</v>
      </c>
      <c r="F4186" s="17"/>
      <c r="G4186" s="40"/>
      <c r="H4186" s="43"/>
      <c r="I4186" s="20"/>
      <c r="J4186" s="17" t="s">
        <v>11</v>
      </c>
      <c r="K4186" s="23">
        <f t="shared" ca="1" si="325"/>
        <v>3.8748135914258297</v>
      </c>
      <c r="L4186" s="23"/>
      <c r="M4186" s="26" t="str">
        <f t="shared" si="326"/>
        <v/>
      </c>
      <c r="N4186" s="48"/>
      <c r="O4186" s="28" t="str">
        <f t="shared" si="327"/>
        <v/>
      </c>
      <c r="P4186" s="26" t="str">
        <f t="shared" si="328"/>
        <v/>
      </c>
      <c r="Q4186" s="26" t="str">
        <f t="shared" si="329"/>
        <v/>
      </c>
    </row>
    <row r="4187" spans="5:17">
      <c r="E4187" s="17">
        <v>4181</v>
      </c>
      <c r="F4187" s="17"/>
      <c r="G4187" s="40"/>
      <c r="H4187" s="43"/>
      <c r="I4187" s="20"/>
      <c r="J4187" s="17" t="s">
        <v>11</v>
      </c>
      <c r="K4187" s="23">
        <f t="shared" ca="1" si="325"/>
        <v>4.1709583258819389</v>
      </c>
      <c r="L4187" s="23"/>
      <c r="M4187" s="26" t="str">
        <f t="shared" si="326"/>
        <v/>
      </c>
      <c r="N4187" s="48"/>
      <c r="O4187" s="28" t="str">
        <f t="shared" si="327"/>
        <v/>
      </c>
      <c r="P4187" s="26" t="str">
        <f t="shared" si="328"/>
        <v/>
      </c>
      <c r="Q4187" s="26" t="str">
        <f t="shared" si="329"/>
        <v/>
      </c>
    </row>
    <row r="4188" spans="5:17">
      <c r="E4188" s="17">
        <v>4182</v>
      </c>
      <c r="F4188" s="17"/>
      <c r="G4188" s="40"/>
      <c r="H4188" s="43"/>
      <c r="I4188" s="20"/>
      <c r="J4188" s="17" t="s">
        <v>11</v>
      </c>
      <c r="K4188" s="23">
        <f t="shared" ca="1" si="325"/>
        <v>3.5675804002230258</v>
      </c>
      <c r="L4188" s="23"/>
      <c r="M4188" s="26" t="str">
        <f t="shared" si="326"/>
        <v/>
      </c>
      <c r="N4188" s="48"/>
      <c r="O4188" s="28" t="str">
        <f t="shared" si="327"/>
        <v/>
      </c>
      <c r="P4188" s="26" t="str">
        <f t="shared" si="328"/>
        <v/>
      </c>
      <c r="Q4188" s="26" t="str">
        <f t="shared" si="329"/>
        <v/>
      </c>
    </row>
    <row r="4189" spans="5:17">
      <c r="E4189" s="17">
        <v>4183</v>
      </c>
      <c r="F4189" s="17"/>
      <c r="G4189" s="40"/>
      <c r="H4189" s="43"/>
      <c r="I4189" s="20"/>
      <c r="J4189" s="17" t="s">
        <v>11</v>
      </c>
      <c r="K4189" s="23">
        <f t="shared" ca="1" si="325"/>
        <v>3.9740449389919306</v>
      </c>
      <c r="L4189" s="23"/>
      <c r="M4189" s="26" t="str">
        <f t="shared" si="326"/>
        <v/>
      </c>
      <c r="N4189" s="48"/>
      <c r="O4189" s="28" t="str">
        <f t="shared" si="327"/>
        <v/>
      </c>
      <c r="P4189" s="26" t="str">
        <f t="shared" si="328"/>
        <v/>
      </c>
      <c r="Q4189" s="26" t="str">
        <f t="shared" si="329"/>
        <v/>
      </c>
    </row>
    <row r="4190" spans="5:17">
      <c r="E4190" s="17">
        <v>4184</v>
      </c>
      <c r="F4190" s="17"/>
      <c r="G4190" s="40"/>
      <c r="H4190" s="43"/>
      <c r="I4190" s="20"/>
      <c r="J4190" s="17" t="s">
        <v>11</v>
      </c>
      <c r="K4190" s="23">
        <f t="shared" ca="1" si="325"/>
        <v>3.360893516276704</v>
      </c>
      <c r="L4190" s="23"/>
      <c r="M4190" s="26" t="str">
        <f t="shared" si="326"/>
        <v/>
      </c>
      <c r="N4190" s="48"/>
      <c r="O4190" s="28" t="str">
        <f t="shared" si="327"/>
        <v/>
      </c>
      <c r="P4190" s="26" t="str">
        <f t="shared" si="328"/>
        <v/>
      </c>
      <c r="Q4190" s="26" t="str">
        <f t="shared" si="329"/>
        <v/>
      </c>
    </row>
    <row r="4191" spans="5:17">
      <c r="E4191" s="17">
        <v>4185</v>
      </c>
      <c r="F4191" s="17"/>
      <c r="G4191" s="40"/>
      <c r="H4191" s="43"/>
      <c r="I4191" s="20"/>
      <c r="J4191" s="17" t="s">
        <v>11</v>
      </c>
      <c r="K4191" s="23">
        <f t="shared" ca="1" si="325"/>
        <v>3.1318664808031222</v>
      </c>
      <c r="L4191" s="23"/>
      <c r="M4191" s="26" t="str">
        <f t="shared" si="326"/>
        <v/>
      </c>
      <c r="N4191" s="48"/>
      <c r="O4191" s="28" t="str">
        <f t="shared" si="327"/>
        <v/>
      </c>
      <c r="P4191" s="26" t="str">
        <f t="shared" si="328"/>
        <v/>
      </c>
      <c r="Q4191" s="26" t="str">
        <f t="shared" si="329"/>
        <v/>
      </c>
    </row>
    <row r="4192" spans="5:17">
      <c r="E4192" s="17">
        <v>4186</v>
      </c>
      <c r="F4192" s="17"/>
      <c r="G4192" s="40"/>
      <c r="H4192" s="43"/>
      <c r="I4192" s="20"/>
      <c r="J4192" s="17" t="s">
        <v>11</v>
      </c>
      <c r="K4192" s="23">
        <f t="shared" ca="1" si="325"/>
        <v>3.7347958656814786</v>
      </c>
      <c r="L4192" s="23"/>
      <c r="M4192" s="26" t="str">
        <f t="shared" si="326"/>
        <v/>
      </c>
      <c r="N4192" s="48"/>
      <c r="O4192" s="28" t="str">
        <f t="shared" si="327"/>
        <v/>
      </c>
      <c r="P4192" s="26" t="str">
        <f t="shared" si="328"/>
        <v/>
      </c>
      <c r="Q4192" s="26" t="str">
        <f t="shared" si="329"/>
        <v/>
      </c>
    </row>
    <row r="4193" spans="5:17">
      <c r="E4193" s="17">
        <v>4187</v>
      </c>
      <c r="F4193" s="17"/>
      <c r="G4193" s="40"/>
      <c r="H4193" s="43"/>
      <c r="I4193" s="20"/>
      <c r="J4193" s="17" t="s">
        <v>11</v>
      </c>
      <c r="K4193" s="23">
        <f t="shared" ca="1" si="325"/>
        <v>3.5278486306874299</v>
      </c>
      <c r="L4193" s="23"/>
      <c r="M4193" s="26" t="str">
        <f t="shared" si="326"/>
        <v/>
      </c>
      <c r="N4193" s="48"/>
      <c r="O4193" s="28" t="str">
        <f t="shared" si="327"/>
        <v/>
      </c>
      <c r="P4193" s="26" t="str">
        <f t="shared" si="328"/>
        <v/>
      </c>
      <c r="Q4193" s="26" t="str">
        <f t="shared" si="329"/>
        <v/>
      </c>
    </row>
    <row r="4194" spans="5:17">
      <c r="E4194" s="17">
        <v>4188</v>
      </c>
      <c r="F4194" s="17"/>
      <c r="G4194" s="40"/>
      <c r="H4194" s="43"/>
      <c r="I4194" s="20"/>
      <c r="J4194" s="17" t="s">
        <v>11</v>
      </c>
      <c r="K4194" s="23">
        <f t="shared" ca="1" si="325"/>
        <v>3.2803715542765568</v>
      </c>
      <c r="L4194" s="23"/>
      <c r="M4194" s="26" t="str">
        <f t="shared" si="326"/>
        <v/>
      </c>
      <c r="N4194" s="48"/>
      <c r="O4194" s="28" t="str">
        <f t="shared" si="327"/>
        <v/>
      </c>
      <c r="P4194" s="26" t="str">
        <f t="shared" si="328"/>
        <v/>
      </c>
      <c r="Q4194" s="26" t="str">
        <f t="shared" si="329"/>
        <v/>
      </c>
    </row>
    <row r="4195" spans="5:17">
      <c r="E4195" s="17">
        <v>4189</v>
      </c>
      <c r="F4195" s="17"/>
      <c r="G4195" s="40"/>
      <c r="H4195" s="43"/>
      <c r="I4195" s="20"/>
      <c r="J4195" s="17" t="s">
        <v>11</v>
      </c>
      <c r="K4195" s="23">
        <f t="shared" ca="1" si="325"/>
        <v>3.9380558180486944</v>
      </c>
      <c r="L4195" s="23"/>
      <c r="M4195" s="26" t="str">
        <f t="shared" si="326"/>
        <v/>
      </c>
      <c r="N4195" s="48"/>
      <c r="O4195" s="28" t="str">
        <f t="shared" si="327"/>
        <v/>
      </c>
      <c r="P4195" s="26" t="str">
        <f t="shared" si="328"/>
        <v/>
      </c>
      <c r="Q4195" s="26" t="str">
        <f t="shared" si="329"/>
        <v/>
      </c>
    </row>
    <row r="4196" spans="5:17">
      <c r="E4196" s="17">
        <v>4190</v>
      </c>
      <c r="F4196" s="17"/>
      <c r="G4196" s="40"/>
      <c r="H4196" s="43"/>
      <c r="I4196" s="20"/>
      <c r="J4196" s="17" t="s">
        <v>11</v>
      </c>
      <c r="K4196" s="23">
        <f t="shared" ca="1" si="325"/>
        <v>3.7751987473622992</v>
      </c>
      <c r="L4196" s="23"/>
      <c r="M4196" s="26" t="str">
        <f t="shared" si="326"/>
        <v/>
      </c>
      <c r="N4196" s="48"/>
      <c r="O4196" s="28" t="str">
        <f t="shared" si="327"/>
        <v/>
      </c>
      <c r="P4196" s="26" t="str">
        <f t="shared" si="328"/>
        <v/>
      </c>
      <c r="Q4196" s="26" t="str">
        <f t="shared" si="329"/>
        <v/>
      </c>
    </row>
    <row r="4197" spans="5:17">
      <c r="E4197" s="17">
        <v>4191</v>
      </c>
      <c r="F4197" s="17"/>
      <c r="G4197" s="40"/>
      <c r="H4197" s="43"/>
      <c r="I4197" s="20"/>
      <c r="J4197" s="17" t="s">
        <v>11</v>
      </c>
      <c r="K4197" s="23">
        <f t="shared" ca="1" si="325"/>
        <v>4.5820298763710854</v>
      </c>
      <c r="L4197" s="23"/>
      <c r="M4197" s="26" t="str">
        <f t="shared" si="326"/>
        <v/>
      </c>
      <c r="N4197" s="48"/>
      <c r="O4197" s="28" t="str">
        <f t="shared" si="327"/>
        <v/>
      </c>
      <c r="P4197" s="26" t="str">
        <f t="shared" si="328"/>
        <v/>
      </c>
      <c r="Q4197" s="26" t="str">
        <f t="shared" si="329"/>
        <v/>
      </c>
    </row>
    <row r="4198" spans="5:17">
      <c r="E4198" s="17">
        <v>4192</v>
      </c>
      <c r="F4198" s="17"/>
      <c r="G4198" s="40"/>
      <c r="H4198" s="43"/>
      <c r="I4198" s="20"/>
      <c r="J4198" s="17" t="s">
        <v>11</v>
      </c>
      <c r="K4198" s="23">
        <f t="shared" ca="1" si="325"/>
        <v>3.8807708212762657</v>
      </c>
      <c r="L4198" s="23"/>
      <c r="M4198" s="26" t="str">
        <f t="shared" si="326"/>
        <v/>
      </c>
      <c r="N4198" s="48"/>
      <c r="O4198" s="28" t="str">
        <f t="shared" si="327"/>
        <v/>
      </c>
      <c r="P4198" s="26" t="str">
        <f t="shared" si="328"/>
        <v/>
      </c>
      <c r="Q4198" s="26" t="str">
        <f t="shared" si="329"/>
        <v/>
      </c>
    </row>
    <row r="4199" spans="5:17">
      <c r="E4199" s="17">
        <v>4193</v>
      </c>
      <c r="F4199" s="17"/>
      <c r="G4199" s="40"/>
      <c r="H4199" s="43"/>
      <c r="I4199" s="20"/>
      <c r="J4199" s="17" t="s">
        <v>11</v>
      </c>
      <c r="K4199" s="23">
        <f t="shared" ca="1" si="325"/>
        <v>3.193265095383691</v>
      </c>
      <c r="L4199" s="23"/>
      <c r="M4199" s="26" t="str">
        <f t="shared" si="326"/>
        <v/>
      </c>
      <c r="N4199" s="48"/>
      <c r="O4199" s="28" t="str">
        <f t="shared" si="327"/>
        <v/>
      </c>
      <c r="P4199" s="26" t="str">
        <f t="shared" si="328"/>
        <v/>
      </c>
      <c r="Q4199" s="26" t="str">
        <f t="shared" si="329"/>
        <v/>
      </c>
    </row>
    <row r="4200" spans="5:17">
      <c r="E4200" s="17">
        <v>4194</v>
      </c>
      <c r="F4200" s="17"/>
      <c r="G4200" s="40"/>
      <c r="H4200" s="43"/>
      <c r="I4200" s="20"/>
      <c r="J4200" s="17" t="s">
        <v>11</v>
      </c>
      <c r="K4200" s="23">
        <f t="shared" ca="1" si="325"/>
        <v>3.2663257930213501</v>
      </c>
      <c r="L4200" s="23"/>
      <c r="M4200" s="26" t="str">
        <f t="shared" si="326"/>
        <v/>
      </c>
      <c r="N4200" s="48"/>
      <c r="O4200" s="28" t="str">
        <f t="shared" si="327"/>
        <v/>
      </c>
      <c r="P4200" s="26" t="str">
        <f t="shared" si="328"/>
        <v/>
      </c>
      <c r="Q4200" s="26" t="str">
        <f t="shared" si="329"/>
        <v/>
      </c>
    </row>
    <row r="4201" spans="5:17">
      <c r="E4201" s="17">
        <v>4195</v>
      </c>
      <c r="F4201" s="17"/>
      <c r="G4201" s="40"/>
      <c r="H4201" s="43"/>
      <c r="I4201" s="20"/>
      <c r="J4201" s="17" t="s">
        <v>11</v>
      </c>
      <c r="K4201" s="23">
        <f t="shared" ca="1" si="325"/>
        <v>3.723340362587531</v>
      </c>
      <c r="L4201" s="23"/>
      <c r="M4201" s="26" t="str">
        <f t="shared" si="326"/>
        <v/>
      </c>
      <c r="N4201" s="48"/>
      <c r="O4201" s="28" t="str">
        <f t="shared" si="327"/>
        <v/>
      </c>
      <c r="P4201" s="26" t="str">
        <f t="shared" si="328"/>
        <v/>
      </c>
      <c r="Q4201" s="26" t="str">
        <f t="shared" si="329"/>
        <v/>
      </c>
    </row>
    <row r="4202" spans="5:17">
      <c r="E4202" s="17">
        <v>4196</v>
      </c>
      <c r="F4202" s="17"/>
      <c r="G4202" s="40"/>
      <c r="H4202" s="43"/>
      <c r="I4202" s="20"/>
      <c r="J4202" s="17" t="s">
        <v>11</v>
      </c>
      <c r="K4202" s="23">
        <f t="shared" ca="1" si="325"/>
        <v>3.1711950837256939</v>
      </c>
      <c r="L4202" s="23"/>
      <c r="M4202" s="26" t="str">
        <f t="shared" si="326"/>
        <v/>
      </c>
      <c r="N4202" s="48"/>
      <c r="O4202" s="28" t="str">
        <f t="shared" si="327"/>
        <v/>
      </c>
      <c r="P4202" s="26" t="str">
        <f t="shared" si="328"/>
        <v/>
      </c>
      <c r="Q4202" s="26" t="str">
        <f t="shared" si="329"/>
        <v/>
      </c>
    </row>
    <row r="4203" spans="5:17">
      <c r="E4203" s="17">
        <v>4197</v>
      </c>
      <c r="F4203" s="17"/>
      <c r="G4203" s="40"/>
      <c r="H4203" s="43"/>
      <c r="I4203" s="20"/>
      <c r="J4203" s="17" t="s">
        <v>11</v>
      </c>
      <c r="K4203" s="23">
        <f t="shared" ref="K4203:K4266" ca="1" si="330">2.75+RAND()*(4.6-2.75)</f>
        <v>4.5663941191547064</v>
      </c>
      <c r="L4203" s="23"/>
      <c r="M4203" s="26" t="str">
        <f t="shared" si="326"/>
        <v/>
      </c>
      <c r="N4203" s="48"/>
      <c r="O4203" s="28" t="str">
        <f t="shared" si="327"/>
        <v/>
      </c>
      <c r="P4203" s="26" t="str">
        <f t="shared" si="328"/>
        <v/>
      </c>
      <c r="Q4203" s="26" t="str">
        <f t="shared" si="329"/>
        <v/>
      </c>
    </row>
    <row r="4204" spans="5:17">
      <c r="E4204" s="17">
        <v>4198</v>
      </c>
      <c r="F4204" s="17"/>
      <c r="G4204" s="40"/>
      <c r="H4204" s="43"/>
      <c r="I4204" s="20"/>
      <c r="J4204" s="17" t="s">
        <v>11</v>
      </c>
      <c r="K4204" s="23">
        <f t="shared" ca="1" si="330"/>
        <v>3.6541266545840214</v>
      </c>
      <c r="L4204" s="23"/>
      <c r="M4204" s="26" t="str">
        <f t="shared" si="326"/>
        <v/>
      </c>
      <c r="N4204" s="48"/>
      <c r="O4204" s="28" t="str">
        <f t="shared" si="327"/>
        <v/>
      </c>
      <c r="P4204" s="26" t="str">
        <f t="shared" si="328"/>
        <v/>
      </c>
      <c r="Q4204" s="26" t="str">
        <f t="shared" si="329"/>
        <v/>
      </c>
    </row>
    <row r="4205" spans="5:17">
      <c r="E4205" s="17">
        <v>4199</v>
      </c>
      <c r="F4205" s="17"/>
      <c r="G4205" s="40"/>
      <c r="H4205" s="43"/>
      <c r="I4205" s="20"/>
      <c r="J4205" s="17" t="s">
        <v>11</v>
      </c>
      <c r="K4205" s="23">
        <f t="shared" ca="1" si="330"/>
        <v>3.6698981763788723</v>
      </c>
      <c r="L4205" s="23"/>
      <c r="M4205" s="26" t="str">
        <f t="shared" si="326"/>
        <v/>
      </c>
      <c r="N4205" s="48"/>
      <c r="O4205" s="28" t="str">
        <f t="shared" si="327"/>
        <v/>
      </c>
      <c r="P4205" s="26" t="str">
        <f t="shared" si="328"/>
        <v/>
      </c>
      <c r="Q4205" s="26" t="str">
        <f t="shared" si="329"/>
        <v/>
      </c>
    </row>
    <row r="4206" spans="5:17">
      <c r="E4206" s="17">
        <v>4200</v>
      </c>
      <c r="F4206" s="17"/>
      <c r="G4206" s="40"/>
      <c r="H4206" s="43"/>
      <c r="I4206" s="20"/>
      <c r="J4206" s="17" t="s">
        <v>11</v>
      </c>
      <c r="K4206" s="23">
        <f t="shared" ca="1" si="330"/>
        <v>3.483284364144922</v>
      </c>
      <c r="L4206" s="23"/>
      <c r="M4206" s="26" t="str">
        <f t="shared" si="326"/>
        <v/>
      </c>
      <c r="N4206" s="48"/>
      <c r="O4206" s="28" t="str">
        <f t="shared" si="327"/>
        <v/>
      </c>
      <c r="P4206" s="26" t="str">
        <f t="shared" si="328"/>
        <v/>
      </c>
      <c r="Q4206" s="26" t="str">
        <f t="shared" si="329"/>
        <v/>
      </c>
    </row>
    <row r="4207" spans="5:17">
      <c r="E4207" s="17">
        <v>4201</v>
      </c>
      <c r="F4207" s="17"/>
      <c r="G4207" s="40"/>
      <c r="H4207" s="43"/>
      <c r="I4207" s="20"/>
      <c r="J4207" s="17" t="s">
        <v>11</v>
      </c>
      <c r="K4207" s="23">
        <f t="shared" ca="1" si="330"/>
        <v>3.7720808597526823</v>
      </c>
      <c r="L4207" s="23"/>
      <c r="M4207" s="26" t="str">
        <f t="shared" si="326"/>
        <v/>
      </c>
      <c r="N4207" s="48"/>
      <c r="O4207" s="28" t="str">
        <f t="shared" si="327"/>
        <v/>
      </c>
      <c r="P4207" s="26" t="str">
        <f t="shared" si="328"/>
        <v/>
      </c>
      <c r="Q4207" s="26" t="str">
        <f t="shared" si="329"/>
        <v/>
      </c>
    </row>
    <row r="4208" spans="5:17">
      <c r="E4208" s="17">
        <v>4202</v>
      </c>
      <c r="F4208" s="17"/>
      <c r="G4208" s="40"/>
      <c r="H4208" s="43"/>
      <c r="I4208" s="20"/>
      <c r="J4208" s="17" t="s">
        <v>11</v>
      </c>
      <c r="K4208" s="23">
        <f t="shared" ca="1" si="330"/>
        <v>2.8286201320620803</v>
      </c>
      <c r="L4208" s="23"/>
      <c r="M4208" s="26" t="str">
        <f t="shared" si="326"/>
        <v/>
      </c>
      <c r="N4208" s="48"/>
      <c r="O4208" s="28" t="str">
        <f t="shared" si="327"/>
        <v/>
      </c>
      <c r="P4208" s="26" t="str">
        <f t="shared" si="328"/>
        <v/>
      </c>
      <c r="Q4208" s="26" t="str">
        <f t="shared" si="329"/>
        <v/>
      </c>
    </row>
    <row r="4209" spans="5:17">
      <c r="E4209" s="17">
        <v>4203</v>
      </c>
      <c r="F4209" s="17"/>
      <c r="G4209" s="40"/>
      <c r="H4209" s="43"/>
      <c r="I4209" s="20"/>
      <c r="J4209" s="17" t="s">
        <v>11</v>
      </c>
      <c r="K4209" s="23">
        <f t="shared" ca="1" si="330"/>
        <v>2.9972841998992137</v>
      </c>
      <c r="L4209" s="23"/>
      <c r="M4209" s="26" t="str">
        <f t="shared" si="326"/>
        <v/>
      </c>
      <c r="N4209" s="48"/>
      <c r="O4209" s="28" t="str">
        <f t="shared" si="327"/>
        <v/>
      </c>
      <c r="P4209" s="26" t="str">
        <f t="shared" si="328"/>
        <v/>
      </c>
      <c r="Q4209" s="26" t="str">
        <f t="shared" si="329"/>
        <v/>
      </c>
    </row>
    <row r="4210" spans="5:17">
      <c r="E4210" s="17">
        <v>4204</v>
      </c>
      <c r="F4210" s="17"/>
      <c r="G4210" s="40"/>
      <c r="H4210" s="43"/>
      <c r="I4210" s="20"/>
      <c r="J4210" s="17" t="s">
        <v>11</v>
      </c>
      <c r="K4210" s="23">
        <f t="shared" ca="1" si="330"/>
        <v>2.9097583838440997</v>
      </c>
      <c r="L4210" s="23"/>
      <c r="M4210" s="26" t="str">
        <f t="shared" si="326"/>
        <v/>
      </c>
      <c r="N4210" s="48"/>
      <c r="O4210" s="28" t="str">
        <f t="shared" si="327"/>
        <v/>
      </c>
      <c r="P4210" s="26" t="str">
        <f t="shared" si="328"/>
        <v/>
      </c>
      <c r="Q4210" s="26" t="str">
        <f t="shared" si="329"/>
        <v/>
      </c>
    </row>
    <row r="4211" spans="5:17">
      <c r="E4211" s="17">
        <v>4205</v>
      </c>
      <c r="F4211" s="17"/>
      <c r="G4211" s="40"/>
      <c r="H4211" s="43"/>
      <c r="I4211" s="20"/>
      <c r="J4211" s="17" t="s">
        <v>11</v>
      </c>
      <c r="K4211" s="23">
        <f t="shared" ca="1" si="330"/>
        <v>3.006820187225729</v>
      </c>
      <c r="L4211" s="23"/>
      <c r="M4211" s="26" t="str">
        <f t="shared" si="326"/>
        <v/>
      </c>
      <c r="N4211" s="48"/>
      <c r="O4211" s="28" t="str">
        <f t="shared" si="327"/>
        <v/>
      </c>
      <c r="P4211" s="26" t="str">
        <f t="shared" si="328"/>
        <v/>
      </c>
      <c r="Q4211" s="26" t="str">
        <f t="shared" si="329"/>
        <v/>
      </c>
    </row>
    <row r="4212" spans="5:17">
      <c r="E4212" s="17">
        <v>4206</v>
      </c>
      <c r="F4212" s="17"/>
      <c r="G4212" s="40"/>
      <c r="H4212" s="43"/>
      <c r="I4212" s="20"/>
      <c r="J4212" s="17" t="s">
        <v>11</v>
      </c>
      <c r="K4212" s="23">
        <f t="shared" ca="1" si="330"/>
        <v>3.8856800360374875</v>
      </c>
      <c r="L4212" s="23"/>
      <c r="M4212" s="26" t="str">
        <f t="shared" si="326"/>
        <v/>
      </c>
      <c r="N4212" s="48"/>
      <c r="O4212" s="28" t="str">
        <f t="shared" si="327"/>
        <v/>
      </c>
      <c r="P4212" s="26" t="str">
        <f t="shared" si="328"/>
        <v/>
      </c>
      <c r="Q4212" s="26" t="str">
        <f t="shared" si="329"/>
        <v/>
      </c>
    </row>
    <row r="4213" spans="5:17">
      <c r="E4213" s="17">
        <v>4207</v>
      </c>
      <c r="F4213" s="17"/>
      <c r="G4213" s="40"/>
      <c r="H4213" s="43"/>
      <c r="I4213" s="20"/>
      <c r="J4213" s="17" t="s">
        <v>11</v>
      </c>
      <c r="K4213" s="23">
        <f t="shared" ca="1" si="330"/>
        <v>4.2293466047741486</v>
      </c>
      <c r="L4213" s="23"/>
      <c r="M4213" s="26" t="str">
        <f t="shared" si="326"/>
        <v/>
      </c>
      <c r="N4213" s="48"/>
      <c r="O4213" s="28" t="str">
        <f t="shared" si="327"/>
        <v/>
      </c>
      <c r="P4213" s="26" t="str">
        <f t="shared" si="328"/>
        <v/>
      </c>
      <c r="Q4213" s="26" t="str">
        <f t="shared" si="329"/>
        <v/>
      </c>
    </row>
    <row r="4214" spans="5:17">
      <c r="E4214" s="17">
        <v>4208</v>
      </c>
      <c r="F4214" s="17"/>
      <c r="G4214" s="40"/>
      <c r="H4214" s="43"/>
      <c r="I4214" s="20"/>
      <c r="J4214" s="17" t="s">
        <v>11</v>
      </c>
      <c r="K4214" s="23">
        <f t="shared" ca="1" si="330"/>
        <v>4.4038772315679511</v>
      </c>
      <c r="L4214" s="23"/>
      <c r="M4214" s="26" t="str">
        <f t="shared" ref="M4214:M4277" si="331">IF(N4213="","",IF(OR(N4213="REPORTÉ",N4213="ANNULÉ"),M4213,IF(N4213="GAGNÉ",M4211,M4212+M4213)))</f>
        <v/>
      </c>
      <c r="N4214" s="48"/>
      <c r="O4214" s="28" t="str">
        <f t="shared" si="327"/>
        <v/>
      </c>
      <c r="P4214" s="26" t="str">
        <f t="shared" si="328"/>
        <v/>
      </c>
      <c r="Q4214" s="26" t="str">
        <f t="shared" si="329"/>
        <v/>
      </c>
    </row>
    <row r="4215" spans="5:17">
      <c r="E4215" s="17">
        <v>4209</v>
      </c>
      <c r="F4215" s="17"/>
      <c r="G4215" s="40"/>
      <c r="H4215" s="43"/>
      <c r="I4215" s="20"/>
      <c r="J4215" s="17" t="s">
        <v>11</v>
      </c>
      <c r="K4215" s="23">
        <f t="shared" ca="1" si="330"/>
        <v>2.9217628120787666</v>
      </c>
      <c r="L4215" s="23"/>
      <c r="M4215" s="26" t="str">
        <f t="shared" si="331"/>
        <v/>
      </c>
      <c r="N4215" s="48"/>
      <c r="O4215" s="28" t="str">
        <f t="shared" si="327"/>
        <v/>
      </c>
      <c r="P4215" s="26" t="str">
        <f t="shared" si="328"/>
        <v/>
      </c>
      <c r="Q4215" s="26" t="str">
        <f t="shared" si="329"/>
        <v/>
      </c>
    </row>
    <row r="4216" spans="5:17">
      <c r="E4216" s="17">
        <v>4210</v>
      </c>
      <c r="F4216" s="17"/>
      <c r="G4216" s="40"/>
      <c r="H4216" s="43"/>
      <c r="I4216" s="20"/>
      <c r="J4216" s="17" t="s">
        <v>11</v>
      </c>
      <c r="K4216" s="23">
        <f t="shared" ca="1" si="330"/>
        <v>3.5911481130633618</v>
      </c>
      <c r="L4216" s="23"/>
      <c r="M4216" s="26" t="str">
        <f t="shared" si="331"/>
        <v/>
      </c>
      <c r="N4216" s="48"/>
      <c r="O4216" s="28" t="str">
        <f t="shared" si="327"/>
        <v/>
      </c>
      <c r="P4216" s="26" t="str">
        <f t="shared" si="328"/>
        <v/>
      </c>
      <c r="Q4216" s="26" t="str">
        <f t="shared" si="329"/>
        <v/>
      </c>
    </row>
    <row r="4217" spans="5:17">
      <c r="E4217" s="17">
        <v>4211</v>
      </c>
      <c r="F4217" s="17"/>
      <c r="G4217" s="40"/>
      <c r="H4217" s="43"/>
      <c r="I4217" s="20"/>
      <c r="J4217" s="17" t="s">
        <v>11</v>
      </c>
      <c r="K4217" s="23">
        <f t="shared" ca="1" si="330"/>
        <v>4.1965589991022503</v>
      </c>
      <c r="L4217" s="23"/>
      <c r="M4217" s="26" t="str">
        <f t="shared" si="331"/>
        <v/>
      </c>
      <c r="N4217" s="48"/>
      <c r="O4217" s="28" t="str">
        <f t="shared" si="327"/>
        <v/>
      </c>
      <c r="P4217" s="26" t="str">
        <f t="shared" si="328"/>
        <v/>
      </c>
      <c r="Q4217" s="26" t="str">
        <f t="shared" si="329"/>
        <v/>
      </c>
    </row>
    <row r="4218" spans="5:17">
      <c r="E4218" s="17">
        <v>4212</v>
      </c>
      <c r="F4218" s="17"/>
      <c r="G4218" s="40"/>
      <c r="H4218" s="43"/>
      <c r="I4218" s="20"/>
      <c r="J4218" s="17" t="s">
        <v>11</v>
      </c>
      <c r="K4218" s="23">
        <f t="shared" ca="1" si="330"/>
        <v>3.3452678224911025</v>
      </c>
      <c r="L4218" s="23"/>
      <c r="M4218" s="26" t="str">
        <f t="shared" si="331"/>
        <v/>
      </c>
      <c r="N4218" s="48"/>
      <c r="O4218" s="28" t="str">
        <f t="shared" si="327"/>
        <v/>
      </c>
      <c r="P4218" s="26" t="str">
        <f t="shared" si="328"/>
        <v/>
      </c>
      <c r="Q4218" s="26" t="str">
        <f t="shared" si="329"/>
        <v/>
      </c>
    </row>
    <row r="4219" spans="5:17">
      <c r="E4219" s="17">
        <v>4213</v>
      </c>
      <c r="F4219" s="17"/>
      <c r="G4219" s="40"/>
      <c r="H4219" s="43"/>
      <c r="I4219" s="20"/>
      <c r="J4219" s="17" t="s">
        <v>11</v>
      </c>
      <c r="K4219" s="23">
        <f t="shared" ca="1" si="330"/>
        <v>3.113708735839154</v>
      </c>
      <c r="L4219" s="23"/>
      <c r="M4219" s="26" t="str">
        <f t="shared" si="331"/>
        <v/>
      </c>
      <c r="N4219" s="48"/>
      <c r="O4219" s="28" t="str">
        <f t="shared" si="327"/>
        <v/>
      </c>
      <c r="P4219" s="26" t="str">
        <f t="shared" si="328"/>
        <v/>
      </c>
      <c r="Q4219" s="26" t="str">
        <f t="shared" si="329"/>
        <v/>
      </c>
    </row>
    <row r="4220" spans="5:17">
      <c r="E4220" s="17">
        <v>4214</v>
      </c>
      <c r="F4220" s="17"/>
      <c r="G4220" s="40"/>
      <c r="H4220" s="43"/>
      <c r="I4220" s="20"/>
      <c r="J4220" s="17" t="s">
        <v>11</v>
      </c>
      <c r="K4220" s="23">
        <f t="shared" ca="1" si="330"/>
        <v>4.3220512812208005</v>
      </c>
      <c r="L4220" s="23"/>
      <c r="M4220" s="26" t="str">
        <f t="shared" si="331"/>
        <v/>
      </c>
      <c r="N4220" s="48"/>
      <c r="O4220" s="28" t="str">
        <f t="shared" si="327"/>
        <v/>
      </c>
      <c r="P4220" s="26" t="str">
        <f t="shared" si="328"/>
        <v/>
      </c>
      <c r="Q4220" s="26" t="str">
        <f t="shared" si="329"/>
        <v/>
      </c>
    </row>
    <row r="4221" spans="5:17">
      <c r="E4221" s="17">
        <v>4215</v>
      </c>
      <c r="F4221" s="17"/>
      <c r="G4221" s="40"/>
      <c r="H4221" s="43"/>
      <c r="I4221" s="20"/>
      <c r="J4221" s="17" t="s">
        <v>11</v>
      </c>
      <c r="K4221" s="23">
        <f t="shared" ca="1" si="330"/>
        <v>3.0319847692780852</v>
      </c>
      <c r="L4221" s="23"/>
      <c r="M4221" s="26" t="str">
        <f t="shared" si="331"/>
        <v/>
      </c>
      <c r="N4221" s="48"/>
      <c r="O4221" s="28" t="str">
        <f t="shared" si="327"/>
        <v/>
      </c>
      <c r="P4221" s="26" t="str">
        <f t="shared" si="328"/>
        <v/>
      </c>
      <c r="Q4221" s="26" t="str">
        <f t="shared" si="329"/>
        <v/>
      </c>
    </row>
    <row r="4222" spans="5:17">
      <c r="E4222" s="17">
        <v>4216</v>
      </c>
      <c r="F4222" s="17"/>
      <c r="G4222" s="40"/>
      <c r="H4222" s="43"/>
      <c r="I4222" s="20"/>
      <c r="J4222" s="17" t="s">
        <v>11</v>
      </c>
      <c r="K4222" s="23">
        <f t="shared" ca="1" si="330"/>
        <v>3.2739004328668</v>
      </c>
      <c r="L4222" s="23"/>
      <c r="M4222" s="26" t="str">
        <f t="shared" si="331"/>
        <v/>
      </c>
      <c r="N4222" s="48"/>
      <c r="O4222" s="28" t="str">
        <f t="shared" si="327"/>
        <v/>
      </c>
      <c r="P4222" s="26" t="str">
        <f t="shared" si="328"/>
        <v/>
      </c>
      <c r="Q4222" s="26" t="str">
        <f t="shared" si="329"/>
        <v/>
      </c>
    </row>
    <row r="4223" spans="5:17">
      <c r="E4223" s="17">
        <v>4217</v>
      </c>
      <c r="F4223" s="17"/>
      <c r="G4223" s="40"/>
      <c r="H4223" s="43"/>
      <c r="I4223" s="20"/>
      <c r="J4223" s="17" t="s">
        <v>11</v>
      </c>
      <c r="K4223" s="23">
        <f t="shared" ca="1" si="330"/>
        <v>4.2486938967039984</v>
      </c>
      <c r="L4223" s="23"/>
      <c r="M4223" s="26" t="str">
        <f t="shared" si="331"/>
        <v/>
      </c>
      <c r="N4223" s="48"/>
      <c r="O4223" s="28" t="str">
        <f t="shared" si="327"/>
        <v/>
      </c>
      <c r="P4223" s="26" t="str">
        <f t="shared" si="328"/>
        <v/>
      </c>
      <c r="Q4223" s="26" t="str">
        <f t="shared" si="329"/>
        <v/>
      </c>
    </row>
    <row r="4224" spans="5:17">
      <c r="E4224" s="17">
        <v>4218</v>
      </c>
      <c r="F4224" s="17"/>
      <c r="G4224" s="40"/>
      <c r="H4224" s="43"/>
      <c r="I4224" s="20"/>
      <c r="J4224" s="17" t="s">
        <v>11</v>
      </c>
      <c r="K4224" s="23">
        <f t="shared" ca="1" si="330"/>
        <v>3.9845842351675556</v>
      </c>
      <c r="L4224" s="23"/>
      <c r="M4224" s="26" t="str">
        <f t="shared" si="331"/>
        <v/>
      </c>
      <c r="N4224" s="48"/>
      <c r="O4224" s="28" t="str">
        <f t="shared" si="327"/>
        <v/>
      </c>
      <c r="P4224" s="26" t="str">
        <f t="shared" si="328"/>
        <v/>
      </c>
      <c r="Q4224" s="26" t="str">
        <f t="shared" si="329"/>
        <v/>
      </c>
    </row>
    <row r="4225" spans="5:17">
      <c r="E4225" s="17">
        <v>4219</v>
      </c>
      <c r="F4225" s="17"/>
      <c r="G4225" s="40"/>
      <c r="H4225" s="43"/>
      <c r="I4225" s="20"/>
      <c r="J4225" s="17" t="s">
        <v>11</v>
      </c>
      <c r="K4225" s="23">
        <f t="shared" ca="1" si="330"/>
        <v>3.9733417226686703</v>
      </c>
      <c r="L4225" s="23"/>
      <c r="M4225" s="26" t="str">
        <f t="shared" si="331"/>
        <v/>
      </c>
      <c r="N4225" s="48"/>
      <c r="O4225" s="28" t="str">
        <f t="shared" si="327"/>
        <v/>
      </c>
      <c r="P4225" s="26" t="str">
        <f t="shared" si="328"/>
        <v/>
      </c>
      <c r="Q4225" s="26" t="str">
        <f t="shared" si="329"/>
        <v/>
      </c>
    </row>
    <row r="4226" spans="5:17">
      <c r="E4226" s="17">
        <v>4220</v>
      </c>
      <c r="F4226" s="17"/>
      <c r="G4226" s="40"/>
      <c r="H4226" s="43"/>
      <c r="I4226" s="20"/>
      <c r="J4226" s="17" t="s">
        <v>11</v>
      </c>
      <c r="K4226" s="23">
        <f t="shared" ca="1" si="330"/>
        <v>3.8856006539728272</v>
      </c>
      <c r="L4226" s="23"/>
      <c r="M4226" s="26" t="str">
        <f t="shared" si="331"/>
        <v/>
      </c>
      <c r="N4226" s="48"/>
      <c r="O4226" s="28" t="str">
        <f t="shared" si="327"/>
        <v/>
      </c>
      <c r="P4226" s="26" t="str">
        <f t="shared" si="328"/>
        <v/>
      </c>
      <c r="Q4226" s="26" t="str">
        <f t="shared" si="329"/>
        <v/>
      </c>
    </row>
    <row r="4227" spans="5:17">
      <c r="E4227" s="17">
        <v>4221</v>
      </c>
      <c r="F4227" s="17"/>
      <c r="G4227" s="40"/>
      <c r="H4227" s="43"/>
      <c r="I4227" s="20"/>
      <c r="J4227" s="17" t="s">
        <v>11</v>
      </c>
      <c r="K4227" s="23">
        <f t="shared" ca="1" si="330"/>
        <v>4.0800825290179095</v>
      </c>
      <c r="L4227" s="23"/>
      <c r="M4227" s="26" t="str">
        <f t="shared" si="331"/>
        <v/>
      </c>
      <c r="N4227" s="48"/>
      <c r="O4227" s="28" t="str">
        <f t="shared" si="327"/>
        <v/>
      </c>
      <c r="P4227" s="26" t="str">
        <f t="shared" si="328"/>
        <v/>
      </c>
      <c r="Q4227" s="26" t="str">
        <f t="shared" si="329"/>
        <v/>
      </c>
    </row>
    <row r="4228" spans="5:17">
      <c r="E4228" s="17">
        <v>4222</v>
      </c>
      <c r="F4228" s="17"/>
      <c r="G4228" s="40"/>
      <c r="H4228" s="43"/>
      <c r="I4228" s="20"/>
      <c r="J4228" s="17" t="s">
        <v>11</v>
      </c>
      <c r="K4228" s="23">
        <f t="shared" ca="1" si="330"/>
        <v>4.1544204560217617</v>
      </c>
      <c r="L4228" s="23"/>
      <c r="M4228" s="26" t="str">
        <f t="shared" si="331"/>
        <v/>
      </c>
      <c r="N4228" s="48"/>
      <c r="O4228" s="28" t="str">
        <f t="shared" si="327"/>
        <v/>
      </c>
      <c r="P4228" s="26" t="str">
        <f t="shared" si="328"/>
        <v/>
      </c>
      <c r="Q4228" s="26" t="str">
        <f t="shared" si="329"/>
        <v/>
      </c>
    </row>
    <row r="4229" spans="5:17">
      <c r="E4229" s="17">
        <v>4223</v>
      </c>
      <c r="F4229" s="17"/>
      <c r="G4229" s="40"/>
      <c r="H4229" s="43"/>
      <c r="I4229" s="20"/>
      <c r="J4229" s="17" t="s">
        <v>11</v>
      </c>
      <c r="K4229" s="23">
        <f t="shared" ca="1" si="330"/>
        <v>3.9601048628585431</v>
      </c>
      <c r="L4229" s="23"/>
      <c r="M4229" s="26" t="str">
        <f t="shared" si="331"/>
        <v/>
      </c>
      <c r="N4229" s="48"/>
      <c r="O4229" s="28" t="str">
        <f t="shared" si="327"/>
        <v/>
      </c>
      <c r="P4229" s="26" t="str">
        <f t="shared" si="328"/>
        <v/>
      </c>
      <c r="Q4229" s="26" t="str">
        <f t="shared" si="329"/>
        <v/>
      </c>
    </row>
    <row r="4230" spans="5:17">
      <c r="E4230" s="17">
        <v>4224</v>
      </c>
      <c r="F4230" s="17"/>
      <c r="G4230" s="40"/>
      <c r="H4230" s="43"/>
      <c r="I4230" s="20"/>
      <c r="J4230" s="17" t="s">
        <v>11</v>
      </c>
      <c r="K4230" s="23">
        <f t="shared" ca="1" si="330"/>
        <v>2.8034367204561539</v>
      </c>
      <c r="L4230" s="23"/>
      <c r="M4230" s="26" t="str">
        <f t="shared" si="331"/>
        <v/>
      </c>
      <c r="N4230" s="48"/>
      <c r="O4230" s="28" t="str">
        <f t="shared" si="327"/>
        <v/>
      </c>
      <c r="P4230" s="26" t="str">
        <f t="shared" si="328"/>
        <v/>
      </c>
      <c r="Q4230" s="26" t="str">
        <f t="shared" si="329"/>
        <v/>
      </c>
    </row>
    <row r="4231" spans="5:17">
      <c r="E4231" s="17">
        <v>4225</v>
      </c>
      <c r="F4231" s="17"/>
      <c r="G4231" s="40"/>
      <c r="H4231" s="43"/>
      <c r="I4231" s="20"/>
      <c r="J4231" s="17" t="s">
        <v>11</v>
      </c>
      <c r="K4231" s="23">
        <f t="shared" ca="1" si="330"/>
        <v>3.8355363319992346</v>
      </c>
      <c r="L4231" s="23"/>
      <c r="M4231" s="26" t="str">
        <f t="shared" si="331"/>
        <v/>
      </c>
      <c r="N4231" s="48"/>
      <c r="O4231" s="28" t="str">
        <f t="shared" si="327"/>
        <v/>
      </c>
      <c r="P4231" s="26" t="str">
        <f t="shared" si="328"/>
        <v/>
      </c>
      <c r="Q4231" s="26" t="str">
        <f t="shared" si="329"/>
        <v/>
      </c>
    </row>
    <row r="4232" spans="5:17">
      <c r="E4232" s="17">
        <v>4226</v>
      </c>
      <c r="F4232" s="17"/>
      <c r="G4232" s="40"/>
      <c r="H4232" s="43"/>
      <c r="I4232" s="20"/>
      <c r="J4232" s="17" t="s">
        <v>11</v>
      </c>
      <c r="K4232" s="23">
        <f t="shared" ca="1" si="330"/>
        <v>3.3835607312145202</v>
      </c>
      <c r="L4232" s="23"/>
      <c r="M4232" s="26" t="str">
        <f t="shared" si="331"/>
        <v/>
      </c>
      <c r="N4232" s="48"/>
      <c r="O4232" s="28" t="str">
        <f t="shared" si="327"/>
        <v/>
      </c>
      <c r="P4232" s="26" t="str">
        <f t="shared" si="328"/>
        <v/>
      </c>
      <c r="Q4232" s="26" t="str">
        <f t="shared" si="329"/>
        <v/>
      </c>
    </row>
    <row r="4233" spans="5:17">
      <c r="E4233" s="17">
        <v>4227</v>
      </c>
      <c r="F4233" s="17"/>
      <c r="G4233" s="40"/>
      <c r="H4233" s="43"/>
      <c r="I4233" s="20"/>
      <c r="J4233" s="17" t="s">
        <v>11</v>
      </c>
      <c r="K4233" s="23">
        <f t="shared" ca="1" si="330"/>
        <v>3.5495497230875253</v>
      </c>
      <c r="L4233" s="23"/>
      <c r="M4233" s="26" t="str">
        <f t="shared" si="331"/>
        <v/>
      </c>
      <c r="N4233" s="48"/>
      <c r="O4233" s="28" t="str">
        <f t="shared" ref="O4233:O4296" si="332">IF(N4233="GAGNÉ",K4233*M4233,IF(N4233="PERDU","0,00 €",""))</f>
        <v/>
      </c>
      <c r="P4233" s="26" t="str">
        <f t="shared" ref="P4233:P4296" si="333">IF(N4233="GAGNÉ",O4233-M4233,IF(N4233="PERDU",-M4233,""))</f>
        <v/>
      </c>
      <c r="Q4233" s="26" t="str">
        <f t="shared" ref="Q4233:Q4296" si="334">IF(N4233="GAGNÉ",O4233-M4233+Q4232,IF(N4233="PERDU",Q4232-M4233,""))</f>
        <v/>
      </c>
    </row>
    <row r="4234" spans="5:17">
      <c r="E4234" s="17">
        <v>4228</v>
      </c>
      <c r="F4234" s="17"/>
      <c r="G4234" s="40"/>
      <c r="H4234" s="43"/>
      <c r="I4234" s="20"/>
      <c r="J4234" s="17" t="s">
        <v>11</v>
      </c>
      <c r="K4234" s="23">
        <f t="shared" ca="1" si="330"/>
        <v>4.5678281100293896</v>
      </c>
      <c r="L4234" s="23"/>
      <c r="M4234" s="26" t="str">
        <f t="shared" si="331"/>
        <v/>
      </c>
      <c r="N4234" s="48"/>
      <c r="O4234" s="28" t="str">
        <f t="shared" si="332"/>
        <v/>
      </c>
      <c r="P4234" s="26" t="str">
        <f t="shared" si="333"/>
        <v/>
      </c>
      <c r="Q4234" s="26" t="str">
        <f t="shared" si="334"/>
        <v/>
      </c>
    </row>
    <row r="4235" spans="5:17">
      <c r="E4235" s="17">
        <v>4229</v>
      </c>
      <c r="F4235" s="17"/>
      <c r="G4235" s="40"/>
      <c r="H4235" s="43"/>
      <c r="I4235" s="20"/>
      <c r="J4235" s="17" t="s">
        <v>11</v>
      </c>
      <c r="K4235" s="23">
        <f t="shared" ca="1" si="330"/>
        <v>2.9846729554656473</v>
      </c>
      <c r="L4235" s="23"/>
      <c r="M4235" s="26" t="str">
        <f t="shared" si="331"/>
        <v/>
      </c>
      <c r="N4235" s="48"/>
      <c r="O4235" s="28" t="str">
        <f t="shared" si="332"/>
        <v/>
      </c>
      <c r="P4235" s="26" t="str">
        <f t="shared" si="333"/>
        <v/>
      </c>
      <c r="Q4235" s="26" t="str">
        <f t="shared" si="334"/>
        <v/>
      </c>
    </row>
    <row r="4236" spans="5:17">
      <c r="E4236" s="17">
        <v>4230</v>
      </c>
      <c r="F4236" s="17"/>
      <c r="G4236" s="40"/>
      <c r="H4236" s="43"/>
      <c r="I4236" s="20"/>
      <c r="J4236" s="17" t="s">
        <v>11</v>
      </c>
      <c r="K4236" s="23">
        <f t="shared" ca="1" si="330"/>
        <v>4.3625938910102056</v>
      </c>
      <c r="L4236" s="23"/>
      <c r="M4236" s="26" t="str">
        <f t="shared" si="331"/>
        <v/>
      </c>
      <c r="N4236" s="48"/>
      <c r="O4236" s="28" t="str">
        <f t="shared" si="332"/>
        <v/>
      </c>
      <c r="P4236" s="26" t="str">
        <f t="shared" si="333"/>
        <v/>
      </c>
      <c r="Q4236" s="26" t="str">
        <f t="shared" si="334"/>
        <v/>
      </c>
    </row>
    <row r="4237" spans="5:17">
      <c r="E4237" s="17">
        <v>4231</v>
      </c>
      <c r="F4237" s="17"/>
      <c r="G4237" s="40"/>
      <c r="H4237" s="43"/>
      <c r="I4237" s="20"/>
      <c r="J4237" s="17" t="s">
        <v>11</v>
      </c>
      <c r="K4237" s="23">
        <f t="shared" ca="1" si="330"/>
        <v>4.3741812441061114</v>
      </c>
      <c r="L4237" s="23"/>
      <c r="M4237" s="26" t="str">
        <f t="shared" si="331"/>
        <v/>
      </c>
      <c r="N4237" s="48"/>
      <c r="O4237" s="28" t="str">
        <f t="shared" si="332"/>
        <v/>
      </c>
      <c r="P4237" s="26" t="str">
        <f t="shared" si="333"/>
        <v/>
      </c>
      <c r="Q4237" s="26" t="str">
        <f t="shared" si="334"/>
        <v/>
      </c>
    </row>
    <row r="4238" spans="5:17">
      <c r="E4238" s="17">
        <v>4232</v>
      </c>
      <c r="F4238" s="17"/>
      <c r="G4238" s="40"/>
      <c r="H4238" s="43"/>
      <c r="I4238" s="20"/>
      <c r="J4238" s="17" t="s">
        <v>11</v>
      </c>
      <c r="K4238" s="23">
        <f t="shared" ca="1" si="330"/>
        <v>3.7144667768578357</v>
      </c>
      <c r="L4238" s="23"/>
      <c r="M4238" s="26" t="str">
        <f t="shared" si="331"/>
        <v/>
      </c>
      <c r="N4238" s="48"/>
      <c r="O4238" s="28" t="str">
        <f t="shared" si="332"/>
        <v/>
      </c>
      <c r="P4238" s="26" t="str">
        <f t="shared" si="333"/>
        <v/>
      </c>
      <c r="Q4238" s="26" t="str">
        <f t="shared" si="334"/>
        <v/>
      </c>
    </row>
    <row r="4239" spans="5:17">
      <c r="E4239" s="17">
        <v>4233</v>
      </c>
      <c r="F4239" s="17"/>
      <c r="G4239" s="40"/>
      <c r="H4239" s="43"/>
      <c r="I4239" s="20"/>
      <c r="J4239" s="17" t="s">
        <v>11</v>
      </c>
      <c r="K4239" s="23">
        <f t="shared" ca="1" si="330"/>
        <v>4.2287974220604205</v>
      </c>
      <c r="L4239" s="23"/>
      <c r="M4239" s="26" t="str">
        <f t="shared" si="331"/>
        <v/>
      </c>
      <c r="N4239" s="48"/>
      <c r="O4239" s="28" t="str">
        <f t="shared" si="332"/>
        <v/>
      </c>
      <c r="P4239" s="26" t="str">
        <f t="shared" si="333"/>
        <v/>
      </c>
      <c r="Q4239" s="26" t="str">
        <f t="shared" si="334"/>
        <v/>
      </c>
    </row>
    <row r="4240" spans="5:17">
      <c r="E4240" s="17">
        <v>4234</v>
      </c>
      <c r="F4240" s="17"/>
      <c r="G4240" s="40"/>
      <c r="H4240" s="43"/>
      <c r="I4240" s="20"/>
      <c r="J4240" s="17" t="s">
        <v>11</v>
      </c>
      <c r="K4240" s="23">
        <f t="shared" ca="1" si="330"/>
        <v>3.7372453547637496</v>
      </c>
      <c r="L4240" s="23"/>
      <c r="M4240" s="26" t="str">
        <f t="shared" si="331"/>
        <v/>
      </c>
      <c r="N4240" s="48"/>
      <c r="O4240" s="28" t="str">
        <f t="shared" si="332"/>
        <v/>
      </c>
      <c r="P4240" s="26" t="str">
        <f t="shared" si="333"/>
        <v/>
      </c>
      <c r="Q4240" s="26" t="str">
        <f t="shared" si="334"/>
        <v/>
      </c>
    </row>
    <row r="4241" spans="5:17">
      <c r="E4241" s="17">
        <v>4235</v>
      </c>
      <c r="F4241" s="17"/>
      <c r="G4241" s="40"/>
      <c r="H4241" s="43"/>
      <c r="I4241" s="20"/>
      <c r="J4241" s="17" t="s">
        <v>11</v>
      </c>
      <c r="K4241" s="23">
        <f t="shared" ca="1" si="330"/>
        <v>3.0858367004896747</v>
      </c>
      <c r="L4241" s="23"/>
      <c r="M4241" s="26" t="str">
        <f t="shared" si="331"/>
        <v/>
      </c>
      <c r="N4241" s="48"/>
      <c r="O4241" s="28" t="str">
        <f t="shared" si="332"/>
        <v/>
      </c>
      <c r="P4241" s="26" t="str">
        <f t="shared" si="333"/>
        <v/>
      </c>
      <c r="Q4241" s="26" t="str">
        <f t="shared" si="334"/>
        <v/>
      </c>
    </row>
    <row r="4242" spans="5:17">
      <c r="E4242" s="17">
        <v>4236</v>
      </c>
      <c r="F4242" s="17"/>
      <c r="G4242" s="40"/>
      <c r="H4242" s="43"/>
      <c r="I4242" s="20"/>
      <c r="J4242" s="17" t="s">
        <v>11</v>
      </c>
      <c r="K4242" s="23">
        <f t="shared" ca="1" si="330"/>
        <v>3.4169672017321995</v>
      </c>
      <c r="L4242" s="23"/>
      <c r="M4242" s="26" t="str">
        <f t="shared" si="331"/>
        <v/>
      </c>
      <c r="N4242" s="48"/>
      <c r="O4242" s="28" t="str">
        <f t="shared" si="332"/>
        <v/>
      </c>
      <c r="P4242" s="26" t="str">
        <f t="shared" si="333"/>
        <v/>
      </c>
      <c r="Q4242" s="26" t="str">
        <f t="shared" si="334"/>
        <v/>
      </c>
    </row>
    <row r="4243" spans="5:17">
      <c r="E4243" s="17">
        <v>4237</v>
      </c>
      <c r="F4243" s="17"/>
      <c r="G4243" s="40"/>
      <c r="H4243" s="43"/>
      <c r="I4243" s="20"/>
      <c r="J4243" s="17" t="s">
        <v>11</v>
      </c>
      <c r="K4243" s="23">
        <f t="shared" ca="1" si="330"/>
        <v>3.5453921867376446</v>
      </c>
      <c r="L4243" s="23"/>
      <c r="M4243" s="26" t="str">
        <f t="shared" si="331"/>
        <v/>
      </c>
      <c r="N4243" s="48"/>
      <c r="O4243" s="28" t="str">
        <f t="shared" si="332"/>
        <v/>
      </c>
      <c r="P4243" s="26" t="str">
        <f t="shared" si="333"/>
        <v/>
      </c>
      <c r="Q4243" s="26" t="str">
        <f t="shared" si="334"/>
        <v/>
      </c>
    </row>
    <row r="4244" spans="5:17">
      <c r="E4244" s="17">
        <v>4238</v>
      </c>
      <c r="F4244" s="17"/>
      <c r="G4244" s="40"/>
      <c r="H4244" s="43"/>
      <c r="I4244" s="20"/>
      <c r="J4244" s="17" t="s">
        <v>11</v>
      </c>
      <c r="K4244" s="23">
        <f t="shared" ca="1" si="330"/>
        <v>3.9309879885567121</v>
      </c>
      <c r="L4244" s="23"/>
      <c r="M4244" s="26" t="str">
        <f t="shared" si="331"/>
        <v/>
      </c>
      <c r="N4244" s="48"/>
      <c r="O4244" s="28" t="str">
        <f t="shared" si="332"/>
        <v/>
      </c>
      <c r="P4244" s="26" t="str">
        <f t="shared" si="333"/>
        <v/>
      </c>
      <c r="Q4244" s="26" t="str">
        <f t="shared" si="334"/>
        <v/>
      </c>
    </row>
    <row r="4245" spans="5:17">
      <c r="E4245" s="17">
        <v>4239</v>
      </c>
      <c r="F4245" s="17"/>
      <c r="G4245" s="40"/>
      <c r="H4245" s="43"/>
      <c r="I4245" s="20"/>
      <c r="J4245" s="17" t="s">
        <v>11</v>
      </c>
      <c r="K4245" s="23">
        <f t="shared" ca="1" si="330"/>
        <v>4.4896763600000753</v>
      </c>
      <c r="L4245" s="23"/>
      <c r="M4245" s="26" t="str">
        <f t="shared" si="331"/>
        <v/>
      </c>
      <c r="N4245" s="48"/>
      <c r="O4245" s="28" t="str">
        <f t="shared" si="332"/>
        <v/>
      </c>
      <c r="P4245" s="26" t="str">
        <f t="shared" si="333"/>
        <v/>
      </c>
      <c r="Q4245" s="26" t="str">
        <f t="shared" si="334"/>
        <v/>
      </c>
    </row>
    <row r="4246" spans="5:17">
      <c r="E4246" s="17">
        <v>4240</v>
      </c>
      <c r="F4246" s="17"/>
      <c r="G4246" s="40"/>
      <c r="H4246" s="43"/>
      <c r="I4246" s="20"/>
      <c r="J4246" s="17" t="s">
        <v>11</v>
      </c>
      <c r="K4246" s="23">
        <f t="shared" ca="1" si="330"/>
        <v>2.959541798652582</v>
      </c>
      <c r="L4246" s="23"/>
      <c r="M4246" s="26" t="str">
        <f t="shared" si="331"/>
        <v/>
      </c>
      <c r="N4246" s="48"/>
      <c r="O4246" s="28" t="str">
        <f t="shared" si="332"/>
        <v/>
      </c>
      <c r="P4246" s="26" t="str">
        <f t="shared" si="333"/>
        <v/>
      </c>
      <c r="Q4246" s="26" t="str">
        <f t="shared" si="334"/>
        <v/>
      </c>
    </row>
    <row r="4247" spans="5:17">
      <c r="E4247" s="17">
        <v>4241</v>
      </c>
      <c r="F4247" s="17"/>
      <c r="G4247" s="40"/>
      <c r="H4247" s="43"/>
      <c r="I4247" s="20"/>
      <c r="J4247" s="17" t="s">
        <v>11</v>
      </c>
      <c r="K4247" s="23">
        <f t="shared" ca="1" si="330"/>
        <v>3.5447079230158955</v>
      </c>
      <c r="L4247" s="23"/>
      <c r="M4247" s="26" t="str">
        <f t="shared" si="331"/>
        <v/>
      </c>
      <c r="N4247" s="48"/>
      <c r="O4247" s="28" t="str">
        <f t="shared" si="332"/>
        <v/>
      </c>
      <c r="P4247" s="26" t="str">
        <f t="shared" si="333"/>
        <v/>
      </c>
      <c r="Q4247" s="26" t="str">
        <f t="shared" si="334"/>
        <v/>
      </c>
    </row>
    <row r="4248" spans="5:17">
      <c r="E4248" s="17">
        <v>4242</v>
      </c>
      <c r="F4248" s="17"/>
      <c r="G4248" s="40"/>
      <c r="H4248" s="43"/>
      <c r="I4248" s="20"/>
      <c r="J4248" s="17" t="s">
        <v>11</v>
      </c>
      <c r="K4248" s="23">
        <f t="shared" ca="1" si="330"/>
        <v>3.6842794268486667</v>
      </c>
      <c r="L4248" s="23"/>
      <c r="M4248" s="26" t="str">
        <f t="shared" si="331"/>
        <v/>
      </c>
      <c r="N4248" s="48"/>
      <c r="O4248" s="28" t="str">
        <f t="shared" si="332"/>
        <v/>
      </c>
      <c r="P4248" s="26" t="str">
        <f t="shared" si="333"/>
        <v/>
      </c>
      <c r="Q4248" s="26" t="str">
        <f t="shared" si="334"/>
        <v/>
      </c>
    </row>
    <row r="4249" spans="5:17">
      <c r="E4249" s="17">
        <v>4243</v>
      </c>
      <c r="F4249" s="17"/>
      <c r="G4249" s="40"/>
      <c r="H4249" s="43"/>
      <c r="I4249" s="20"/>
      <c r="J4249" s="17" t="s">
        <v>11</v>
      </c>
      <c r="K4249" s="23">
        <f t="shared" ca="1" si="330"/>
        <v>3.9306677245537527</v>
      </c>
      <c r="L4249" s="23"/>
      <c r="M4249" s="26" t="str">
        <f t="shared" si="331"/>
        <v/>
      </c>
      <c r="N4249" s="48"/>
      <c r="O4249" s="28" t="str">
        <f t="shared" si="332"/>
        <v/>
      </c>
      <c r="P4249" s="26" t="str">
        <f t="shared" si="333"/>
        <v/>
      </c>
      <c r="Q4249" s="26" t="str">
        <f t="shared" si="334"/>
        <v/>
      </c>
    </row>
    <row r="4250" spans="5:17">
      <c r="E4250" s="17">
        <v>4244</v>
      </c>
      <c r="F4250" s="17"/>
      <c r="G4250" s="40"/>
      <c r="H4250" s="43"/>
      <c r="I4250" s="20"/>
      <c r="J4250" s="17" t="s">
        <v>11</v>
      </c>
      <c r="K4250" s="23">
        <f t="shared" ca="1" si="330"/>
        <v>3.7765181174779214</v>
      </c>
      <c r="L4250" s="23"/>
      <c r="M4250" s="26" t="str">
        <f t="shared" si="331"/>
        <v/>
      </c>
      <c r="N4250" s="48"/>
      <c r="O4250" s="28" t="str">
        <f t="shared" si="332"/>
        <v/>
      </c>
      <c r="P4250" s="26" t="str">
        <f t="shared" si="333"/>
        <v/>
      </c>
      <c r="Q4250" s="26" t="str">
        <f t="shared" si="334"/>
        <v/>
      </c>
    </row>
    <row r="4251" spans="5:17">
      <c r="E4251" s="17">
        <v>4245</v>
      </c>
      <c r="F4251" s="17"/>
      <c r="G4251" s="40"/>
      <c r="H4251" s="43"/>
      <c r="I4251" s="20"/>
      <c r="J4251" s="17" t="s">
        <v>11</v>
      </c>
      <c r="K4251" s="23">
        <f t="shared" ca="1" si="330"/>
        <v>4.3414844205838348</v>
      </c>
      <c r="L4251" s="23"/>
      <c r="M4251" s="26" t="str">
        <f t="shared" si="331"/>
        <v/>
      </c>
      <c r="N4251" s="48"/>
      <c r="O4251" s="28" t="str">
        <f t="shared" si="332"/>
        <v/>
      </c>
      <c r="P4251" s="26" t="str">
        <f t="shared" si="333"/>
        <v/>
      </c>
      <c r="Q4251" s="26" t="str">
        <f t="shared" si="334"/>
        <v/>
      </c>
    </row>
    <row r="4252" spans="5:17">
      <c r="E4252" s="17">
        <v>4246</v>
      </c>
      <c r="F4252" s="17"/>
      <c r="G4252" s="40"/>
      <c r="H4252" s="43"/>
      <c r="I4252" s="20"/>
      <c r="J4252" s="17" t="s">
        <v>11</v>
      </c>
      <c r="K4252" s="23">
        <f t="shared" ca="1" si="330"/>
        <v>3.7033532305881569</v>
      </c>
      <c r="L4252" s="23"/>
      <c r="M4252" s="26" t="str">
        <f t="shared" si="331"/>
        <v/>
      </c>
      <c r="N4252" s="48"/>
      <c r="O4252" s="28" t="str">
        <f t="shared" si="332"/>
        <v/>
      </c>
      <c r="P4252" s="26" t="str">
        <f t="shared" si="333"/>
        <v/>
      </c>
      <c r="Q4252" s="26" t="str">
        <f t="shared" si="334"/>
        <v/>
      </c>
    </row>
    <row r="4253" spans="5:17">
      <c r="E4253" s="17">
        <v>4247</v>
      </c>
      <c r="F4253" s="17"/>
      <c r="G4253" s="40"/>
      <c r="H4253" s="43"/>
      <c r="I4253" s="20"/>
      <c r="J4253" s="17" t="s">
        <v>11</v>
      </c>
      <c r="K4253" s="23">
        <f t="shared" ca="1" si="330"/>
        <v>3.2477381840106303</v>
      </c>
      <c r="L4253" s="23"/>
      <c r="M4253" s="26" t="str">
        <f t="shared" si="331"/>
        <v/>
      </c>
      <c r="N4253" s="48"/>
      <c r="O4253" s="28" t="str">
        <f t="shared" si="332"/>
        <v/>
      </c>
      <c r="P4253" s="26" t="str">
        <f t="shared" si="333"/>
        <v/>
      </c>
      <c r="Q4253" s="26" t="str">
        <f t="shared" si="334"/>
        <v/>
      </c>
    </row>
    <row r="4254" spans="5:17">
      <c r="E4254" s="17">
        <v>4248</v>
      </c>
      <c r="F4254" s="17"/>
      <c r="G4254" s="40"/>
      <c r="H4254" s="43"/>
      <c r="I4254" s="20"/>
      <c r="J4254" s="17" t="s">
        <v>11</v>
      </c>
      <c r="K4254" s="23">
        <f t="shared" ca="1" si="330"/>
        <v>4.312453205831476</v>
      </c>
      <c r="L4254" s="23"/>
      <c r="M4254" s="26" t="str">
        <f t="shared" si="331"/>
        <v/>
      </c>
      <c r="N4254" s="48"/>
      <c r="O4254" s="28" t="str">
        <f t="shared" si="332"/>
        <v/>
      </c>
      <c r="P4254" s="26" t="str">
        <f t="shared" si="333"/>
        <v/>
      </c>
      <c r="Q4254" s="26" t="str">
        <f t="shared" si="334"/>
        <v/>
      </c>
    </row>
    <row r="4255" spans="5:17">
      <c r="E4255" s="17">
        <v>4249</v>
      </c>
      <c r="F4255" s="17"/>
      <c r="G4255" s="40"/>
      <c r="H4255" s="43"/>
      <c r="I4255" s="20"/>
      <c r="J4255" s="17" t="s">
        <v>11</v>
      </c>
      <c r="K4255" s="23">
        <f t="shared" ca="1" si="330"/>
        <v>4.5376960551134129</v>
      </c>
      <c r="L4255" s="23"/>
      <c r="M4255" s="26" t="str">
        <f t="shared" si="331"/>
        <v/>
      </c>
      <c r="N4255" s="48"/>
      <c r="O4255" s="28" t="str">
        <f t="shared" si="332"/>
        <v/>
      </c>
      <c r="P4255" s="26" t="str">
        <f t="shared" si="333"/>
        <v/>
      </c>
      <c r="Q4255" s="26" t="str">
        <f t="shared" si="334"/>
        <v/>
      </c>
    </row>
    <row r="4256" spans="5:17">
      <c r="E4256" s="17">
        <v>4250</v>
      </c>
      <c r="F4256" s="17"/>
      <c r="G4256" s="40"/>
      <c r="H4256" s="43"/>
      <c r="I4256" s="20"/>
      <c r="J4256" s="17" t="s">
        <v>11</v>
      </c>
      <c r="K4256" s="23">
        <f t="shared" ca="1" si="330"/>
        <v>4.2892372373662573</v>
      </c>
      <c r="L4256" s="23"/>
      <c r="M4256" s="26" t="str">
        <f t="shared" si="331"/>
        <v/>
      </c>
      <c r="N4256" s="48"/>
      <c r="O4256" s="28" t="str">
        <f t="shared" si="332"/>
        <v/>
      </c>
      <c r="P4256" s="26" t="str">
        <f t="shared" si="333"/>
        <v/>
      </c>
      <c r="Q4256" s="26" t="str">
        <f t="shared" si="334"/>
        <v/>
      </c>
    </row>
    <row r="4257" spans="5:17">
      <c r="E4257" s="17">
        <v>4251</v>
      </c>
      <c r="F4257" s="17"/>
      <c r="G4257" s="40"/>
      <c r="H4257" s="43"/>
      <c r="I4257" s="20"/>
      <c r="J4257" s="17" t="s">
        <v>11</v>
      </c>
      <c r="K4257" s="23">
        <f t="shared" ca="1" si="330"/>
        <v>4.4577811277748189</v>
      </c>
      <c r="L4257" s="23"/>
      <c r="M4257" s="26" t="str">
        <f t="shared" si="331"/>
        <v/>
      </c>
      <c r="N4257" s="48"/>
      <c r="O4257" s="28" t="str">
        <f t="shared" si="332"/>
        <v/>
      </c>
      <c r="P4257" s="26" t="str">
        <f t="shared" si="333"/>
        <v/>
      </c>
      <c r="Q4257" s="26" t="str">
        <f t="shared" si="334"/>
        <v/>
      </c>
    </row>
    <row r="4258" spans="5:17">
      <c r="E4258" s="17">
        <v>4252</v>
      </c>
      <c r="F4258" s="17"/>
      <c r="G4258" s="40"/>
      <c r="H4258" s="43"/>
      <c r="I4258" s="20"/>
      <c r="J4258" s="17" t="s">
        <v>11</v>
      </c>
      <c r="K4258" s="23">
        <f t="shared" ca="1" si="330"/>
        <v>3.1821355308813133</v>
      </c>
      <c r="L4258" s="23"/>
      <c r="M4258" s="26" t="str">
        <f t="shared" si="331"/>
        <v/>
      </c>
      <c r="N4258" s="48"/>
      <c r="O4258" s="28" t="str">
        <f t="shared" si="332"/>
        <v/>
      </c>
      <c r="P4258" s="26" t="str">
        <f t="shared" si="333"/>
        <v/>
      </c>
      <c r="Q4258" s="26" t="str">
        <f t="shared" si="334"/>
        <v/>
      </c>
    </row>
    <row r="4259" spans="5:17">
      <c r="E4259" s="17">
        <v>4253</v>
      </c>
      <c r="F4259" s="17"/>
      <c r="G4259" s="40"/>
      <c r="H4259" s="43"/>
      <c r="I4259" s="20"/>
      <c r="J4259" s="17" t="s">
        <v>11</v>
      </c>
      <c r="K4259" s="23">
        <f t="shared" ca="1" si="330"/>
        <v>4.5059366132095793</v>
      </c>
      <c r="L4259" s="23"/>
      <c r="M4259" s="26" t="str">
        <f t="shared" si="331"/>
        <v/>
      </c>
      <c r="N4259" s="48"/>
      <c r="O4259" s="28" t="str">
        <f t="shared" si="332"/>
        <v/>
      </c>
      <c r="P4259" s="26" t="str">
        <f t="shared" si="333"/>
        <v/>
      </c>
      <c r="Q4259" s="26" t="str">
        <f t="shared" si="334"/>
        <v/>
      </c>
    </row>
    <row r="4260" spans="5:17">
      <c r="E4260" s="17">
        <v>4254</v>
      </c>
      <c r="F4260" s="17"/>
      <c r="G4260" s="40"/>
      <c r="H4260" s="43"/>
      <c r="I4260" s="20"/>
      <c r="J4260" s="17" t="s">
        <v>11</v>
      </c>
      <c r="K4260" s="23">
        <f t="shared" ca="1" si="330"/>
        <v>4.0115495054079213</v>
      </c>
      <c r="L4260" s="23"/>
      <c r="M4260" s="26" t="str">
        <f t="shared" si="331"/>
        <v/>
      </c>
      <c r="N4260" s="48"/>
      <c r="O4260" s="28" t="str">
        <f t="shared" si="332"/>
        <v/>
      </c>
      <c r="P4260" s="26" t="str">
        <f t="shared" si="333"/>
        <v/>
      </c>
      <c r="Q4260" s="26" t="str">
        <f t="shared" si="334"/>
        <v/>
      </c>
    </row>
    <row r="4261" spans="5:17">
      <c r="E4261" s="17">
        <v>4255</v>
      </c>
      <c r="F4261" s="17"/>
      <c r="G4261" s="40"/>
      <c r="H4261" s="43"/>
      <c r="I4261" s="20"/>
      <c r="J4261" s="17" t="s">
        <v>11</v>
      </c>
      <c r="K4261" s="23">
        <f t="shared" ca="1" si="330"/>
        <v>3.3912773655544082</v>
      </c>
      <c r="L4261" s="23"/>
      <c r="M4261" s="26" t="str">
        <f t="shared" si="331"/>
        <v/>
      </c>
      <c r="N4261" s="48"/>
      <c r="O4261" s="28" t="str">
        <f t="shared" si="332"/>
        <v/>
      </c>
      <c r="P4261" s="26" t="str">
        <f t="shared" si="333"/>
        <v/>
      </c>
      <c r="Q4261" s="26" t="str">
        <f t="shared" si="334"/>
        <v/>
      </c>
    </row>
    <row r="4262" spans="5:17">
      <c r="E4262" s="17">
        <v>4256</v>
      </c>
      <c r="F4262" s="17"/>
      <c r="G4262" s="40"/>
      <c r="H4262" s="43"/>
      <c r="I4262" s="20"/>
      <c r="J4262" s="17" t="s">
        <v>11</v>
      </c>
      <c r="K4262" s="23">
        <f t="shared" ca="1" si="330"/>
        <v>4.381467102636182</v>
      </c>
      <c r="L4262" s="23"/>
      <c r="M4262" s="26" t="str">
        <f t="shared" si="331"/>
        <v/>
      </c>
      <c r="N4262" s="48"/>
      <c r="O4262" s="28" t="str">
        <f t="shared" si="332"/>
        <v/>
      </c>
      <c r="P4262" s="26" t="str">
        <f t="shared" si="333"/>
        <v/>
      </c>
      <c r="Q4262" s="26" t="str">
        <f t="shared" si="334"/>
        <v/>
      </c>
    </row>
    <row r="4263" spans="5:17">
      <c r="E4263" s="17">
        <v>4257</v>
      </c>
      <c r="F4263" s="17"/>
      <c r="G4263" s="40"/>
      <c r="H4263" s="43"/>
      <c r="I4263" s="20"/>
      <c r="J4263" s="17" t="s">
        <v>11</v>
      </c>
      <c r="K4263" s="23">
        <f t="shared" ca="1" si="330"/>
        <v>4.1263723099455873</v>
      </c>
      <c r="L4263" s="23"/>
      <c r="M4263" s="26" t="str">
        <f t="shared" si="331"/>
        <v/>
      </c>
      <c r="N4263" s="48"/>
      <c r="O4263" s="28" t="str">
        <f t="shared" si="332"/>
        <v/>
      </c>
      <c r="P4263" s="26" t="str">
        <f t="shared" si="333"/>
        <v/>
      </c>
      <c r="Q4263" s="26" t="str">
        <f t="shared" si="334"/>
        <v/>
      </c>
    </row>
    <row r="4264" spans="5:17">
      <c r="E4264" s="17">
        <v>4258</v>
      </c>
      <c r="F4264" s="17"/>
      <c r="G4264" s="40"/>
      <c r="H4264" s="43"/>
      <c r="I4264" s="20"/>
      <c r="J4264" s="17" t="s">
        <v>11</v>
      </c>
      <c r="K4264" s="23">
        <f t="shared" ca="1" si="330"/>
        <v>3.4150176341541725</v>
      </c>
      <c r="L4264" s="23"/>
      <c r="M4264" s="26" t="str">
        <f t="shared" si="331"/>
        <v/>
      </c>
      <c r="N4264" s="48"/>
      <c r="O4264" s="28" t="str">
        <f t="shared" si="332"/>
        <v/>
      </c>
      <c r="P4264" s="26" t="str">
        <f t="shared" si="333"/>
        <v/>
      </c>
      <c r="Q4264" s="26" t="str">
        <f t="shared" si="334"/>
        <v/>
      </c>
    </row>
    <row r="4265" spans="5:17">
      <c r="E4265" s="17">
        <v>4259</v>
      </c>
      <c r="F4265" s="17"/>
      <c r="G4265" s="40"/>
      <c r="H4265" s="43"/>
      <c r="I4265" s="20"/>
      <c r="J4265" s="17" t="s">
        <v>11</v>
      </c>
      <c r="K4265" s="23">
        <f t="shared" ca="1" si="330"/>
        <v>4.4237654964706277</v>
      </c>
      <c r="L4265" s="23"/>
      <c r="M4265" s="26" t="str">
        <f t="shared" si="331"/>
        <v/>
      </c>
      <c r="N4265" s="48"/>
      <c r="O4265" s="28" t="str">
        <f t="shared" si="332"/>
        <v/>
      </c>
      <c r="P4265" s="26" t="str">
        <f t="shared" si="333"/>
        <v/>
      </c>
      <c r="Q4265" s="26" t="str">
        <f t="shared" si="334"/>
        <v/>
      </c>
    </row>
    <row r="4266" spans="5:17">
      <c r="E4266" s="17">
        <v>4260</v>
      </c>
      <c r="F4266" s="17"/>
      <c r="G4266" s="40"/>
      <c r="H4266" s="43"/>
      <c r="I4266" s="20"/>
      <c r="J4266" s="17" t="s">
        <v>11</v>
      </c>
      <c r="K4266" s="23">
        <f t="shared" ca="1" si="330"/>
        <v>3.0396728742651344</v>
      </c>
      <c r="L4266" s="23"/>
      <c r="M4266" s="26" t="str">
        <f t="shared" si="331"/>
        <v/>
      </c>
      <c r="N4266" s="48"/>
      <c r="O4266" s="28" t="str">
        <f t="shared" si="332"/>
        <v/>
      </c>
      <c r="P4266" s="26" t="str">
        <f t="shared" si="333"/>
        <v/>
      </c>
      <c r="Q4266" s="26" t="str">
        <f t="shared" si="334"/>
        <v/>
      </c>
    </row>
    <row r="4267" spans="5:17">
      <c r="E4267" s="17">
        <v>4261</v>
      </c>
      <c r="F4267" s="17"/>
      <c r="G4267" s="40"/>
      <c r="H4267" s="43"/>
      <c r="I4267" s="20"/>
      <c r="J4267" s="17" t="s">
        <v>11</v>
      </c>
      <c r="K4267" s="23">
        <f t="shared" ref="K4267:K4330" ca="1" si="335">2.75+RAND()*(4.6-2.75)</f>
        <v>4.4913631488432824</v>
      </c>
      <c r="L4267" s="23"/>
      <c r="M4267" s="26" t="str">
        <f t="shared" si="331"/>
        <v/>
      </c>
      <c r="N4267" s="48"/>
      <c r="O4267" s="28" t="str">
        <f t="shared" si="332"/>
        <v/>
      </c>
      <c r="P4267" s="26" t="str">
        <f t="shared" si="333"/>
        <v/>
      </c>
      <c r="Q4267" s="26" t="str">
        <f t="shared" si="334"/>
        <v/>
      </c>
    </row>
    <row r="4268" spans="5:17">
      <c r="E4268" s="17">
        <v>4262</v>
      </c>
      <c r="F4268" s="17"/>
      <c r="G4268" s="40"/>
      <c r="H4268" s="43"/>
      <c r="I4268" s="20"/>
      <c r="J4268" s="17" t="s">
        <v>11</v>
      </c>
      <c r="K4268" s="23">
        <f t="shared" ca="1" si="335"/>
        <v>4.2577292762471455</v>
      </c>
      <c r="L4268" s="23"/>
      <c r="M4268" s="26" t="str">
        <f t="shared" si="331"/>
        <v/>
      </c>
      <c r="N4268" s="48"/>
      <c r="O4268" s="28" t="str">
        <f t="shared" si="332"/>
        <v/>
      </c>
      <c r="P4268" s="26" t="str">
        <f t="shared" si="333"/>
        <v/>
      </c>
      <c r="Q4268" s="26" t="str">
        <f t="shared" si="334"/>
        <v/>
      </c>
    </row>
    <row r="4269" spans="5:17">
      <c r="E4269" s="17">
        <v>4263</v>
      </c>
      <c r="F4269" s="17"/>
      <c r="G4269" s="40"/>
      <c r="H4269" s="43"/>
      <c r="I4269" s="20"/>
      <c r="J4269" s="17" t="s">
        <v>11</v>
      </c>
      <c r="K4269" s="23">
        <f t="shared" ca="1" si="335"/>
        <v>3.85766282551484</v>
      </c>
      <c r="L4269" s="23"/>
      <c r="M4269" s="26" t="str">
        <f t="shared" si="331"/>
        <v/>
      </c>
      <c r="N4269" s="48"/>
      <c r="O4269" s="28" t="str">
        <f t="shared" si="332"/>
        <v/>
      </c>
      <c r="P4269" s="26" t="str">
        <f t="shared" si="333"/>
        <v/>
      </c>
      <c r="Q4269" s="26" t="str">
        <f t="shared" si="334"/>
        <v/>
      </c>
    </row>
    <row r="4270" spans="5:17">
      <c r="E4270" s="17">
        <v>4264</v>
      </c>
      <c r="F4270" s="17"/>
      <c r="G4270" s="40"/>
      <c r="H4270" s="43"/>
      <c r="I4270" s="20"/>
      <c r="J4270" s="17" t="s">
        <v>11</v>
      </c>
      <c r="K4270" s="23">
        <f t="shared" ca="1" si="335"/>
        <v>3.8968157947896662</v>
      </c>
      <c r="L4270" s="23"/>
      <c r="M4270" s="26" t="str">
        <f t="shared" si="331"/>
        <v/>
      </c>
      <c r="N4270" s="48"/>
      <c r="O4270" s="28" t="str">
        <f t="shared" si="332"/>
        <v/>
      </c>
      <c r="P4270" s="26" t="str">
        <f t="shared" si="333"/>
        <v/>
      </c>
      <c r="Q4270" s="26" t="str">
        <f t="shared" si="334"/>
        <v/>
      </c>
    </row>
    <row r="4271" spans="5:17">
      <c r="E4271" s="17">
        <v>4265</v>
      </c>
      <c r="F4271" s="17"/>
      <c r="G4271" s="40"/>
      <c r="H4271" s="43"/>
      <c r="I4271" s="20"/>
      <c r="J4271" s="17" t="s">
        <v>11</v>
      </c>
      <c r="K4271" s="23">
        <f t="shared" ca="1" si="335"/>
        <v>4.5581296538110987</v>
      </c>
      <c r="L4271" s="23"/>
      <c r="M4271" s="26" t="str">
        <f t="shared" si="331"/>
        <v/>
      </c>
      <c r="N4271" s="48"/>
      <c r="O4271" s="28" t="str">
        <f t="shared" si="332"/>
        <v/>
      </c>
      <c r="P4271" s="26" t="str">
        <f t="shared" si="333"/>
        <v/>
      </c>
      <c r="Q4271" s="26" t="str">
        <f t="shared" si="334"/>
        <v/>
      </c>
    </row>
    <row r="4272" spans="5:17">
      <c r="E4272" s="17">
        <v>4266</v>
      </c>
      <c r="F4272" s="17"/>
      <c r="G4272" s="40"/>
      <c r="H4272" s="43"/>
      <c r="I4272" s="20"/>
      <c r="J4272" s="17" t="s">
        <v>11</v>
      </c>
      <c r="K4272" s="23">
        <f t="shared" ca="1" si="335"/>
        <v>3.9414091442394037</v>
      </c>
      <c r="L4272" s="23"/>
      <c r="M4272" s="26" t="str">
        <f t="shared" si="331"/>
        <v/>
      </c>
      <c r="N4272" s="48"/>
      <c r="O4272" s="28" t="str">
        <f t="shared" si="332"/>
        <v/>
      </c>
      <c r="P4272" s="26" t="str">
        <f t="shared" si="333"/>
        <v/>
      </c>
      <c r="Q4272" s="26" t="str">
        <f t="shared" si="334"/>
        <v/>
      </c>
    </row>
    <row r="4273" spans="5:17">
      <c r="E4273" s="17">
        <v>4267</v>
      </c>
      <c r="F4273" s="17"/>
      <c r="G4273" s="40"/>
      <c r="H4273" s="43"/>
      <c r="I4273" s="20"/>
      <c r="J4273" s="17" t="s">
        <v>11</v>
      </c>
      <c r="K4273" s="23">
        <f t="shared" ca="1" si="335"/>
        <v>3.5745306175290126</v>
      </c>
      <c r="L4273" s="23"/>
      <c r="M4273" s="26" t="str">
        <f t="shared" si="331"/>
        <v/>
      </c>
      <c r="N4273" s="48"/>
      <c r="O4273" s="28" t="str">
        <f t="shared" si="332"/>
        <v/>
      </c>
      <c r="P4273" s="26" t="str">
        <f t="shared" si="333"/>
        <v/>
      </c>
      <c r="Q4273" s="26" t="str">
        <f t="shared" si="334"/>
        <v/>
      </c>
    </row>
    <row r="4274" spans="5:17">
      <c r="E4274" s="17">
        <v>4268</v>
      </c>
      <c r="F4274" s="17"/>
      <c r="G4274" s="40"/>
      <c r="H4274" s="43"/>
      <c r="I4274" s="20"/>
      <c r="J4274" s="17" t="s">
        <v>11</v>
      </c>
      <c r="K4274" s="23">
        <f t="shared" ca="1" si="335"/>
        <v>3.9651519132416051</v>
      </c>
      <c r="L4274" s="23"/>
      <c r="M4274" s="26" t="str">
        <f t="shared" si="331"/>
        <v/>
      </c>
      <c r="N4274" s="48"/>
      <c r="O4274" s="28" t="str">
        <f t="shared" si="332"/>
        <v/>
      </c>
      <c r="P4274" s="26" t="str">
        <f t="shared" si="333"/>
        <v/>
      </c>
      <c r="Q4274" s="26" t="str">
        <f t="shared" si="334"/>
        <v/>
      </c>
    </row>
    <row r="4275" spans="5:17">
      <c r="E4275" s="17">
        <v>4269</v>
      </c>
      <c r="F4275" s="17"/>
      <c r="G4275" s="40"/>
      <c r="H4275" s="43"/>
      <c r="I4275" s="20"/>
      <c r="J4275" s="17" t="s">
        <v>11</v>
      </c>
      <c r="K4275" s="23">
        <f t="shared" ca="1" si="335"/>
        <v>4.1250260903844929</v>
      </c>
      <c r="L4275" s="23"/>
      <c r="M4275" s="26" t="str">
        <f t="shared" si="331"/>
        <v/>
      </c>
      <c r="N4275" s="48"/>
      <c r="O4275" s="28" t="str">
        <f t="shared" si="332"/>
        <v/>
      </c>
      <c r="P4275" s="26" t="str">
        <f t="shared" si="333"/>
        <v/>
      </c>
      <c r="Q4275" s="26" t="str">
        <f t="shared" si="334"/>
        <v/>
      </c>
    </row>
    <row r="4276" spans="5:17">
      <c r="E4276" s="17">
        <v>4270</v>
      </c>
      <c r="F4276" s="17"/>
      <c r="G4276" s="40"/>
      <c r="H4276" s="43"/>
      <c r="I4276" s="20"/>
      <c r="J4276" s="17" t="s">
        <v>11</v>
      </c>
      <c r="K4276" s="23">
        <f t="shared" ca="1" si="335"/>
        <v>3.8902378525107215</v>
      </c>
      <c r="L4276" s="23"/>
      <c r="M4276" s="26" t="str">
        <f t="shared" si="331"/>
        <v/>
      </c>
      <c r="N4276" s="48"/>
      <c r="O4276" s="28" t="str">
        <f t="shared" si="332"/>
        <v/>
      </c>
      <c r="P4276" s="26" t="str">
        <f t="shared" si="333"/>
        <v/>
      </c>
      <c r="Q4276" s="26" t="str">
        <f t="shared" si="334"/>
        <v/>
      </c>
    </row>
    <row r="4277" spans="5:17">
      <c r="E4277" s="17">
        <v>4271</v>
      </c>
      <c r="F4277" s="17"/>
      <c r="G4277" s="40"/>
      <c r="H4277" s="43"/>
      <c r="I4277" s="20"/>
      <c r="J4277" s="17" t="s">
        <v>11</v>
      </c>
      <c r="K4277" s="23">
        <f t="shared" ca="1" si="335"/>
        <v>4.2770399708168387</v>
      </c>
      <c r="L4277" s="23"/>
      <c r="M4277" s="26" t="str">
        <f t="shared" si="331"/>
        <v/>
      </c>
      <c r="N4277" s="48"/>
      <c r="O4277" s="28" t="str">
        <f t="shared" si="332"/>
        <v/>
      </c>
      <c r="P4277" s="26" t="str">
        <f t="shared" si="333"/>
        <v/>
      </c>
      <c r="Q4277" s="26" t="str">
        <f t="shared" si="334"/>
        <v/>
      </c>
    </row>
    <row r="4278" spans="5:17">
      <c r="E4278" s="17">
        <v>4272</v>
      </c>
      <c r="F4278" s="17"/>
      <c r="G4278" s="40"/>
      <c r="H4278" s="43"/>
      <c r="I4278" s="20"/>
      <c r="J4278" s="17" t="s">
        <v>11</v>
      </c>
      <c r="K4278" s="23">
        <f t="shared" ca="1" si="335"/>
        <v>3.8422973183560218</v>
      </c>
      <c r="L4278" s="23"/>
      <c r="M4278" s="26" t="str">
        <f t="shared" ref="M4278:M4341" si="336">IF(N4277="","",IF(OR(N4277="REPORTÉ",N4277="ANNULÉ"),M4277,IF(N4277="GAGNÉ",M4275,M4276+M4277)))</f>
        <v/>
      </c>
      <c r="N4278" s="48"/>
      <c r="O4278" s="28" t="str">
        <f t="shared" si="332"/>
        <v/>
      </c>
      <c r="P4278" s="26" t="str">
        <f t="shared" si="333"/>
        <v/>
      </c>
      <c r="Q4278" s="26" t="str">
        <f t="shared" si="334"/>
        <v/>
      </c>
    </row>
    <row r="4279" spans="5:17">
      <c r="E4279" s="17">
        <v>4273</v>
      </c>
      <c r="F4279" s="17"/>
      <c r="G4279" s="40"/>
      <c r="H4279" s="43"/>
      <c r="I4279" s="20"/>
      <c r="J4279" s="17" t="s">
        <v>11</v>
      </c>
      <c r="K4279" s="23">
        <f t="shared" ca="1" si="335"/>
        <v>3.1536218529645228</v>
      </c>
      <c r="L4279" s="23"/>
      <c r="M4279" s="26" t="str">
        <f t="shared" si="336"/>
        <v/>
      </c>
      <c r="N4279" s="48"/>
      <c r="O4279" s="28" t="str">
        <f t="shared" si="332"/>
        <v/>
      </c>
      <c r="P4279" s="26" t="str">
        <f t="shared" si="333"/>
        <v/>
      </c>
      <c r="Q4279" s="26" t="str">
        <f t="shared" si="334"/>
        <v/>
      </c>
    </row>
    <row r="4280" spans="5:17">
      <c r="E4280" s="17">
        <v>4274</v>
      </c>
      <c r="F4280" s="17"/>
      <c r="G4280" s="40"/>
      <c r="H4280" s="43"/>
      <c r="I4280" s="20"/>
      <c r="J4280" s="17" t="s">
        <v>11</v>
      </c>
      <c r="K4280" s="23">
        <f t="shared" ca="1" si="335"/>
        <v>3.7867568869935799</v>
      </c>
      <c r="L4280" s="23"/>
      <c r="M4280" s="26" t="str">
        <f t="shared" si="336"/>
        <v/>
      </c>
      <c r="N4280" s="48"/>
      <c r="O4280" s="28" t="str">
        <f t="shared" si="332"/>
        <v/>
      </c>
      <c r="P4280" s="26" t="str">
        <f t="shared" si="333"/>
        <v/>
      </c>
      <c r="Q4280" s="26" t="str">
        <f t="shared" si="334"/>
        <v/>
      </c>
    </row>
    <row r="4281" spans="5:17">
      <c r="E4281" s="17">
        <v>4275</v>
      </c>
      <c r="F4281" s="17"/>
      <c r="G4281" s="40"/>
      <c r="H4281" s="43"/>
      <c r="I4281" s="20"/>
      <c r="J4281" s="17" t="s">
        <v>11</v>
      </c>
      <c r="K4281" s="23">
        <f t="shared" ca="1" si="335"/>
        <v>4.1175101118387625</v>
      </c>
      <c r="L4281" s="23"/>
      <c r="M4281" s="26" t="str">
        <f t="shared" si="336"/>
        <v/>
      </c>
      <c r="N4281" s="48"/>
      <c r="O4281" s="28" t="str">
        <f t="shared" si="332"/>
        <v/>
      </c>
      <c r="P4281" s="26" t="str">
        <f t="shared" si="333"/>
        <v/>
      </c>
      <c r="Q4281" s="26" t="str">
        <f t="shared" si="334"/>
        <v/>
      </c>
    </row>
    <row r="4282" spans="5:17">
      <c r="E4282" s="17">
        <v>4276</v>
      </c>
      <c r="F4282" s="17"/>
      <c r="G4282" s="40"/>
      <c r="H4282" s="43"/>
      <c r="I4282" s="20"/>
      <c r="J4282" s="17" t="s">
        <v>11</v>
      </c>
      <c r="K4282" s="23">
        <f t="shared" ca="1" si="335"/>
        <v>4.3687977820475146</v>
      </c>
      <c r="L4282" s="23"/>
      <c r="M4282" s="26" t="str">
        <f t="shared" si="336"/>
        <v/>
      </c>
      <c r="N4282" s="48"/>
      <c r="O4282" s="28" t="str">
        <f t="shared" si="332"/>
        <v/>
      </c>
      <c r="P4282" s="26" t="str">
        <f t="shared" si="333"/>
        <v/>
      </c>
      <c r="Q4282" s="26" t="str">
        <f t="shared" si="334"/>
        <v/>
      </c>
    </row>
    <row r="4283" spans="5:17">
      <c r="E4283" s="17">
        <v>4277</v>
      </c>
      <c r="F4283" s="17"/>
      <c r="G4283" s="40"/>
      <c r="H4283" s="43"/>
      <c r="I4283" s="20"/>
      <c r="J4283" s="17" t="s">
        <v>11</v>
      </c>
      <c r="K4283" s="23">
        <f t="shared" ca="1" si="335"/>
        <v>3.2843048292552144</v>
      </c>
      <c r="L4283" s="23"/>
      <c r="M4283" s="26" t="str">
        <f t="shared" si="336"/>
        <v/>
      </c>
      <c r="N4283" s="48"/>
      <c r="O4283" s="28" t="str">
        <f t="shared" si="332"/>
        <v/>
      </c>
      <c r="P4283" s="26" t="str">
        <f t="shared" si="333"/>
        <v/>
      </c>
      <c r="Q4283" s="26" t="str">
        <f t="shared" si="334"/>
        <v/>
      </c>
    </row>
    <row r="4284" spans="5:17">
      <c r="E4284" s="17">
        <v>4278</v>
      </c>
      <c r="F4284" s="17"/>
      <c r="G4284" s="40"/>
      <c r="H4284" s="43"/>
      <c r="I4284" s="20"/>
      <c r="J4284" s="17" t="s">
        <v>11</v>
      </c>
      <c r="K4284" s="23">
        <f t="shared" ca="1" si="335"/>
        <v>3.5941720528652925</v>
      </c>
      <c r="L4284" s="23"/>
      <c r="M4284" s="26" t="str">
        <f t="shared" si="336"/>
        <v/>
      </c>
      <c r="N4284" s="48"/>
      <c r="O4284" s="28" t="str">
        <f t="shared" si="332"/>
        <v/>
      </c>
      <c r="P4284" s="26" t="str">
        <f t="shared" si="333"/>
        <v/>
      </c>
      <c r="Q4284" s="26" t="str">
        <f t="shared" si="334"/>
        <v/>
      </c>
    </row>
    <row r="4285" spans="5:17">
      <c r="E4285" s="17">
        <v>4279</v>
      </c>
      <c r="F4285" s="17"/>
      <c r="G4285" s="40"/>
      <c r="H4285" s="43"/>
      <c r="I4285" s="20"/>
      <c r="J4285" s="17" t="s">
        <v>11</v>
      </c>
      <c r="K4285" s="23">
        <f t="shared" ca="1" si="335"/>
        <v>2.76157775734664</v>
      </c>
      <c r="L4285" s="23"/>
      <c r="M4285" s="26" t="str">
        <f t="shared" si="336"/>
        <v/>
      </c>
      <c r="N4285" s="48"/>
      <c r="O4285" s="28" t="str">
        <f t="shared" si="332"/>
        <v/>
      </c>
      <c r="P4285" s="26" t="str">
        <f t="shared" si="333"/>
        <v/>
      </c>
      <c r="Q4285" s="26" t="str">
        <f t="shared" si="334"/>
        <v/>
      </c>
    </row>
    <row r="4286" spans="5:17">
      <c r="E4286" s="17">
        <v>4280</v>
      </c>
      <c r="F4286" s="17"/>
      <c r="G4286" s="40"/>
      <c r="H4286" s="43"/>
      <c r="I4286" s="20"/>
      <c r="J4286" s="17" t="s">
        <v>11</v>
      </c>
      <c r="K4286" s="23">
        <f t="shared" ca="1" si="335"/>
        <v>3.4427307475078717</v>
      </c>
      <c r="L4286" s="23"/>
      <c r="M4286" s="26" t="str">
        <f t="shared" si="336"/>
        <v/>
      </c>
      <c r="N4286" s="48"/>
      <c r="O4286" s="28" t="str">
        <f t="shared" si="332"/>
        <v/>
      </c>
      <c r="P4286" s="26" t="str">
        <f t="shared" si="333"/>
        <v/>
      </c>
      <c r="Q4286" s="26" t="str">
        <f t="shared" si="334"/>
        <v/>
      </c>
    </row>
    <row r="4287" spans="5:17">
      <c r="E4287" s="17">
        <v>4281</v>
      </c>
      <c r="F4287" s="17"/>
      <c r="G4287" s="40"/>
      <c r="H4287" s="43"/>
      <c r="I4287" s="20"/>
      <c r="J4287" s="17" t="s">
        <v>11</v>
      </c>
      <c r="K4287" s="23">
        <f t="shared" ca="1" si="335"/>
        <v>3.8926174067720929</v>
      </c>
      <c r="L4287" s="23"/>
      <c r="M4287" s="26" t="str">
        <f t="shared" si="336"/>
        <v/>
      </c>
      <c r="N4287" s="48"/>
      <c r="O4287" s="28" t="str">
        <f t="shared" si="332"/>
        <v/>
      </c>
      <c r="P4287" s="26" t="str">
        <f t="shared" si="333"/>
        <v/>
      </c>
      <c r="Q4287" s="26" t="str">
        <f t="shared" si="334"/>
        <v/>
      </c>
    </row>
    <row r="4288" spans="5:17">
      <c r="E4288" s="17">
        <v>4282</v>
      </c>
      <c r="F4288" s="17"/>
      <c r="G4288" s="40"/>
      <c r="H4288" s="43"/>
      <c r="I4288" s="20"/>
      <c r="J4288" s="17" t="s">
        <v>11</v>
      </c>
      <c r="K4288" s="23">
        <f t="shared" ca="1" si="335"/>
        <v>4.3054397070574302</v>
      </c>
      <c r="L4288" s="23"/>
      <c r="M4288" s="26" t="str">
        <f t="shared" si="336"/>
        <v/>
      </c>
      <c r="N4288" s="48"/>
      <c r="O4288" s="28" t="str">
        <f t="shared" si="332"/>
        <v/>
      </c>
      <c r="P4288" s="26" t="str">
        <f t="shared" si="333"/>
        <v/>
      </c>
      <c r="Q4288" s="26" t="str">
        <f t="shared" si="334"/>
        <v/>
      </c>
    </row>
    <row r="4289" spans="5:17">
      <c r="E4289" s="17">
        <v>4283</v>
      </c>
      <c r="F4289" s="17"/>
      <c r="G4289" s="40"/>
      <c r="H4289" s="43"/>
      <c r="I4289" s="20"/>
      <c r="J4289" s="17" t="s">
        <v>11</v>
      </c>
      <c r="K4289" s="23">
        <f t="shared" ca="1" si="335"/>
        <v>3.3798430970546631</v>
      </c>
      <c r="L4289" s="23"/>
      <c r="M4289" s="26" t="str">
        <f t="shared" si="336"/>
        <v/>
      </c>
      <c r="N4289" s="48"/>
      <c r="O4289" s="28" t="str">
        <f t="shared" si="332"/>
        <v/>
      </c>
      <c r="P4289" s="26" t="str">
        <f t="shared" si="333"/>
        <v/>
      </c>
      <c r="Q4289" s="26" t="str">
        <f t="shared" si="334"/>
        <v/>
      </c>
    </row>
    <row r="4290" spans="5:17">
      <c r="E4290" s="17">
        <v>4284</v>
      </c>
      <c r="F4290" s="17"/>
      <c r="G4290" s="40"/>
      <c r="H4290" s="43"/>
      <c r="I4290" s="20"/>
      <c r="J4290" s="17" t="s">
        <v>11</v>
      </c>
      <c r="K4290" s="23">
        <f t="shared" ca="1" si="335"/>
        <v>3.4747456460376966</v>
      </c>
      <c r="L4290" s="23"/>
      <c r="M4290" s="26" t="str">
        <f t="shared" si="336"/>
        <v/>
      </c>
      <c r="N4290" s="48"/>
      <c r="O4290" s="28" t="str">
        <f t="shared" si="332"/>
        <v/>
      </c>
      <c r="P4290" s="26" t="str">
        <f t="shared" si="333"/>
        <v/>
      </c>
      <c r="Q4290" s="26" t="str">
        <f t="shared" si="334"/>
        <v/>
      </c>
    </row>
    <row r="4291" spans="5:17">
      <c r="E4291" s="17">
        <v>4285</v>
      </c>
      <c r="F4291" s="17"/>
      <c r="G4291" s="40"/>
      <c r="H4291" s="43"/>
      <c r="I4291" s="20"/>
      <c r="J4291" s="17" t="s">
        <v>11</v>
      </c>
      <c r="K4291" s="23">
        <f t="shared" ca="1" si="335"/>
        <v>4.5183763223781561</v>
      </c>
      <c r="L4291" s="23"/>
      <c r="M4291" s="26" t="str">
        <f t="shared" si="336"/>
        <v/>
      </c>
      <c r="N4291" s="48"/>
      <c r="O4291" s="28" t="str">
        <f t="shared" si="332"/>
        <v/>
      </c>
      <c r="P4291" s="26" t="str">
        <f t="shared" si="333"/>
        <v/>
      </c>
      <c r="Q4291" s="26" t="str">
        <f t="shared" si="334"/>
        <v/>
      </c>
    </row>
    <row r="4292" spans="5:17">
      <c r="E4292" s="17">
        <v>4286</v>
      </c>
      <c r="F4292" s="17"/>
      <c r="G4292" s="40"/>
      <c r="H4292" s="43"/>
      <c r="I4292" s="20"/>
      <c r="J4292" s="17" t="s">
        <v>11</v>
      </c>
      <c r="K4292" s="23">
        <f t="shared" ca="1" si="335"/>
        <v>4.5330594743035242</v>
      </c>
      <c r="L4292" s="23"/>
      <c r="M4292" s="26" t="str">
        <f t="shared" si="336"/>
        <v/>
      </c>
      <c r="N4292" s="48"/>
      <c r="O4292" s="28" t="str">
        <f t="shared" si="332"/>
        <v/>
      </c>
      <c r="P4292" s="26" t="str">
        <f t="shared" si="333"/>
        <v/>
      </c>
      <c r="Q4292" s="26" t="str">
        <f t="shared" si="334"/>
        <v/>
      </c>
    </row>
    <row r="4293" spans="5:17">
      <c r="E4293" s="17">
        <v>4287</v>
      </c>
      <c r="F4293" s="17"/>
      <c r="G4293" s="40"/>
      <c r="H4293" s="43"/>
      <c r="I4293" s="20"/>
      <c r="J4293" s="17" t="s">
        <v>11</v>
      </c>
      <c r="K4293" s="23">
        <f t="shared" ca="1" si="335"/>
        <v>3.4267029533636286</v>
      </c>
      <c r="L4293" s="23"/>
      <c r="M4293" s="26" t="str">
        <f t="shared" si="336"/>
        <v/>
      </c>
      <c r="N4293" s="48"/>
      <c r="O4293" s="28" t="str">
        <f t="shared" si="332"/>
        <v/>
      </c>
      <c r="P4293" s="26" t="str">
        <f t="shared" si="333"/>
        <v/>
      </c>
      <c r="Q4293" s="26" t="str">
        <f t="shared" si="334"/>
        <v/>
      </c>
    </row>
    <row r="4294" spans="5:17">
      <c r="E4294" s="17">
        <v>4288</v>
      </c>
      <c r="F4294" s="17"/>
      <c r="G4294" s="40"/>
      <c r="H4294" s="43"/>
      <c r="I4294" s="20"/>
      <c r="J4294" s="17" t="s">
        <v>11</v>
      </c>
      <c r="K4294" s="23">
        <f t="shared" ca="1" si="335"/>
        <v>3.2489022623229626</v>
      </c>
      <c r="L4294" s="23"/>
      <c r="M4294" s="26" t="str">
        <f t="shared" si="336"/>
        <v/>
      </c>
      <c r="N4294" s="48"/>
      <c r="O4294" s="28" t="str">
        <f t="shared" si="332"/>
        <v/>
      </c>
      <c r="P4294" s="26" t="str">
        <f t="shared" si="333"/>
        <v/>
      </c>
      <c r="Q4294" s="26" t="str">
        <f t="shared" si="334"/>
        <v/>
      </c>
    </row>
    <row r="4295" spans="5:17">
      <c r="E4295" s="17">
        <v>4289</v>
      </c>
      <c r="F4295" s="17"/>
      <c r="G4295" s="40"/>
      <c r="H4295" s="43"/>
      <c r="I4295" s="20"/>
      <c r="J4295" s="17" t="s">
        <v>11</v>
      </c>
      <c r="K4295" s="23">
        <f t="shared" ca="1" si="335"/>
        <v>4.4311772788691153</v>
      </c>
      <c r="L4295" s="23"/>
      <c r="M4295" s="26" t="str">
        <f t="shared" si="336"/>
        <v/>
      </c>
      <c r="N4295" s="48"/>
      <c r="O4295" s="28" t="str">
        <f t="shared" si="332"/>
        <v/>
      </c>
      <c r="P4295" s="26" t="str">
        <f t="shared" si="333"/>
        <v/>
      </c>
      <c r="Q4295" s="26" t="str">
        <f t="shared" si="334"/>
        <v/>
      </c>
    </row>
    <row r="4296" spans="5:17">
      <c r="E4296" s="17">
        <v>4290</v>
      </c>
      <c r="F4296" s="17"/>
      <c r="G4296" s="40"/>
      <c r="H4296" s="43"/>
      <c r="I4296" s="20"/>
      <c r="J4296" s="17" t="s">
        <v>11</v>
      </c>
      <c r="K4296" s="23">
        <f t="shared" ca="1" si="335"/>
        <v>4.3513441130378032</v>
      </c>
      <c r="L4296" s="23"/>
      <c r="M4296" s="26" t="str">
        <f t="shared" si="336"/>
        <v/>
      </c>
      <c r="N4296" s="48"/>
      <c r="O4296" s="28" t="str">
        <f t="shared" si="332"/>
        <v/>
      </c>
      <c r="P4296" s="26" t="str">
        <f t="shared" si="333"/>
        <v/>
      </c>
      <c r="Q4296" s="26" t="str">
        <f t="shared" si="334"/>
        <v/>
      </c>
    </row>
    <row r="4297" spans="5:17">
      <c r="E4297" s="17">
        <v>4291</v>
      </c>
      <c r="F4297" s="17"/>
      <c r="G4297" s="40"/>
      <c r="H4297" s="43"/>
      <c r="I4297" s="20"/>
      <c r="J4297" s="17" t="s">
        <v>11</v>
      </c>
      <c r="K4297" s="23">
        <f t="shared" ca="1" si="335"/>
        <v>3.1513734570786589</v>
      </c>
      <c r="L4297" s="23"/>
      <c r="M4297" s="26" t="str">
        <f t="shared" si="336"/>
        <v/>
      </c>
      <c r="N4297" s="48"/>
      <c r="O4297" s="28" t="str">
        <f t="shared" ref="O4297:O4360" si="337">IF(N4297="GAGNÉ",K4297*M4297,IF(N4297="PERDU","0,00 €",""))</f>
        <v/>
      </c>
      <c r="P4297" s="26" t="str">
        <f t="shared" ref="P4297:P4360" si="338">IF(N4297="GAGNÉ",O4297-M4297,IF(N4297="PERDU",-M4297,""))</f>
        <v/>
      </c>
      <c r="Q4297" s="26" t="str">
        <f t="shared" ref="Q4297:Q4360" si="339">IF(N4297="GAGNÉ",O4297-M4297+Q4296,IF(N4297="PERDU",Q4296-M4297,""))</f>
        <v/>
      </c>
    </row>
    <row r="4298" spans="5:17">
      <c r="E4298" s="17">
        <v>4292</v>
      </c>
      <c r="F4298" s="17"/>
      <c r="G4298" s="40"/>
      <c r="H4298" s="43"/>
      <c r="I4298" s="20"/>
      <c r="J4298" s="17" t="s">
        <v>11</v>
      </c>
      <c r="K4298" s="23">
        <f t="shared" ca="1" si="335"/>
        <v>4.1821227350372876</v>
      </c>
      <c r="L4298" s="23"/>
      <c r="M4298" s="26" t="str">
        <f t="shared" si="336"/>
        <v/>
      </c>
      <c r="N4298" s="48"/>
      <c r="O4298" s="28" t="str">
        <f t="shared" si="337"/>
        <v/>
      </c>
      <c r="P4298" s="26" t="str">
        <f t="shared" si="338"/>
        <v/>
      </c>
      <c r="Q4298" s="26" t="str">
        <f t="shared" si="339"/>
        <v/>
      </c>
    </row>
    <row r="4299" spans="5:17">
      <c r="E4299" s="17">
        <v>4293</v>
      </c>
      <c r="F4299" s="17"/>
      <c r="G4299" s="40"/>
      <c r="H4299" s="43"/>
      <c r="I4299" s="20"/>
      <c r="J4299" s="17" t="s">
        <v>11</v>
      </c>
      <c r="K4299" s="23">
        <f t="shared" ca="1" si="335"/>
        <v>3.371321789538956</v>
      </c>
      <c r="L4299" s="23"/>
      <c r="M4299" s="26" t="str">
        <f t="shared" si="336"/>
        <v/>
      </c>
      <c r="N4299" s="48"/>
      <c r="O4299" s="28" t="str">
        <f t="shared" si="337"/>
        <v/>
      </c>
      <c r="P4299" s="26" t="str">
        <f t="shared" si="338"/>
        <v/>
      </c>
      <c r="Q4299" s="26" t="str">
        <f t="shared" si="339"/>
        <v/>
      </c>
    </row>
    <row r="4300" spans="5:17">
      <c r="E4300" s="17">
        <v>4294</v>
      </c>
      <c r="F4300" s="17"/>
      <c r="G4300" s="40"/>
      <c r="H4300" s="43"/>
      <c r="I4300" s="20"/>
      <c r="J4300" s="17" t="s">
        <v>11</v>
      </c>
      <c r="K4300" s="23">
        <f t="shared" ca="1" si="335"/>
        <v>2.7967150965530325</v>
      </c>
      <c r="L4300" s="23"/>
      <c r="M4300" s="26" t="str">
        <f t="shared" si="336"/>
        <v/>
      </c>
      <c r="N4300" s="48"/>
      <c r="O4300" s="28" t="str">
        <f t="shared" si="337"/>
        <v/>
      </c>
      <c r="P4300" s="26" t="str">
        <f t="shared" si="338"/>
        <v/>
      </c>
      <c r="Q4300" s="26" t="str">
        <f t="shared" si="339"/>
        <v/>
      </c>
    </row>
    <row r="4301" spans="5:17">
      <c r="E4301" s="17">
        <v>4295</v>
      </c>
      <c r="F4301" s="17"/>
      <c r="G4301" s="40"/>
      <c r="H4301" s="43"/>
      <c r="I4301" s="20"/>
      <c r="J4301" s="17" t="s">
        <v>11</v>
      </c>
      <c r="K4301" s="23">
        <f t="shared" ca="1" si="335"/>
        <v>3.7199452481169537</v>
      </c>
      <c r="L4301" s="23"/>
      <c r="M4301" s="26" t="str">
        <f t="shared" si="336"/>
        <v/>
      </c>
      <c r="N4301" s="48"/>
      <c r="O4301" s="28" t="str">
        <f t="shared" si="337"/>
        <v/>
      </c>
      <c r="P4301" s="26" t="str">
        <f t="shared" si="338"/>
        <v/>
      </c>
      <c r="Q4301" s="26" t="str">
        <f t="shared" si="339"/>
        <v/>
      </c>
    </row>
    <row r="4302" spans="5:17">
      <c r="E4302" s="17">
        <v>4296</v>
      </c>
      <c r="F4302" s="17"/>
      <c r="G4302" s="40"/>
      <c r="H4302" s="43"/>
      <c r="I4302" s="20"/>
      <c r="J4302" s="17" t="s">
        <v>11</v>
      </c>
      <c r="K4302" s="23">
        <f t="shared" ca="1" si="335"/>
        <v>3.9109207824965724</v>
      </c>
      <c r="L4302" s="23"/>
      <c r="M4302" s="26" t="str">
        <f t="shared" si="336"/>
        <v/>
      </c>
      <c r="N4302" s="48"/>
      <c r="O4302" s="28" t="str">
        <f t="shared" si="337"/>
        <v/>
      </c>
      <c r="P4302" s="26" t="str">
        <f t="shared" si="338"/>
        <v/>
      </c>
      <c r="Q4302" s="26" t="str">
        <f t="shared" si="339"/>
        <v/>
      </c>
    </row>
    <row r="4303" spans="5:17">
      <c r="E4303" s="17">
        <v>4297</v>
      </c>
      <c r="F4303" s="17"/>
      <c r="G4303" s="40"/>
      <c r="H4303" s="43"/>
      <c r="I4303" s="20"/>
      <c r="J4303" s="17" t="s">
        <v>11</v>
      </c>
      <c r="K4303" s="23">
        <f t="shared" ca="1" si="335"/>
        <v>4.5024450437641601</v>
      </c>
      <c r="L4303" s="23"/>
      <c r="M4303" s="26" t="str">
        <f t="shared" si="336"/>
        <v/>
      </c>
      <c r="N4303" s="48"/>
      <c r="O4303" s="28" t="str">
        <f t="shared" si="337"/>
        <v/>
      </c>
      <c r="P4303" s="26" t="str">
        <f t="shared" si="338"/>
        <v/>
      </c>
      <c r="Q4303" s="26" t="str">
        <f t="shared" si="339"/>
        <v/>
      </c>
    </row>
    <row r="4304" spans="5:17">
      <c r="E4304" s="17">
        <v>4298</v>
      </c>
      <c r="F4304" s="17"/>
      <c r="G4304" s="40"/>
      <c r="H4304" s="43"/>
      <c r="I4304" s="20"/>
      <c r="J4304" s="17" t="s">
        <v>11</v>
      </c>
      <c r="K4304" s="23">
        <f t="shared" ca="1" si="335"/>
        <v>4.212676879535854</v>
      </c>
      <c r="L4304" s="23"/>
      <c r="M4304" s="26" t="str">
        <f t="shared" si="336"/>
        <v/>
      </c>
      <c r="N4304" s="48"/>
      <c r="O4304" s="28" t="str">
        <f t="shared" si="337"/>
        <v/>
      </c>
      <c r="P4304" s="26" t="str">
        <f t="shared" si="338"/>
        <v/>
      </c>
      <c r="Q4304" s="26" t="str">
        <f t="shared" si="339"/>
        <v/>
      </c>
    </row>
    <row r="4305" spans="5:17">
      <c r="E4305" s="17">
        <v>4299</v>
      </c>
      <c r="F4305" s="17"/>
      <c r="G4305" s="40"/>
      <c r="H4305" s="43"/>
      <c r="I4305" s="20"/>
      <c r="J4305" s="17" t="s">
        <v>11</v>
      </c>
      <c r="K4305" s="23">
        <f t="shared" ca="1" si="335"/>
        <v>4.2522331189291185</v>
      </c>
      <c r="L4305" s="23"/>
      <c r="M4305" s="26" t="str">
        <f t="shared" si="336"/>
        <v/>
      </c>
      <c r="N4305" s="48"/>
      <c r="O4305" s="28" t="str">
        <f t="shared" si="337"/>
        <v/>
      </c>
      <c r="P4305" s="26" t="str">
        <f t="shared" si="338"/>
        <v/>
      </c>
      <c r="Q4305" s="26" t="str">
        <f t="shared" si="339"/>
        <v/>
      </c>
    </row>
    <row r="4306" spans="5:17">
      <c r="E4306" s="17">
        <v>4300</v>
      </c>
      <c r="F4306" s="17"/>
      <c r="G4306" s="40"/>
      <c r="H4306" s="43"/>
      <c r="I4306" s="20"/>
      <c r="J4306" s="17" t="s">
        <v>11</v>
      </c>
      <c r="K4306" s="23">
        <f t="shared" ca="1" si="335"/>
        <v>3.1096629353586227</v>
      </c>
      <c r="L4306" s="23"/>
      <c r="M4306" s="26" t="str">
        <f t="shared" si="336"/>
        <v/>
      </c>
      <c r="N4306" s="48"/>
      <c r="O4306" s="28" t="str">
        <f t="shared" si="337"/>
        <v/>
      </c>
      <c r="P4306" s="26" t="str">
        <f t="shared" si="338"/>
        <v/>
      </c>
      <c r="Q4306" s="26" t="str">
        <f t="shared" si="339"/>
        <v/>
      </c>
    </row>
    <row r="4307" spans="5:17">
      <c r="E4307" s="17">
        <v>4301</v>
      </c>
      <c r="F4307" s="17"/>
      <c r="G4307" s="40"/>
      <c r="H4307" s="43"/>
      <c r="I4307" s="20"/>
      <c r="J4307" s="17" t="s">
        <v>11</v>
      </c>
      <c r="K4307" s="23">
        <f t="shared" ca="1" si="335"/>
        <v>3.9347517433038237</v>
      </c>
      <c r="L4307" s="23"/>
      <c r="M4307" s="26" t="str">
        <f t="shared" si="336"/>
        <v/>
      </c>
      <c r="N4307" s="48"/>
      <c r="O4307" s="28" t="str">
        <f t="shared" si="337"/>
        <v/>
      </c>
      <c r="P4307" s="26" t="str">
        <f t="shared" si="338"/>
        <v/>
      </c>
      <c r="Q4307" s="26" t="str">
        <f t="shared" si="339"/>
        <v/>
      </c>
    </row>
    <row r="4308" spans="5:17">
      <c r="E4308" s="17">
        <v>4302</v>
      </c>
      <c r="F4308" s="17"/>
      <c r="G4308" s="40"/>
      <c r="H4308" s="43"/>
      <c r="I4308" s="20"/>
      <c r="J4308" s="17" t="s">
        <v>11</v>
      </c>
      <c r="K4308" s="23">
        <f t="shared" ca="1" si="335"/>
        <v>4.3319013002102729</v>
      </c>
      <c r="L4308" s="23"/>
      <c r="M4308" s="26" t="str">
        <f t="shared" si="336"/>
        <v/>
      </c>
      <c r="N4308" s="48"/>
      <c r="O4308" s="28" t="str">
        <f t="shared" si="337"/>
        <v/>
      </c>
      <c r="P4308" s="26" t="str">
        <f t="shared" si="338"/>
        <v/>
      </c>
      <c r="Q4308" s="26" t="str">
        <f t="shared" si="339"/>
        <v/>
      </c>
    </row>
    <row r="4309" spans="5:17">
      <c r="E4309" s="17">
        <v>4303</v>
      </c>
      <c r="F4309" s="17"/>
      <c r="G4309" s="40"/>
      <c r="H4309" s="43"/>
      <c r="I4309" s="20"/>
      <c r="J4309" s="17" t="s">
        <v>11</v>
      </c>
      <c r="K4309" s="23">
        <f t="shared" ca="1" si="335"/>
        <v>2.8227428763254339</v>
      </c>
      <c r="L4309" s="23"/>
      <c r="M4309" s="26" t="str">
        <f t="shared" si="336"/>
        <v/>
      </c>
      <c r="N4309" s="48"/>
      <c r="O4309" s="28" t="str">
        <f t="shared" si="337"/>
        <v/>
      </c>
      <c r="P4309" s="26" t="str">
        <f t="shared" si="338"/>
        <v/>
      </c>
      <c r="Q4309" s="26" t="str">
        <f t="shared" si="339"/>
        <v/>
      </c>
    </row>
    <row r="4310" spans="5:17">
      <c r="E4310" s="17">
        <v>4304</v>
      </c>
      <c r="F4310" s="17"/>
      <c r="G4310" s="40"/>
      <c r="H4310" s="43"/>
      <c r="I4310" s="20"/>
      <c r="J4310" s="17" t="s">
        <v>11</v>
      </c>
      <c r="K4310" s="23">
        <f t="shared" ca="1" si="335"/>
        <v>4.3039550873257353</v>
      </c>
      <c r="L4310" s="23"/>
      <c r="M4310" s="26" t="str">
        <f t="shared" si="336"/>
        <v/>
      </c>
      <c r="N4310" s="48"/>
      <c r="O4310" s="28" t="str">
        <f t="shared" si="337"/>
        <v/>
      </c>
      <c r="P4310" s="26" t="str">
        <f t="shared" si="338"/>
        <v/>
      </c>
      <c r="Q4310" s="26" t="str">
        <f t="shared" si="339"/>
        <v/>
      </c>
    </row>
    <row r="4311" spans="5:17">
      <c r="E4311" s="17">
        <v>4305</v>
      </c>
      <c r="F4311" s="17"/>
      <c r="G4311" s="40"/>
      <c r="H4311" s="43"/>
      <c r="I4311" s="20"/>
      <c r="J4311" s="17" t="s">
        <v>11</v>
      </c>
      <c r="K4311" s="23">
        <f t="shared" ca="1" si="335"/>
        <v>4.3128238974367372</v>
      </c>
      <c r="L4311" s="23"/>
      <c r="M4311" s="26" t="str">
        <f t="shared" si="336"/>
        <v/>
      </c>
      <c r="N4311" s="48"/>
      <c r="O4311" s="28" t="str">
        <f t="shared" si="337"/>
        <v/>
      </c>
      <c r="P4311" s="26" t="str">
        <f t="shared" si="338"/>
        <v/>
      </c>
      <c r="Q4311" s="26" t="str">
        <f t="shared" si="339"/>
        <v/>
      </c>
    </row>
    <row r="4312" spans="5:17">
      <c r="E4312" s="17">
        <v>4306</v>
      </c>
      <c r="F4312" s="17"/>
      <c r="G4312" s="40"/>
      <c r="H4312" s="43"/>
      <c r="I4312" s="20"/>
      <c r="J4312" s="17" t="s">
        <v>11</v>
      </c>
      <c r="K4312" s="23">
        <f t="shared" ca="1" si="335"/>
        <v>3.5076019356565098</v>
      </c>
      <c r="L4312" s="23"/>
      <c r="M4312" s="26" t="str">
        <f t="shared" si="336"/>
        <v/>
      </c>
      <c r="N4312" s="48"/>
      <c r="O4312" s="28" t="str">
        <f t="shared" si="337"/>
        <v/>
      </c>
      <c r="P4312" s="26" t="str">
        <f t="shared" si="338"/>
        <v/>
      </c>
      <c r="Q4312" s="26" t="str">
        <f t="shared" si="339"/>
        <v/>
      </c>
    </row>
    <row r="4313" spans="5:17">
      <c r="E4313" s="17">
        <v>4307</v>
      </c>
      <c r="F4313" s="17"/>
      <c r="G4313" s="40"/>
      <c r="H4313" s="43"/>
      <c r="I4313" s="20"/>
      <c r="J4313" s="17" t="s">
        <v>11</v>
      </c>
      <c r="K4313" s="23">
        <f t="shared" ca="1" si="335"/>
        <v>2.8588481658020064</v>
      </c>
      <c r="L4313" s="23"/>
      <c r="M4313" s="26" t="str">
        <f t="shared" si="336"/>
        <v/>
      </c>
      <c r="N4313" s="48"/>
      <c r="O4313" s="28" t="str">
        <f t="shared" si="337"/>
        <v/>
      </c>
      <c r="P4313" s="26" t="str">
        <f t="shared" si="338"/>
        <v/>
      </c>
      <c r="Q4313" s="26" t="str">
        <f t="shared" si="339"/>
        <v/>
      </c>
    </row>
    <row r="4314" spans="5:17">
      <c r="E4314" s="17">
        <v>4308</v>
      </c>
      <c r="F4314" s="17"/>
      <c r="G4314" s="40"/>
      <c r="H4314" s="43"/>
      <c r="I4314" s="20"/>
      <c r="J4314" s="17" t="s">
        <v>11</v>
      </c>
      <c r="K4314" s="23">
        <f t="shared" ca="1" si="335"/>
        <v>4.047732371727613</v>
      </c>
      <c r="L4314" s="23"/>
      <c r="M4314" s="26" t="str">
        <f t="shared" si="336"/>
        <v/>
      </c>
      <c r="N4314" s="48"/>
      <c r="O4314" s="28" t="str">
        <f t="shared" si="337"/>
        <v/>
      </c>
      <c r="P4314" s="26" t="str">
        <f t="shared" si="338"/>
        <v/>
      </c>
      <c r="Q4314" s="26" t="str">
        <f t="shared" si="339"/>
        <v/>
      </c>
    </row>
    <row r="4315" spans="5:17">
      <c r="E4315" s="17">
        <v>4309</v>
      </c>
      <c r="F4315" s="17"/>
      <c r="G4315" s="40"/>
      <c r="H4315" s="43"/>
      <c r="I4315" s="20"/>
      <c r="J4315" s="17" t="s">
        <v>11</v>
      </c>
      <c r="K4315" s="23">
        <f t="shared" ca="1" si="335"/>
        <v>4.5798729238058851</v>
      </c>
      <c r="L4315" s="23"/>
      <c r="M4315" s="26" t="str">
        <f t="shared" si="336"/>
        <v/>
      </c>
      <c r="N4315" s="48"/>
      <c r="O4315" s="28" t="str">
        <f t="shared" si="337"/>
        <v/>
      </c>
      <c r="P4315" s="26" t="str">
        <f t="shared" si="338"/>
        <v/>
      </c>
      <c r="Q4315" s="26" t="str">
        <f t="shared" si="339"/>
        <v/>
      </c>
    </row>
    <row r="4316" spans="5:17">
      <c r="E4316" s="17">
        <v>4310</v>
      </c>
      <c r="F4316" s="17"/>
      <c r="G4316" s="40"/>
      <c r="H4316" s="43"/>
      <c r="I4316" s="20"/>
      <c r="J4316" s="17" t="s">
        <v>11</v>
      </c>
      <c r="K4316" s="23">
        <f t="shared" ca="1" si="335"/>
        <v>2.9261411358212013</v>
      </c>
      <c r="L4316" s="23"/>
      <c r="M4316" s="26" t="str">
        <f t="shared" si="336"/>
        <v/>
      </c>
      <c r="N4316" s="48"/>
      <c r="O4316" s="28" t="str">
        <f t="shared" si="337"/>
        <v/>
      </c>
      <c r="P4316" s="26" t="str">
        <f t="shared" si="338"/>
        <v/>
      </c>
      <c r="Q4316" s="26" t="str">
        <f t="shared" si="339"/>
        <v/>
      </c>
    </row>
    <row r="4317" spans="5:17">
      <c r="E4317" s="17">
        <v>4311</v>
      </c>
      <c r="F4317" s="17"/>
      <c r="G4317" s="40"/>
      <c r="H4317" s="43"/>
      <c r="I4317" s="20"/>
      <c r="J4317" s="17" t="s">
        <v>11</v>
      </c>
      <c r="K4317" s="23">
        <f t="shared" ca="1" si="335"/>
        <v>2.9950720814429008</v>
      </c>
      <c r="L4317" s="23"/>
      <c r="M4317" s="26" t="str">
        <f t="shared" si="336"/>
        <v/>
      </c>
      <c r="N4317" s="48"/>
      <c r="O4317" s="28" t="str">
        <f t="shared" si="337"/>
        <v/>
      </c>
      <c r="P4317" s="26" t="str">
        <f t="shared" si="338"/>
        <v/>
      </c>
      <c r="Q4317" s="26" t="str">
        <f t="shared" si="339"/>
        <v/>
      </c>
    </row>
    <row r="4318" spans="5:17">
      <c r="E4318" s="17">
        <v>4312</v>
      </c>
      <c r="F4318" s="17"/>
      <c r="G4318" s="40"/>
      <c r="H4318" s="43"/>
      <c r="I4318" s="20"/>
      <c r="J4318" s="17" t="s">
        <v>11</v>
      </c>
      <c r="K4318" s="23">
        <f t="shared" ca="1" si="335"/>
        <v>3.9449684508921332</v>
      </c>
      <c r="L4318" s="23"/>
      <c r="M4318" s="26" t="str">
        <f t="shared" si="336"/>
        <v/>
      </c>
      <c r="N4318" s="48"/>
      <c r="O4318" s="28" t="str">
        <f t="shared" si="337"/>
        <v/>
      </c>
      <c r="P4318" s="26" t="str">
        <f t="shared" si="338"/>
        <v/>
      </c>
      <c r="Q4318" s="26" t="str">
        <f t="shared" si="339"/>
        <v/>
      </c>
    </row>
    <row r="4319" spans="5:17">
      <c r="E4319" s="17">
        <v>4313</v>
      </c>
      <c r="F4319" s="17"/>
      <c r="G4319" s="40"/>
      <c r="H4319" s="43"/>
      <c r="I4319" s="20"/>
      <c r="J4319" s="17" t="s">
        <v>11</v>
      </c>
      <c r="K4319" s="23">
        <f t="shared" ca="1" si="335"/>
        <v>3.6072032888715011</v>
      </c>
      <c r="L4319" s="23"/>
      <c r="M4319" s="26" t="str">
        <f t="shared" si="336"/>
        <v/>
      </c>
      <c r="N4319" s="48"/>
      <c r="O4319" s="28" t="str">
        <f t="shared" si="337"/>
        <v/>
      </c>
      <c r="P4319" s="26" t="str">
        <f t="shared" si="338"/>
        <v/>
      </c>
      <c r="Q4319" s="26" t="str">
        <f t="shared" si="339"/>
        <v/>
      </c>
    </row>
    <row r="4320" spans="5:17">
      <c r="E4320" s="17">
        <v>4314</v>
      </c>
      <c r="F4320" s="17"/>
      <c r="G4320" s="40"/>
      <c r="H4320" s="43"/>
      <c r="I4320" s="20"/>
      <c r="J4320" s="17" t="s">
        <v>11</v>
      </c>
      <c r="K4320" s="23">
        <f t="shared" ca="1" si="335"/>
        <v>2.8302765195200572</v>
      </c>
      <c r="L4320" s="23"/>
      <c r="M4320" s="26" t="str">
        <f t="shared" si="336"/>
        <v/>
      </c>
      <c r="N4320" s="48"/>
      <c r="O4320" s="28" t="str">
        <f t="shared" si="337"/>
        <v/>
      </c>
      <c r="P4320" s="26" t="str">
        <f t="shared" si="338"/>
        <v/>
      </c>
      <c r="Q4320" s="26" t="str">
        <f t="shared" si="339"/>
        <v/>
      </c>
    </row>
    <row r="4321" spans="5:17">
      <c r="E4321" s="17">
        <v>4315</v>
      </c>
      <c r="F4321" s="17"/>
      <c r="G4321" s="40"/>
      <c r="H4321" s="43"/>
      <c r="I4321" s="20"/>
      <c r="J4321" s="17" t="s">
        <v>11</v>
      </c>
      <c r="K4321" s="23">
        <f t="shared" ca="1" si="335"/>
        <v>3.6666416351332662</v>
      </c>
      <c r="L4321" s="23"/>
      <c r="M4321" s="26" t="str">
        <f t="shared" si="336"/>
        <v/>
      </c>
      <c r="N4321" s="48"/>
      <c r="O4321" s="28" t="str">
        <f t="shared" si="337"/>
        <v/>
      </c>
      <c r="P4321" s="26" t="str">
        <f t="shared" si="338"/>
        <v/>
      </c>
      <c r="Q4321" s="26" t="str">
        <f t="shared" si="339"/>
        <v/>
      </c>
    </row>
    <row r="4322" spans="5:17">
      <c r="E4322" s="17">
        <v>4316</v>
      </c>
      <c r="F4322" s="17"/>
      <c r="G4322" s="40"/>
      <c r="H4322" s="43"/>
      <c r="I4322" s="20"/>
      <c r="J4322" s="17" t="s">
        <v>11</v>
      </c>
      <c r="K4322" s="23">
        <f t="shared" ca="1" si="335"/>
        <v>3.0054207398163926</v>
      </c>
      <c r="L4322" s="23"/>
      <c r="M4322" s="26" t="str">
        <f t="shared" si="336"/>
        <v/>
      </c>
      <c r="N4322" s="48"/>
      <c r="O4322" s="28" t="str">
        <f t="shared" si="337"/>
        <v/>
      </c>
      <c r="P4322" s="26" t="str">
        <f t="shared" si="338"/>
        <v/>
      </c>
      <c r="Q4322" s="26" t="str">
        <f t="shared" si="339"/>
        <v/>
      </c>
    </row>
    <row r="4323" spans="5:17">
      <c r="E4323" s="17">
        <v>4317</v>
      </c>
      <c r="F4323" s="17"/>
      <c r="G4323" s="40"/>
      <c r="H4323" s="43"/>
      <c r="I4323" s="20"/>
      <c r="J4323" s="17" t="s">
        <v>11</v>
      </c>
      <c r="K4323" s="23">
        <f t="shared" ca="1" si="335"/>
        <v>3.0935452635843359</v>
      </c>
      <c r="L4323" s="23"/>
      <c r="M4323" s="26" t="str">
        <f t="shared" si="336"/>
        <v/>
      </c>
      <c r="N4323" s="48"/>
      <c r="O4323" s="28" t="str">
        <f t="shared" si="337"/>
        <v/>
      </c>
      <c r="P4323" s="26" t="str">
        <f t="shared" si="338"/>
        <v/>
      </c>
      <c r="Q4323" s="26" t="str">
        <f t="shared" si="339"/>
        <v/>
      </c>
    </row>
    <row r="4324" spans="5:17">
      <c r="E4324" s="17">
        <v>4318</v>
      </c>
      <c r="F4324" s="17"/>
      <c r="G4324" s="40"/>
      <c r="H4324" s="43"/>
      <c r="I4324" s="20"/>
      <c r="J4324" s="17" t="s">
        <v>11</v>
      </c>
      <c r="K4324" s="23">
        <f t="shared" ca="1" si="335"/>
        <v>3.7494213637568894</v>
      </c>
      <c r="L4324" s="23"/>
      <c r="M4324" s="26" t="str">
        <f t="shared" si="336"/>
        <v/>
      </c>
      <c r="N4324" s="48"/>
      <c r="O4324" s="28" t="str">
        <f t="shared" si="337"/>
        <v/>
      </c>
      <c r="P4324" s="26" t="str">
        <f t="shared" si="338"/>
        <v/>
      </c>
      <c r="Q4324" s="26" t="str">
        <f t="shared" si="339"/>
        <v/>
      </c>
    </row>
    <row r="4325" spans="5:17">
      <c r="E4325" s="17">
        <v>4319</v>
      </c>
      <c r="F4325" s="17"/>
      <c r="G4325" s="40"/>
      <c r="H4325" s="43"/>
      <c r="I4325" s="20"/>
      <c r="J4325" s="17" t="s">
        <v>11</v>
      </c>
      <c r="K4325" s="23">
        <f t="shared" ca="1" si="335"/>
        <v>2.9187376646230048</v>
      </c>
      <c r="L4325" s="23"/>
      <c r="M4325" s="26" t="str">
        <f t="shared" si="336"/>
        <v/>
      </c>
      <c r="N4325" s="48"/>
      <c r="O4325" s="28" t="str">
        <f t="shared" si="337"/>
        <v/>
      </c>
      <c r="P4325" s="26" t="str">
        <f t="shared" si="338"/>
        <v/>
      </c>
      <c r="Q4325" s="26" t="str">
        <f t="shared" si="339"/>
        <v/>
      </c>
    </row>
    <row r="4326" spans="5:17">
      <c r="E4326" s="17">
        <v>4320</v>
      </c>
      <c r="F4326" s="17"/>
      <c r="G4326" s="40"/>
      <c r="H4326" s="43"/>
      <c r="I4326" s="20"/>
      <c r="J4326" s="17" t="s">
        <v>11</v>
      </c>
      <c r="K4326" s="23">
        <f t="shared" ca="1" si="335"/>
        <v>4.2324000343021373</v>
      </c>
      <c r="L4326" s="23"/>
      <c r="M4326" s="26" t="str">
        <f t="shared" si="336"/>
        <v/>
      </c>
      <c r="N4326" s="48"/>
      <c r="O4326" s="28" t="str">
        <f t="shared" si="337"/>
        <v/>
      </c>
      <c r="P4326" s="26" t="str">
        <f t="shared" si="338"/>
        <v/>
      </c>
      <c r="Q4326" s="26" t="str">
        <f t="shared" si="339"/>
        <v/>
      </c>
    </row>
    <row r="4327" spans="5:17">
      <c r="E4327" s="17">
        <v>4321</v>
      </c>
      <c r="F4327" s="17"/>
      <c r="G4327" s="40"/>
      <c r="H4327" s="43"/>
      <c r="I4327" s="20"/>
      <c r="J4327" s="17" t="s">
        <v>11</v>
      </c>
      <c r="K4327" s="23">
        <f t="shared" ca="1" si="335"/>
        <v>3.0520756009864285</v>
      </c>
      <c r="L4327" s="23"/>
      <c r="M4327" s="26" t="str">
        <f t="shared" si="336"/>
        <v/>
      </c>
      <c r="N4327" s="48"/>
      <c r="O4327" s="28" t="str">
        <f t="shared" si="337"/>
        <v/>
      </c>
      <c r="P4327" s="26" t="str">
        <f t="shared" si="338"/>
        <v/>
      </c>
      <c r="Q4327" s="26" t="str">
        <f t="shared" si="339"/>
        <v/>
      </c>
    </row>
    <row r="4328" spans="5:17">
      <c r="E4328" s="17">
        <v>4322</v>
      </c>
      <c r="F4328" s="17"/>
      <c r="G4328" s="40"/>
      <c r="H4328" s="43"/>
      <c r="I4328" s="20"/>
      <c r="J4328" s="17" t="s">
        <v>11</v>
      </c>
      <c r="K4328" s="23">
        <f t="shared" ca="1" si="335"/>
        <v>4.3885904504886444</v>
      </c>
      <c r="L4328" s="23"/>
      <c r="M4328" s="26" t="str">
        <f t="shared" si="336"/>
        <v/>
      </c>
      <c r="N4328" s="48"/>
      <c r="O4328" s="28" t="str">
        <f t="shared" si="337"/>
        <v/>
      </c>
      <c r="P4328" s="26" t="str">
        <f t="shared" si="338"/>
        <v/>
      </c>
      <c r="Q4328" s="26" t="str">
        <f t="shared" si="339"/>
        <v/>
      </c>
    </row>
    <row r="4329" spans="5:17">
      <c r="E4329" s="17">
        <v>4323</v>
      </c>
      <c r="F4329" s="17"/>
      <c r="G4329" s="40"/>
      <c r="H4329" s="43"/>
      <c r="I4329" s="20"/>
      <c r="J4329" s="17" t="s">
        <v>11</v>
      </c>
      <c r="K4329" s="23">
        <f t="shared" ca="1" si="335"/>
        <v>4.5403439626976461</v>
      </c>
      <c r="L4329" s="23"/>
      <c r="M4329" s="26" t="str">
        <f t="shared" si="336"/>
        <v/>
      </c>
      <c r="N4329" s="48"/>
      <c r="O4329" s="28" t="str">
        <f t="shared" si="337"/>
        <v/>
      </c>
      <c r="P4329" s="26" t="str">
        <f t="shared" si="338"/>
        <v/>
      </c>
      <c r="Q4329" s="26" t="str">
        <f t="shared" si="339"/>
        <v/>
      </c>
    </row>
    <row r="4330" spans="5:17">
      <c r="E4330" s="17">
        <v>4324</v>
      </c>
      <c r="F4330" s="17"/>
      <c r="G4330" s="40"/>
      <c r="H4330" s="43"/>
      <c r="I4330" s="20"/>
      <c r="J4330" s="17" t="s">
        <v>11</v>
      </c>
      <c r="K4330" s="23">
        <f t="shared" ca="1" si="335"/>
        <v>3.4317883124421464</v>
      </c>
      <c r="L4330" s="23"/>
      <c r="M4330" s="26" t="str">
        <f t="shared" si="336"/>
        <v/>
      </c>
      <c r="N4330" s="48"/>
      <c r="O4330" s="28" t="str">
        <f t="shared" si="337"/>
        <v/>
      </c>
      <c r="P4330" s="26" t="str">
        <f t="shared" si="338"/>
        <v/>
      </c>
      <c r="Q4330" s="26" t="str">
        <f t="shared" si="339"/>
        <v/>
      </c>
    </row>
    <row r="4331" spans="5:17">
      <c r="E4331" s="17">
        <v>4325</v>
      </c>
      <c r="F4331" s="17"/>
      <c r="G4331" s="40"/>
      <c r="H4331" s="43"/>
      <c r="I4331" s="20"/>
      <c r="J4331" s="17" t="s">
        <v>11</v>
      </c>
      <c r="K4331" s="23">
        <f t="shared" ref="K4331:K4394" ca="1" si="340">2.75+RAND()*(4.6-2.75)</f>
        <v>3.8310102311415468</v>
      </c>
      <c r="L4331" s="23"/>
      <c r="M4331" s="26" t="str">
        <f t="shared" si="336"/>
        <v/>
      </c>
      <c r="N4331" s="48"/>
      <c r="O4331" s="28" t="str">
        <f t="shared" si="337"/>
        <v/>
      </c>
      <c r="P4331" s="26" t="str">
        <f t="shared" si="338"/>
        <v/>
      </c>
      <c r="Q4331" s="26" t="str">
        <f t="shared" si="339"/>
        <v/>
      </c>
    </row>
    <row r="4332" spans="5:17">
      <c r="E4332" s="17">
        <v>4326</v>
      </c>
      <c r="F4332" s="17"/>
      <c r="G4332" s="40"/>
      <c r="H4332" s="43"/>
      <c r="I4332" s="20"/>
      <c r="J4332" s="17" t="s">
        <v>11</v>
      </c>
      <c r="K4332" s="23">
        <f t="shared" ca="1" si="340"/>
        <v>3.4246858309865411</v>
      </c>
      <c r="L4332" s="23"/>
      <c r="M4332" s="26" t="str">
        <f t="shared" si="336"/>
        <v/>
      </c>
      <c r="N4332" s="48"/>
      <c r="O4332" s="28" t="str">
        <f t="shared" si="337"/>
        <v/>
      </c>
      <c r="P4332" s="26" t="str">
        <f t="shared" si="338"/>
        <v/>
      </c>
      <c r="Q4332" s="26" t="str">
        <f t="shared" si="339"/>
        <v/>
      </c>
    </row>
    <row r="4333" spans="5:17">
      <c r="E4333" s="17">
        <v>4327</v>
      </c>
      <c r="F4333" s="17"/>
      <c r="G4333" s="40"/>
      <c r="H4333" s="43"/>
      <c r="I4333" s="20"/>
      <c r="J4333" s="17" t="s">
        <v>11</v>
      </c>
      <c r="K4333" s="23">
        <f t="shared" ca="1" si="340"/>
        <v>4.4869584219895255</v>
      </c>
      <c r="L4333" s="23"/>
      <c r="M4333" s="26" t="str">
        <f t="shared" si="336"/>
        <v/>
      </c>
      <c r="N4333" s="48"/>
      <c r="O4333" s="28" t="str">
        <f t="shared" si="337"/>
        <v/>
      </c>
      <c r="P4333" s="26" t="str">
        <f t="shared" si="338"/>
        <v/>
      </c>
      <c r="Q4333" s="26" t="str">
        <f t="shared" si="339"/>
        <v/>
      </c>
    </row>
    <row r="4334" spans="5:17">
      <c r="E4334" s="17">
        <v>4328</v>
      </c>
      <c r="F4334" s="17"/>
      <c r="G4334" s="40"/>
      <c r="H4334" s="43"/>
      <c r="I4334" s="20"/>
      <c r="J4334" s="17" t="s">
        <v>11</v>
      </c>
      <c r="K4334" s="23">
        <f t="shared" ca="1" si="340"/>
        <v>4.56364336812819</v>
      </c>
      <c r="L4334" s="23"/>
      <c r="M4334" s="26" t="str">
        <f t="shared" si="336"/>
        <v/>
      </c>
      <c r="N4334" s="48"/>
      <c r="O4334" s="28" t="str">
        <f t="shared" si="337"/>
        <v/>
      </c>
      <c r="P4334" s="26" t="str">
        <f t="shared" si="338"/>
        <v/>
      </c>
      <c r="Q4334" s="26" t="str">
        <f t="shared" si="339"/>
        <v/>
      </c>
    </row>
    <row r="4335" spans="5:17">
      <c r="E4335" s="17">
        <v>4329</v>
      </c>
      <c r="F4335" s="17"/>
      <c r="G4335" s="40"/>
      <c r="H4335" s="43"/>
      <c r="I4335" s="20"/>
      <c r="J4335" s="17" t="s">
        <v>11</v>
      </c>
      <c r="K4335" s="23">
        <f t="shared" ca="1" si="340"/>
        <v>4.486067855091795</v>
      </c>
      <c r="L4335" s="23"/>
      <c r="M4335" s="26" t="str">
        <f t="shared" si="336"/>
        <v/>
      </c>
      <c r="N4335" s="48"/>
      <c r="O4335" s="28" t="str">
        <f t="shared" si="337"/>
        <v/>
      </c>
      <c r="P4335" s="26" t="str">
        <f t="shared" si="338"/>
        <v/>
      </c>
      <c r="Q4335" s="26" t="str">
        <f t="shared" si="339"/>
        <v/>
      </c>
    </row>
    <row r="4336" spans="5:17">
      <c r="E4336" s="17">
        <v>4330</v>
      </c>
      <c r="F4336" s="17"/>
      <c r="G4336" s="40"/>
      <c r="H4336" s="43"/>
      <c r="I4336" s="20"/>
      <c r="J4336" s="17" t="s">
        <v>11</v>
      </c>
      <c r="K4336" s="23">
        <f t="shared" ca="1" si="340"/>
        <v>2.7531804686403367</v>
      </c>
      <c r="L4336" s="23"/>
      <c r="M4336" s="26" t="str">
        <f t="shared" si="336"/>
        <v/>
      </c>
      <c r="N4336" s="48"/>
      <c r="O4336" s="28" t="str">
        <f t="shared" si="337"/>
        <v/>
      </c>
      <c r="P4336" s="26" t="str">
        <f t="shared" si="338"/>
        <v/>
      </c>
      <c r="Q4336" s="26" t="str">
        <f t="shared" si="339"/>
        <v/>
      </c>
    </row>
    <row r="4337" spans="5:17">
      <c r="E4337" s="17">
        <v>4331</v>
      </c>
      <c r="F4337" s="17"/>
      <c r="G4337" s="40"/>
      <c r="H4337" s="43"/>
      <c r="I4337" s="20"/>
      <c r="J4337" s="17" t="s">
        <v>11</v>
      </c>
      <c r="K4337" s="23">
        <f t="shared" ca="1" si="340"/>
        <v>4.5420646839949415</v>
      </c>
      <c r="L4337" s="23"/>
      <c r="M4337" s="26" t="str">
        <f t="shared" si="336"/>
        <v/>
      </c>
      <c r="N4337" s="48"/>
      <c r="O4337" s="28" t="str">
        <f t="shared" si="337"/>
        <v/>
      </c>
      <c r="P4337" s="26" t="str">
        <f t="shared" si="338"/>
        <v/>
      </c>
      <c r="Q4337" s="26" t="str">
        <f t="shared" si="339"/>
        <v/>
      </c>
    </row>
    <row r="4338" spans="5:17">
      <c r="E4338" s="17">
        <v>4332</v>
      </c>
      <c r="F4338" s="17"/>
      <c r="G4338" s="40"/>
      <c r="H4338" s="43"/>
      <c r="I4338" s="20"/>
      <c r="J4338" s="17" t="s">
        <v>11</v>
      </c>
      <c r="K4338" s="23">
        <f t="shared" ca="1" si="340"/>
        <v>3.0318351915000035</v>
      </c>
      <c r="L4338" s="23"/>
      <c r="M4338" s="26" t="str">
        <f t="shared" si="336"/>
        <v/>
      </c>
      <c r="N4338" s="48"/>
      <c r="O4338" s="28" t="str">
        <f t="shared" si="337"/>
        <v/>
      </c>
      <c r="P4338" s="26" t="str">
        <f t="shared" si="338"/>
        <v/>
      </c>
      <c r="Q4338" s="26" t="str">
        <f t="shared" si="339"/>
        <v/>
      </c>
    </row>
    <row r="4339" spans="5:17">
      <c r="E4339" s="17">
        <v>4333</v>
      </c>
      <c r="F4339" s="17"/>
      <c r="G4339" s="40"/>
      <c r="H4339" s="43"/>
      <c r="I4339" s="20"/>
      <c r="J4339" s="17" t="s">
        <v>11</v>
      </c>
      <c r="K4339" s="23">
        <f t="shared" ca="1" si="340"/>
        <v>2.7950877964346632</v>
      </c>
      <c r="L4339" s="23"/>
      <c r="M4339" s="26" t="str">
        <f t="shared" si="336"/>
        <v/>
      </c>
      <c r="N4339" s="48"/>
      <c r="O4339" s="28" t="str">
        <f t="shared" si="337"/>
        <v/>
      </c>
      <c r="P4339" s="26" t="str">
        <f t="shared" si="338"/>
        <v/>
      </c>
      <c r="Q4339" s="26" t="str">
        <f t="shared" si="339"/>
        <v/>
      </c>
    </row>
    <row r="4340" spans="5:17">
      <c r="E4340" s="17">
        <v>4334</v>
      </c>
      <c r="F4340" s="17"/>
      <c r="G4340" s="40"/>
      <c r="H4340" s="43"/>
      <c r="I4340" s="20"/>
      <c r="J4340" s="17" t="s">
        <v>11</v>
      </c>
      <c r="K4340" s="23">
        <f t="shared" ca="1" si="340"/>
        <v>2.8853069168253205</v>
      </c>
      <c r="L4340" s="23"/>
      <c r="M4340" s="26" t="str">
        <f t="shared" si="336"/>
        <v/>
      </c>
      <c r="N4340" s="48"/>
      <c r="O4340" s="28" t="str">
        <f t="shared" si="337"/>
        <v/>
      </c>
      <c r="P4340" s="26" t="str">
        <f t="shared" si="338"/>
        <v/>
      </c>
      <c r="Q4340" s="26" t="str">
        <f t="shared" si="339"/>
        <v/>
      </c>
    </row>
    <row r="4341" spans="5:17">
      <c r="E4341" s="17">
        <v>4335</v>
      </c>
      <c r="F4341" s="17"/>
      <c r="G4341" s="40"/>
      <c r="H4341" s="43"/>
      <c r="I4341" s="20"/>
      <c r="J4341" s="17" t="s">
        <v>11</v>
      </c>
      <c r="K4341" s="23">
        <f t="shared" ca="1" si="340"/>
        <v>3.3213929774481086</v>
      </c>
      <c r="L4341" s="23"/>
      <c r="M4341" s="26" t="str">
        <f t="shared" si="336"/>
        <v/>
      </c>
      <c r="N4341" s="48"/>
      <c r="O4341" s="28" t="str">
        <f t="shared" si="337"/>
        <v/>
      </c>
      <c r="P4341" s="26" t="str">
        <f t="shared" si="338"/>
        <v/>
      </c>
      <c r="Q4341" s="26" t="str">
        <f t="shared" si="339"/>
        <v/>
      </c>
    </row>
    <row r="4342" spans="5:17">
      <c r="E4342" s="17">
        <v>4336</v>
      </c>
      <c r="F4342" s="17"/>
      <c r="G4342" s="40"/>
      <c r="H4342" s="43"/>
      <c r="I4342" s="20"/>
      <c r="J4342" s="17" t="s">
        <v>11</v>
      </c>
      <c r="K4342" s="23">
        <f t="shared" ca="1" si="340"/>
        <v>3.1860605098814561</v>
      </c>
      <c r="L4342" s="23"/>
      <c r="M4342" s="26" t="str">
        <f t="shared" ref="M4342:M4405" si="341">IF(N4341="","",IF(OR(N4341="REPORTÉ",N4341="ANNULÉ"),M4341,IF(N4341="GAGNÉ",M4339,M4340+M4341)))</f>
        <v/>
      </c>
      <c r="N4342" s="48"/>
      <c r="O4342" s="28" t="str">
        <f t="shared" si="337"/>
        <v/>
      </c>
      <c r="P4342" s="26" t="str">
        <f t="shared" si="338"/>
        <v/>
      </c>
      <c r="Q4342" s="26" t="str">
        <f t="shared" si="339"/>
        <v/>
      </c>
    </row>
    <row r="4343" spans="5:17">
      <c r="E4343" s="17">
        <v>4337</v>
      </c>
      <c r="F4343" s="17"/>
      <c r="G4343" s="40"/>
      <c r="H4343" s="43"/>
      <c r="I4343" s="20"/>
      <c r="J4343" s="17" t="s">
        <v>11</v>
      </c>
      <c r="K4343" s="23">
        <f t="shared" ca="1" si="340"/>
        <v>4.2378697520291846</v>
      </c>
      <c r="L4343" s="23"/>
      <c r="M4343" s="26" t="str">
        <f t="shared" si="341"/>
        <v/>
      </c>
      <c r="N4343" s="48"/>
      <c r="O4343" s="28" t="str">
        <f t="shared" si="337"/>
        <v/>
      </c>
      <c r="P4343" s="26" t="str">
        <f t="shared" si="338"/>
        <v/>
      </c>
      <c r="Q4343" s="26" t="str">
        <f t="shared" si="339"/>
        <v/>
      </c>
    </row>
    <row r="4344" spans="5:17">
      <c r="E4344" s="17">
        <v>4338</v>
      </c>
      <c r="F4344" s="17"/>
      <c r="G4344" s="40"/>
      <c r="H4344" s="43"/>
      <c r="I4344" s="20"/>
      <c r="J4344" s="17" t="s">
        <v>11</v>
      </c>
      <c r="K4344" s="23">
        <f t="shared" ca="1" si="340"/>
        <v>4.4210087250817409</v>
      </c>
      <c r="L4344" s="23"/>
      <c r="M4344" s="26" t="str">
        <f t="shared" si="341"/>
        <v/>
      </c>
      <c r="N4344" s="48"/>
      <c r="O4344" s="28" t="str">
        <f t="shared" si="337"/>
        <v/>
      </c>
      <c r="P4344" s="26" t="str">
        <f t="shared" si="338"/>
        <v/>
      </c>
      <c r="Q4344" s="26" t="str">
        <f t="shared" si="339"/>
        <v/>
      </c>
    </row>
    <row r="4345" spans="5:17">
      <c r="E4345" s="17">
        <v>4339</v>
      </c>
      <c r="F4345" s="17"/>
      <c r="G4345" s="40"/>
      <c r="H4345" s="43"/>
      <c r="I4345" s="20"/>
      <c r="J4345" s="17" t="s">
        <v>11</v>
      </c>
      <c r="K4345" s="23">
        <f t="shared" ca="1" si="340"/>
        <v>3.2960132775939246</v>
      </c>
      <c r="L4345" s="23"/>
      <c r="M4345" s="26" t="str">
        <f t="shared" si="341"/>
        <v/>
      </c>
      <c r="N4345" s="48"/>
      <c r="O4345" s="28" t="str">
        <f t="shared" si="337"/>
        <v/>
      </c>
      <c r="P4345" s="26" t="str">
        <f t="shared" si="338"/>
        <v/>
      </c>
      <c r="Q4345" s="26" t="str">
        <f t="shared" si="339"/>
        <v/>
      </c>
    </row>
    <row r="4346" spans="5:17">
      <c r="E4346" s="17">
        <v>4340</v>
      </c>
      <c r="F4346" s="17"/>
      <c r="G4346" s="40"/>
      <c r="H4346" s="43"/>
      <c r="I4346" s="20"/>
      <c r="J4346" s="17" t="s">
        <v>11</v>
      </c>
      <c r="K4346" s="23">
        <f t="shared" ca="1" si="340"/>
        <v>3.6537699023105312</v>
      </c>
      <c r="L4346" s="23"/>
      <c r="M4346" s="26" t="str">
        <f t="shared" si="341"/>
        <v/>
      </c>
      <c r="N4346" s="48"/>
      <c r="O4346" s="28" t="str">
        <f t="shared" si="337"/>
        <v/>
      </c>
      <c r="P4346" s="26" t="str">
        <f t="shared" si="338"/>
        <v/>
      </c>
      <c r="Q4346" s="26" t="str">
        <f t="shared" si="339"/>
        <v/>
      </c>
    </row>
    <row r="4347" spans="5:17">
      <c r="E4347" s="17">
        <v>4341</v>
      </c>
      <c r="F4347" s="17"/>
      <c r="G4347" s="40"/>
      <c r="H4347" s="43"/>
      <c r="I4347" s="20"/>
      <c r="J4347" s="17" t="s">
        <v>11</v>
      </c>
      <c r="K4347" s="23">
        <f t="shared" ca="1" si="340"/>
        <v>4.3665284758040013</v>
      </c>
      <c r="L4347" s="23"/>
      <c r="M4347" s="26" t="str">
        <f t="shared" si="341"/>
        <v/>
      </c>
      <c r="N4347" s="48"/>
      <c r="O4347" s="28" t="str">
        <f t="shared" si="337"/>
        <v/>
      </c>
      <c r="P4347" s="26" t="str">
        <f t="shared" si="338"/>
        <v/>
      </c>
      <c r="Q4347" s="26" t="str">
        <f t="shared" si="339"/>
        <v/>
      </c>
    </row>
    <row r="4348" spans="5:17">
      <c r="E4348" s="17">
        <v>4342</v>
      </c>
      <c r="F4348" s="17"/>
      <c r="G4348" s="40"/>
      <c r="H4348" s="43"/>
      <c r="I4348" s="20"/>
      <c r="J4348" s="17" t="s">
        <v>11</v>
      </c>
      <c r="K4348" s="23">
        <f t="shared" ca="1" si="340"/>
        <v>3.3008888816664634</v>
      </c>
      <c r="L4348" s="23"/>
      <c r="M4348" s="26" t="str">
        <f t="shared" si="341"/>
        <v/>
      </c>
      <c r="N4348" s="48"/>
      <c r="O4348" s="28" t="str">
        <f t="shared" si="337"/>
        <v/>
      </c>
      <c r="P4348" s="26" t="str">
        <f t="shared" si="338"/>
        <v/>
      </c>
      <c r="Q4348" s="26" t="str">
        <f t="shared" si="339"/>
        <v/>
      </c>
    </row>
    <row r="4349" spans="5:17">
      <c r="E4349" s="17">
        <v>4343</v>
      </c>
      <c r="F4349" s="17"/>
      <c r="G4349" s="40"/>
      <c r="H4349" s="43"/>
      <c r="I4349" s="20"/>
      <c r="J4349" s="17" t="s">
        <v>11</v>
      </c>
      <c r="K4349" s="23">
        <f t="shared" ca="1" si="340"/>
        <v>3.4821147812978501</v>
      </c>
      <c r="L4349" s="23"/>
      <c r="M4349" s="26" t="str">
        <f t="shared" si="341"/>
        <v/>
      </c>
      <c r="N4349" s="48"/>
      <c r="O4349" s="28" t="str">
        <f t="shared" si="337"/>
        <v/>
      </c>
      <c r="P4349" s="26" t="str">
        <f t="shared" si="338"/>
        <v/>
      </c>
      <c r="Q4349" s="26" t="str">
        <f t="shared" si="339"/>
        <v/>
      </c>
    </row>
    <row r="4350" spans="5:17">
      <c r="E4350" s="17">
        <v>4344</v>
      </c>
      <c r="F4350" s="17"/>
      <c r="G4350" s="40"/>
      <c r="H4350" s="43"/>
      <c r="I4350" s="20"/>
      <c r="J4350" s="17" t="s">
        <v>11</v>
      </c>
      <c r="K4350" s="23">
        <f t="shared" ca="1" si="340"/>
        <v>3.6302485341297275</v>
      </c>
      <c r="L4350" s="23"/>
      <c r="M4350" s="26" t="str">
        <f t="shared" si="341"/>
        <v/>
      </c>
      <c r="N4350" s="48"/>
      <c r="O4350" s="28" t="str">
        <f t="shared" si="337"/>
        <v/>
      </c>
      <c r="P4350" s="26" t="str">
        <f t="shared" si="338"/>
        <v/>
      </c>
      <c r="Q4350" s="26" t="str">
        <f t="shared" si="339"/>
        <v/>
      </c>
    </row>
    <row r="4351" spans="5:17">
      <c r="E4351" s="17">
        <v>4345</v>
      </c>
      <c r="F4351" s="17"/>
      <c r="G4351" s="40"/>
      <c r="H4351" s="43"/>
      <c r="I4351" s="20"/>
      <c r="J4351" s="17" t="s">
        <v>11</v>
      </c>
      <c r="K4351" s="23">
        <f t="shared" ca="1" si="340"/>
        <v>4.0605728662544127</v>
      </c>
      <c r="L4351" s="23"/>
      <c r="M4351" s="26" t="str">
        <f t="shared" si="341"/>
        <v/>
      </c>
      <c r="N4351" s="48"/>
      <c r="O4351" s="28" t="str">
        <f t="shared" si="337"/>
        <v/>
      </c>
      <c r="P4351" s="26" t="str">
        <f t="shared" si="338"/>
        <v/>
      </c>
      <c r="Q4351" s="26" t="str">
        <f t="shared" si="339"/>
        <v/>
      </c>
    </row>
    <row r="4352" spans="5:17">
      <c r="E4352" s="17">
        <v>4346</v>
      </c>
      <c r="F4352" s="17"/>
      <c r="G4352" s="40"/>
      <c r="H4352" s="43"/>
      <c r="I4352" s="20"/>
      <c r="J4352" s="17" t="s">
        <v>11</v>
      </c>
      <c r="K4352" s="23">
        <f t="shared" ca="1" si="340"/>
        <v>3.4073082254143983</v>
      </c>
      <c r="L4352" s="23"/>
      <c r="M4352" s="26" t="str">
        <f t="shared" si="341"/>
        <v/>
      </c>
      <c r="N4352" s="48"/>
      <c r="O4352" s="28" t="str">
        <f t="shared" si="337"/>
        <v/>
      </c>
      <c r="P4352" s="26" t="str">
        <f t="shared" si="338"/>
        <v/>
      </c>
      <c r="Q4352" s="26" t="str">
        <f t="shared" si="339"/>
        <v/>
      </c>
    </row>
    <row r="4353" spans="5:17">
      <c r="E4353" s="17">
        <v>4347</v>
      </c>
      <c r="F4353" s="17"/>
      <c r="G4353" s="40"/>
      <c r="H4353" s="43"/>
      <c r="I4353" s="20"/>
      <c r="J4353" s="17" t="s">
        <v>11</v>
      </c>
      <c r="K4353" s="23">
        <f t="shared" ca="1" si="340"/>
        <v>3.8128101227685676</v>
      </c>
      <c r="L4353" s="23"/>
      <c r="M4353" s="26" t="str">
        <f t="shared" si="341"/>
        <v/>
      </c>
      <c r="N4353" s="48"/>
      <c r="O4353" s="28" t="str">
        <f t="shared" si="337"/>
        <v/>
      </c>
      <c r="P4353" s="26" t="str">
        <f t="shared" si="338"/>
        <v/>
      </c>
      <c r="Q4353" s="26" t="str">
        <f t="shared" si="339"/>
        <v/>
      </c>
    </row>
    <row r="4354" spans="5:17">
      <c r="E4354" s="17">
        <v>4348</v>
      </c>
      <c r="F4354" s="17"/>
      <c r="G4354" s="40"/>
      <c r="H4354" s="43"/>
      <c r="I4354" s="20"/>
      <c r="J4354" s="17" t="s">
        <v>11</v>
      </c>
      <c r="K4354" s="23">
        <f t="shared" ca="1" si="340"/>
        <v>3.1998845275849273</v>
      </c>
      <c r="L4354" s="23"/>
      <c r="M4354" s="26" t="str">
        <f t="shared" si="341"/>
        <v/>
      </c>
      <c r="N4354" s="48"/>
      <c r="O4354" s="28" t="str">
        <f t="shared" si="337"/>
        <v/>
      </c>
      <c r="P4354" s="26" t="str">
        <f t="shared" si="338"/>
        <v/>
      </c>
      <c r="Q4354" s="26" t="str">
        <f t="shared" si="339"/>
        <v/>
      </c>
    </row>
    <row r="4355" spans="5:17">
      <c r="E4355" s="17">
        <v>4349</v>
      </c>
      <c r="F4355" s="17"/>
      <c r="G4355" s="40"/>
      <c r="H4355" s="43"/>
      <c r="I4355" s="20"/>
      <c r="J4355" s="17" t="s">
        <v>11</v>
      </c>
      <c r="K4355" s="23">
        <f t="shared" ca="1" si="340"/>
        <v>2.847205729194966</v>
      </c>
      <c r="L4355" s="23"/>
      <c r="M4355" s="26" t="str">
        <f t="shared" si="341"/>
        <v/>
      </c>
      <c r="N4355" s="48"/>
      <c r="O4355" s="28" t="str">
        <f t="shared" si="337"/>
        <v/>
      </c>
      <c r="P4355" s="26" t="str">
        <f t="shared" si="338"/>
        <v/>
      </c>
      <c r="Q4355" s="26" t="str">
        <f t="shared" si="339"/>
        <v/>
      </c>
    </row>
    <row r="4356" spans="5:17">
      <c r="E4356" s="17">
        <v>4350</v>
      </c>
      <c r="F4356" s="17"/>
      <c r="G4356" s="40"/>
      <c r="H4356" s="43"/>
      <c r="I4356" s="20"/>
      <c r="J4356" s="17" t="s">
        <v>11</v>
      </c>
      <c r="K4356" s="23">
        <f t="shared" ca="1" si="340"/>
        <v>4.3156298410974365</v>
      </c>
      <c r="L4356" s="23"/>
      <c r="M4356" s="26" t="str">
        <f t="shared" si="341"/>
        <v/>
      </c>
      <c r="N4356" s="48"/>
      <c r="O4356" s="28" t="str">
        <f t="shared" si="337"/>
        <v/>
      </c>
      <c r="P4356" s="26" t="str">
        <f t="shared" si="338"/>
        <v/>
      </c>
      <c r="Q4356" s="26" t="str">
        <f t="shared" si="339"/>
        <v/>
      </c>
    </row>
    <row r="4357" spans="5:17">
      <c r="E4357" s="17">
        <v>4351</v>
      </c>
      <c r="F4357" s="17"/>
      <c r="G4357" s="40"/>
      <c r="H4357" s="43"/>
      <c r="I4357" s="20"/>
      <c r="J4357" s="17" t="s">
        <v>11</v>
      </c>
      <c r="K4357" s="23">
        <f t="shared" ca="1" si="340"/>
        <v>3.8487496762577393</v>
      </c>
      <c r="L4357" s="23"/>
      <c r="M4357" s="26" t="str">
        <f t="shared" si="341"/>
        <v/>
      </c>
      <c r="N4357" s="48"/>
      <c r="O4357" s="28" t="str">
        <f t="shared" si="337"/>
        <v/>
      </c>
      <c r="P4357" s="26" t="str">
        <f t="shared" si="338"/>
        <v/>
      </c>
      <c r="Q4357" s="26" t="str">
        <f t="shared" si="339"/>
        <v/>
      </c>
    </row>
    <row r="4358" spans="5:17">
      <c r="E4358" s="17">
        <v>4352</v>
      </c>
      <c r="F4358" s="17"/>
      <c r="G4358" s="40"/>
      <c r="H4358" s="43"/>
      <c r="I4358" s="20"/>
      <c r="J4358" s="17" t="s">
        <v>11</v>
      </c>
      <c r="K4358" s="23">
        <f t="shared" ca="1" si="340"/>
        <v>3.5078853694395415</v>
      </c>
      <c r="L4358" s="23"/>
      <c r="M4358" s="26" t="str">
        <f t="shared" si="341"/>
        <v/>
      </c>
      <c r="N4358" s="48"/>
      <c r="O4358" s="28" t="str">
        <f t="shared" si="337"/>
        <v/>
      </c>
      <c r="P4358" s="26" t="str">
        <f t="shared" si="338"/>
        <v/>
      </c>
      <c r="Q4358" s="26" t="str">
        <f t="shared" si="339"/>
        <v/>
      </c>
    </row>
    <row r="4359" spans="5:17">
      <c r="E4359" s="17">
        <v>4353</v>
      </c>
      <c r="F4359" s="17"/>
      <c r="G4359" s="40"/>
      <c r="H4359" s="43"/>
      <c r="I4359" s="20"/>
      <c r="J4359" s="17" t="s">
        <v>11</v>
      </c>
      <c r="K4359" s="23">
        <f t="shared" ca="1" si="340"/>
        <v>3.2265863643790138</v>
      </c>
      <c r="L4359" s="23"/>
      <c r="M4359" s="26" t="str">
        <f t="shared" si="341"/>
        <v/>
      </c>
      <c r="N4359" s="48"/>
      <c r="O4359" s="28" t="str">
        <f t="shared" si="337"/>
        <v/>
      </c>
      <c r="P4359" s="26" t="str">
        <f t="shared" si="338"/>
        <v/>
      </c>
      <c r="Q4359" s="26" t="str">
        <f t="shared" si="339"/>
        <v/>
      </c>
    </row>
    <row r="4360" spans="5:17">
      <c r="E4360" s="17">
        <v>4354</v>
      </c>
      <c r="F4360" s="17"/>
      <c r="G4360" s="40"/>
      <c r="H4360" s="43"/>
      <c r="I4360" s="20"/>
      <c r="J4360" s="17" t="s">
        <v>11</v>
      </c>
      <c r="K4360" s="23">
        <f t="shared" ca="1" si="340"/>
        <v>4.3937348702869325</v>
      </c>
      <c r="L4360" s="23"/>
      <c r="M4360" s="26" t="str">
        <f t="shared" si="341"/>
        <v/>
      </c>
      <c r="N4360" s="48"/>
      <c r="O4360" s="28" t="str">
        <f t="shared" si="337"/>
        <v/>
      </c>
      <c r="P4360" s="26" t="str">
        <f t="shared" si="338"/>
        <v/>
      </c>
      <c r="Q4360" s="26" t="str">
        <f t="shared" si="339"/>
        <v/>
      </c>
    </row>
    <row r="4361" spans="5:17">
      <c r="E4361" s="17">
        <v>4355</v>
      </c>
      <c r="F4361" s="17"/>
      <c r="G4361" s="40"/>
      <c r="H4361" s="43"/>
      <c r="I4361" s="20"/>
      <c r="J4361" s="17" t="s">
        <v>11</v>
      </c>
      <c r="K4361" s="23">
        <f t="shared" ca="1" si="340"/>
        <v>3.9410216916114704</v>
      </c>
      <c r="L4361" s="23"/>
      <c r="M4361" s="26" t="str">
        <f t="shared" si="341"/>
        <v/>
      </c>
      <c r="N4361" s="48"/>
      <c r="O4361" s="28" t="str">
        <f t="shared" ref="O4361:O4424" si="342">IF(N4361="GAGNÉ",K4361*M4361,IF(N4361="PERDU","0,00 €",""))</f>
        <v/>
      </c>
      <c r="P4361" s="26" t="str">
        <f t="shared" ref="P4361:P4424" si="343">IF(N4361="GAGNÉ",O4361-M4361,IF(N4361="PERDU",-M4361,""))</f>
        <v/>
      </c>
      <c r="Q4361" s="26" t="str">
        <f t="shared" ref="Q4361:Q4424" si="344">IF(N4361="GAGNÉ",O4361-M4361+Q4360,IF(N4361="PERDU",Q4360-M4361,""))</f>
        <v/>
      </c>
    </row>
    <row r="4362" spans="5:17">
      <c r="E4362" s="17">
        <v>4356</v>
      </c>
      <c r="F4362" s="17"/>
      <c r="G4362" s="40"/>
      <c r="H4362" s="43"/>
      <c r="I4362" s="20"/>
      <c r="J4362" s="17" t="s">
        <v>11</v>
      </c>
      <c r="K4362" s="23">
        <f t="shared" ca="1" si="340"/>
        <v>3.3936511326816072</v>
      </c>
      <c r="L4362" s="23"/>
      <c r="M4362" s="26" t="str">
        <f t="shared" si="341"/>
        <v/>
      </c>
      <c r="N4362" s="48"/>
      <c r="O4362" s="28" t="str">
        <f t="shared" si="342"/>
        <v/>
      </c>
      <c r="P4362" s="26" t="str">
        <f t="shared" si="343"/>
        <v/>
      </c>
      <c r="Q4362" s="26" t="str">
        <f t="shared" si="344"/>
        <v/>
      </c>
    </row>
    <row r="4363" spans="5:17">
      <c r="E4363" s="17">
        <v>4357</v>
      </c>
      <c r="F4363" s="17"/>
      <c r="G4363" s="40"/>
      <c r="H4363" s="43"/>
      <c r="I4363" s="20"/>
      <c r="J4363" s="17" t="s">
        <v>11</v>
      </c>
      <c r="K4363" s="23">
        <f t="shared" ca="1" si="340"/>
        <v>4.17501337778255</v>
      </c>
      <c r="L4363" s="23"/>
      <c r="M4363" s="26" t="str">
        <f t="shared" si="341"/>
        <v/>
      </c>
      <c r="N4363" s="48"/>
      <c r="O4363" s="28" t="str">
        <f t="shared" si="342"/>
        <v/>
      </c>
      <c r="P4363" s="26" t="str">
        <f t="shared" si="343"/>
        <v/>
      </c>
      <c r="Q4363" s="26" t="str">
        <f t="shared" si="344"/>
        <v/>
      </c>
    </row>
    <row r="4364" spans="5:17">
      <c r="E4364" s="17">
        <v>4358</v>
      </c>
      <c r="F4364" s="17"/>
      <c r="G4364" s="40"/>
      <c r="H4364" s="43"/>
      <c r="I4364" s="20"/>
      <c r="J4364" s="17" t="s">
        <v>11</v>
      </c>
      <c r="K4364" s="23">
        <f t="shared" ca="1" si="340"/>
        <v>4.5102097518240249</v>
      </c>
      <c r="L4364" s="23"/>
      <c r="M4364" s="26" t="str">
        <f t="shared" si="341"/>
        <v/>
      </c>
      <c r="N4364" s="48"/>
      <c r="O4364" s="28" t="str">
        <f t="shared" si="342"/>
        <v/>
      </c>
      <c r="P4364" s="26" t="str">
        <f t="shared" si="343"/>
        <v/>
      </c>
      <c r="Q4364" s="26" t="str">
        <f t="shared" si="344"/>
        <v/>
      </c>
    </row>
    <row r="4365" spans="5:17">
      <c r="E4365" s="17">
        <v>4359</v>
      </c>
      <c r="F4365" s="17"/>
      <c r="G4365" s="40"/>
      <c r="H4365" s="43"/>
      <c r="I4365" s="20"/>
      <c r="J4365" s="17" t="s">
        <v>11</v>
      </c>
      <c r="K4365" s="23">
        <f t="shared" ca="1" si="340"/>
        <v>3.3853964172237054</v>
      </c>
      <c r="L4365" s="23"/>
      <c r="M4365" s="26" t="str">
        <f t="shared" si="341"/>
        <v/>
      </c>
      <c r="N4365" s="48"/>
      <c r="O4365" s="28" t="str">
        <f t="shared" si="342"/>
        <v/>
      </c>
      <c r="P4365" s="26" t="str">
        <f t="shared" si="343"/>
        <v/>
      </c>
      <c r="Q4365" s="26" t="str">
        <f t="shared" si="344"/>
        <v/>
      </c>
    </row>
    <row r="4366" spans="5:17">
      <c r="E4366" s="17">
        <v>4360</v>
      </c>
      <c r="F4366" s="17"/>
      <c r="G4366" s="40"/>
      <c r="H4366" s="43"/>
      <c r="I4366" s="20"/>
      <c r="J4366" s="17" t="s">
        <v>11</v>
      </c>
      <c r="K4366" s="23">
        <f t="shared" ca="1" si="340"/>
        <v>4.3830288645506688</v>
      </c>
      <c r="L4366" s="23"/>
      <c r="M4366" s="26" t="str">
        <f t="shared" si="341"/>
        <v/>
      </c>
      <c r="N4366" s="48"/>
      <c r="O4366" s="28" t="str">
        <f t="shared" si="342"/>
        <v/>
      </c>
      <c r="P4366" s="26" t="str">
        <f t="shared" si="343"/>
        <v/>
      </c>
      <c r="Q4366" s="26" t="str">
        <f t="shared" si="344"/>
        <v/>
      </c>
    </row>
    <row r="4367" spans="5:17">
      <c r="E4367" s="17">
        <v>4361</v>
      </c>
      <c r="F4367" s="17"/>
      <c r="G4367" s="40"/>
      <c r="H4367" s="43"/>
      <c r="I4367" s="20"/>
      <c r="J4367" s="17" t="s">
        <v>11</v>
      </c>
      <c r="K4367" s="23">
        <f t="shared" ca="1" si="340"/>
        <v>4.5942594422703769</v>
      </c>
      <c r="L4367" s="23"/>
      <c r="M4367" s="26" t="str">
        <f t="shared" si="341"/>
        <v/>
      </c>
      <c r="N4367" s="48"/>
      <c r="O4367" s="28" t="str">
        <f t="shared" si="342"/>
        <v/>
      </c>
      <c r="P4367" s="26" t="str">
        <f t="shared" si="343"/>
        <v/>
      </c>
      <c r="Q4367" s="26" t="str">
        <f t="shared" si="344"/>
        <v/>
      </c>
    </row>
    <row r="4368" spans="5:17">
      <c r="E4368" s="17">
        <v>4362</v>
      </c>
      <c r="F4368" s="17"/>
      <c r="G4368" s="40"/>
      <c r="H4368" s="43"/>
      <c r="I4368" s="20"/>
      <c r="J4368" s="17" t="s">
        <v>11</v>
      </c>
      <c r="K4368" s="23">
        <f t="shared" ca="1" si="340"/>
        <v>3.9051709008270872</v>
      </c>
      <c r="L4368" s="23"/>
      <c r="M4368" s="26" t="str">
        <f t="shared" si="341"/>
        <v/>
      </c>
      <c r="N4368" s="48"/>
      <c r="O4368" s="28" t="str">
        <f t="shared" si="342"/>
        <v/>
      </c>
      <c r="P4368" s="26" t="str">
        <f t="shared" si="343"/>
        <v/>
      </c>
      <c r="Q4368" s="26" t="str">
        <f t="shared" si="344"/>
        <v/>
      </c>
    </row>
    <row r="4369" spans="5:17">
      <c r="E4369" s="17">
        <v>4363</v>
      </c>
      <c r="F4369" s="17"/>
      <c r="G4369" s="40"/>
      <c r="H4369" s="43"/>
      <c r="I4369" s="20"/>
      <c r="J4369" s="17" t="s">
        <v>11</v>
      </c>
      <c r="K4369" s="23">
        <f t="shared" ca="1" si="340"/>
        <v>4.2266243568346766</v>
      </c>
      <c r="L4369" s="23"/>
      <c r="M4369" s="26" t="str">
        <f t="shared" si="341"/>
        <v/>
      </c>
      <c r="N4369" s="48"/>
      <c r="O4369" s="28" t="str">
        <f t="shared" si="342"/>
        <v/>
      </c>
      <c r="P4369" s="26" t="str">
        <f t="shared" si="343"/>
        <v/>
      </c>
      <c r="Q4369" s="26" t="str">
        <f t="shared" si="344"/>
        <v/>
      </c>
    </row>
    <row r="4370" spans="5:17">
      <c r="E4370" s="17">
        <v>4364</v>
      </c>
      <c r="F4370" s="17"/>
      <c r="G4370" s="40"/>
      <c r="H4370" s="43"/>
      <c r="I4370" s="20"/>
      <c r="J4370" s="17" t="s">
        <v>11</v>
      </c>
      <c r="K4370" s="23">
        <f t="shared" ca="1" si="340"/>
        <v>3.5901046450759089</v>
      </c>
      <c r="L4370" s="23"/>
      <c r="M4370" s="26" t="str">
        <f t="shared" si="341"/>
        <v/>
      </c>
      <c r="N4370" s="48"/>
      <c r="O4370" s="28" t="str">
        <f t="shared" si="342"/>
        <v/>
      </c>
      <c r="P4370" s="26" t="str">
        <f t="shared" si="343"/>
        <v/>
      </c>
      <c r="Q4370" s="26" t="str">
        <f t="shared" si="344"/>
        <v/>
      </c>
    </row>
    <row r="4371" spans="5:17">
      <c r="E4371" s="17">
        <v>4365</v>
      </c>
      <c r="F4371" s="17"/>
      <c r="G4371" s="40"/>
      <c r="H4371" s="43"/>
      <c r="I4371" s="20"/>
      <c r="J4371" s="17" t="s">
        <v>11</v>
      </c>
      <c r="K4371" s="23">
        <f t="shared" ca="1" si="340"/>
        <v>4.370990978672225</v>
      </c>
      <c r="L4371" s="23"/>
      <c r="M4371" s="26" t="str">
        <f t="shared" si="341"/>
        <v/>
      </c>
      <c r="N4371" s="48"/>
      <c r="O4371" s="28" t="str">
        <f t="shared" si="342"/>
        <v/>
      </c>
      <c r="P4371" s="26" t="str">
        <f t="shared" si="343"/>
        <v/>
      </c>
      <c r="Q4371" s="26" t="str">
        <f t="shared" si="344"/>
        <v/>
      </c>
    </row>
    <row r="4372" spans="5:17">
      <c r="E4372" s="17">
        <v>4366</v>
      </c>
      <c r="F4372" s="17"/>
      <c r="G4372" s="40"/>
      <c r="H4372" s="43"/>
      <c r="I4372" s="20"/>
      <c r="J4372" s="17" t="s">
        <v>11</v>
      </c>
      <c r="K4372" s="23">
        <f t="shared" ca="1" si="340"/>
        <v>2.7999856761911754</v>
      </c>
      <c r="L4372" s="23"/>
      <c r="M4372" s="26" t="str">
        <f t="shared" si="341"/>
        <v/>
      </c>
      <c r="N4372" s="48"/>
      <c r="O4372" s="28" t="str">
        <f t="shared" si="342"/>
        <v/>
      </c>
      <c r="P4372" s="26" t="str">
        <f t="shared" si="343"/>
        <v/>
      </c>
      <c r="Q4372" s="26" t="str">
        <f t="shared" si="344"/>
        <v/>
      </c>
    </row>
    <row r="4373" spans="5:17">
      <c r="E4373" s="17">
        <v>4367</v>
      </c>
      <c r="F4373" s="17"/>
      <c r="G4373" s="40"/>
      <c r="H4373" s="43"/>
      <c r="I4373" s="20"/>
      <c r="J4373" s="17" t="s">
        <v>11</v>
      </c>
      <c r="K4373" s="23">
        <f t="shared" ca="1" si="340"/>
        <v>4.1080724064744292</v>
      </c>
      <c r="L4373" s="23"/>
      <c r="M4373" s="26" t="str">
        <f t="shared" si="341"/>
        <v/>
      </c>
      <c r="N4373" s="48"/>
      <c r="O4373" s="28" t="str">
        <f t="shared" si="342"/>
        <v/>
      </c>
      <c r="P4373" s="26" t="str">
        <f t="shared" si="343"/>
        <v/>
      </c>
      <c r="Q4373" s="26" t="str">
        <f t="shared" si="344"/>
        <v/>
      </c>
    </row>
    <row r="4374" spans="5:17">
      <c r="E4374" s="17">
        <v>4368</v>
      </c>
      <c r="F4374" s="17"/>
      <c r="G4374" s="40"/>
      <c r="H4374" s="43"/>
      <c r="I4374" s="20"/>
      <c r="J4374" s="17" t="s">
        <v>11</v>
      </c>
      <c r="K4374" s="23">
        <f t="shared" ca="1" si="340"/>
        <v>2.9038421577905789</v>
      </c>
      <c r="L4374" s="23"/>
      <c r="M4374" s="26" t="str">
        <f t="shared" si="341"/>
        <v/>
      </c>
      <c r="N4374" s="48"/>
      <c r="O4374" s="28" t="str">
        <f t="shared" si="342"/>
        <v/>
      </c>
      <c r="P4374" s="26" t="str">
        <f t="shared" si="343"/>
        <v/>
      </c>
      <c r="Q4374" s="26" t="str">
        <f t="shared" si="344"/>
        <v/>
      </c>
    </row>
    <row r="4375" spans="5:17">
      <c r="E4375" s="17">
        <v>4369</v>
      </c>
      <c r="F4375" s="17"/>
      <c r="G4375" s="40"/>
      <c r="H4375" s="43"/>
      <c r="I4375" s="20"/>
      <c r="J4375" s="17" t="s">
        <v>11</v>
      </c>
      <c r="K4375" s="23">
        <f t="shared" ca="1" si="340"/>
        <v>3.2851088178252748</v>
      </c>
      <c r="L4375" s="23"/>
      <c r="M4375" s="26" t="str">
        <f t="shared" si="341"/>
        <v/>
      </c>
      <c r="N4375" s="48"/>
      <c r="O4375" s="28" t="str">
        <f t="shared" si="342"/>
        <v/>
      </c>
      <c r="P4375" s="26" t="str">
        <f t="shared" si="343"/>
        <v/>
      </c>
      <c r="Q4375" s="26" t="str">
        <f t="shared" si="344"/>
        <v/>
      </c>
    </row>
    <row r="4376" spans="5:17">
      <c r="E4376" s="17">
        <v>4370</v>
      </c>
      <c r="F4376" s="17"/>
      <c r="G4376" s="40"/>
      <c r="H4376" s="43"/>
      <c r="I4376" s="20"/>
      <c r="J4376" s="17" t="s">
        <v>11</v>
      </c>
      <c r="K4376" s="23">
        <f t="shared" ca="1" si="340"/>
        <v>4.2613414050593468</v>
      </c>
      <c r="L4376" s="23"/>
      <c r="M4376" s="26" t="str">
        <f t="shared" si="341"/>
        <v/>
      </c>
      <c r="N4376" s="48"/>
      <c r="O4376" s="28" t="str">
        <f t="shared" si="342"/>
        <v/>
      </c>
      <c r="P4376" s="26" t="str">
        <f t="shared" si="343"/>
        <v/>
      </c>
      <c r="Q4376" s="26" t="str">
        <f t="shared" si="344"/>
        <v/>
      </c>
    </row>
    <row r="4377" spans="5:17">
      <c r="E4377" s="17">
        <v>4371</v>
      </c>
      <c r="F4377" s="17"/>
      <c r="G4377" s="40"/>
      <c r="H4377" s="43"/>
      <c r="I4377" s="20"/>
      <c r="J4377" s="17" t="s">
        <v>11</v>
      </c>
      <c r="K4377" s="23">
        <f t="shared" ca="1" si="340"/>
        <v>3.1559781122452146</v>
      </c>
      <c r="L4377" s="23"/>
      <c r="M4377" s="26" t="str">
        <f t="shared" si="341"/>
        <v/>
      </c>
      <c r="N4377" s="48"/>
      <c r="O4377" s="28" t="str">
        <f t="shared" si="342"/>
        <v/>
      </c>
      <c r="P4377" s="26" t="str">
        <f t="shared" si="343"/>
        <v/>
      </c>
      <c r="Q4377" s="26" t="str">
        <f t="shared" si="344"/>
        <v/>
      </c>
    </row>
    <row r="4378" spans="5:17">
      <c r="E4378" s="17">
        <v>4372</v>
      </c>
      <c r="F4378" s="17"/>
      <c r="G4378" s="40"/>
      <c r="H4378" s="43"/>
      <c r="I4378" s="20"/>
      <c r="J4378" s="17" t="s">
        <v>11</v>
      </c>
      <c r="K4378" s="23">
        <f t="shared" ca="1" si="340"/>
        <v>3.3236383278106807</v>
      </c>
      <c r="L4378" s="23"/>
      <c r="M4378" s="26" t="str">
        <f t="shared" si="341"/>
        <v/>
      </c>
      <c r="N4378" s="48"/>
      <c r="O4378" s="28" t="str">
        <f t="shared" si="342"/>
        <v/>
      </c>
      <c r="P4378" s="26" t="str">
        <f t="shared" si="343"/>
        <v/>
      </c>
      <c r="Q4378" s="26" t="str">
        <f t="shared" si="344"/>
        <v/>
      </c>
    </row>
    <row r="4379" spans="5:17">
      <c r="E4379" s="17">
        <v>4373</v>
      </c>
      <c r="F4379" s="17"/>
      <c r="G4379" s="40"/>
      <c r="H4379" s="43"/>
      <c r="I4379" s="20"/>
      <c r="J4379" s="17" t="s">
        <v>11</v>
      </c>
      <c r="K4379" s="23">
        <f t="shared" ca="1" si="340"/>
        <v>3.9676100535099885</v>
      </c>
      <c r="L4379" s="23"/>
      <c r="M4379" s="26" t="str">
        <f t="shared" si="341"/>
        <v/>
      </c>
      <c r="N4379" s="48"/>
      <c r="O4379" s="28" t="str">
        <f t="shared" si="342"/>
        <v/>
      </c>
      <c r="P4379" s="26" t="str">
        <f t="shared" si="343"/>
        <v/>
      </c>
      <c r="Q4379" s="26" t="str">
        <f t="shared" si="344"/>
        <v/>
      </c>
    </row>
    <row r="4380" spans="5:17">
      <c r="E4380" s="17">
        <v>4374</v>
      </c>
      <c r="F4380" s="17"/>
      <c r="G4380" s="40"/>
      <c r="H4380" s="43"/>
      <c r="I4380" s="20"/>
      <c r="J4380" s="17" t="s">
        <v>11</v>
      </c>
      <c r="K4380" s="23">
        <f t="shared" ca="1" si="340"/>
        <v>4.2251742712914497</v>
      </c>
      <c r="L4380" s="23"/>
      <c r="M4380" s="26" t="str">
        <f t="shared" si="341"/>
        <v/>
      </c>
      <c r="N4380" s="48"/>
      <c r="O4380" s="28" t="str">
        <f t="shared" si="342"/>
        <v/>
      </c>
      <c r="P4380" s="26" t="str">
        <f t="shared" si="343"/>
        <v/>
      </c>
      <c r="Q4380" s="26" t="str">
        <f t="shared" si="344"/>
        <v/>
      </c>
    </row>
    <row r="4381" spans="5:17">
      <c r="E4381" s="17">
        <v>4375</v>
      </c>
      <c r="F4381" s="17"/>
      <c r="G4381" s="40"/>
      <c r="H4381" s="43"/>
      <c r="I4381" s="20"/>
      <c r="J4381" s="17" t="s">
        <v>11</v>
      </c>
      <c r="K4381" s="23">
        <f t="shared" ca="1" si="340"/>
        <v>3.2462947500673178</v>
      </c>
      <c r="L4381" s="23"/>
      <c r="M4381" s="26" t="str">
        <f t="shared" si="341"/>
        <v/>
      </c>
      <c r="N4381" s="48"/>
      <c r="O4381" s="28" t="str">
        <f t="shared" si="342"/>
        <v/>
      </c>
      <c r="P4381" s="26" t="str">
        <f t="shared" si="343"/>
        <v/>
      </c>
      <c r="Q4381" s="26" t="str">
        <f t="shared" si="344"/>
        <v/>
      </c>
    </row>
    <row r="4382" spans="5:17">
      <c r="E4382" s="17">
        <v>4376</v>
      </c>
      <c r="F4382" s="17"/>
      <c r="G4382" s="40"/>
      <c r="H4382" s="43"/>
      <c r="I4382" s="20"/>
      <c r="J4382" s="17" t="s">
        <v>11</v>
      </c>
      <c r="K4382" s="23">
        <f t="shared" ca="1" si="340"/>
        <v>3.4544016573575984</v>
      </c>
      <c r="L4382" s="23"/>
      <c r="M4382" s="26" t="str">
        <f t="shared" si="341"/>
        <v/>
      </c>
      <c r="N4382" s="48"/>
      <c r="O4382" s="28" t="str">
        <f t="shared" si="342"/>
        <v/>
      </c>
      <c r="P4382" s="26" t="str">
        <f t="shared" si="343"/>
        <v/>
      </c>
      <c r="Q4382" s="26" t="str">
        <f t="shared" si="344"/>
        <v/>
      </c>
    </row>
    <row r="4383" spans="5:17">
      <c r="E4383" s="17">
        <v>4377</v>
      </c>
      <c r="F4383" s="17"/>
      <c r="G4383" s="40"/>
      <c r="H4383" s="43"/>
      <c r="I4383" s="20"/>
      <c r="J4383" s="17" t="s">
        <v>11</v>
      </c>
      <c r="K4383" s="23">
        <f t="shared" ca="1" si="340"/>
        <v>3.9743307040184392</v>
      </c>
      <c r="L4383" s="23"/>
      <c r="M4383" s="26" t="str">
        <f t="shared" si="341"/>
        <v/>
      </c>
      <c r="N4383" s="48"/>
      <c r="O4383" s="28" t="str">
        <f t="shared" si="342"/>
        <v/>
      </c>
      <c r="P4383" s="26" t="str">
        <f t="shared" si="343"/>
        <v/>
      </c>
      <c r="Q4383" s="26" t="str">
        <f t="shared" si="344"/>
        <v/>
      </c>
    </row>
    <row r="4384" spans="5:17">
      <c r="E4384" s="17">
        <v>4378</v>
      </c>
      <c r="F4384" s="17"/>
      <c r="G4384" s="40"/>
      <c r="H4384" s="43"/>
      <c r="I4384" s="20"/>
      <c r="J4384" s="17" t="s">
        <v>11</v>
      </c>
      <c r="K4384" s="23">
        <f t="shared" ca="1" si="340"/>
        <v>4.2261198878344732</v>
      </c>
      <c r="L4384" s="23"/>
      <c r="M4384" s="26" t="str">
        <f t="shared" si="341"/>
        <v/>
      </c>
      <c r="N4384" s="48"/>
      <c r="O4384" s="28" t="str">
        <f t="shared" si="342"/>
        <v/>
      </c>
      <c r="P4384" s="26" t="str">
        <f t="shared" si="343"/>
        <v/>
      </c>
      <c r="Q4384" s="26" t="str">
        <f t="shared" si="344"/>
        <v/>
      </c>
    </row>
    <row r="4385" spans="5:17">
      <c r="E4385" s="17">
        <v>4379</v>
      </c>
      <c r="F4385" s="17"/>
      <c r="G4385" s="40"/>
      <c r="H4385" s="43"/>
      <c r="I4385" s="20"/>
      <c r="J4385" s="17" t="s">
        <v>11</v>
      </c>
      <c r="K4385" s="23">
        <f t="shared" ca="1" si="340"/>
        <v>3.0890472416113641</v>
      </c>
      <c r="L4385" s="23"/>
      <c r="M4385" s="26" t="str">
        <f t="shared" si="341"/>
        <v/>
      </c>
      <c r="N4385" s="48"/>
      <c r="O4385" s="28" t="str">
        <f t="shared" si="342"/>
        <v/>
      </c>
      <c r="P4385" s="26" t="str">
        <f t="shared" si="343"/>
        <v/>
      </c>
      <c r="Q4385" s="26" t="str">
        <f t="shared" si="344"/>
        <v/>
      </c>
    </row>
    <row r="4386" spans="5:17">
      <c r="E4386" s="17">
        <v>4380</v>
      </c>
      <c r="F4386" s="17"/>
      <c r="G4386" s="40"/>
      <c r="H4386" s="43"/>
      <c r="I4386" s="20"/>
      <c r="J4386" s="17" t="s">
        <v>11</v>
      </c>
      <c r="K4386" s="23">
        <f t="shared" ca="1" si="340"/>
        <v>4.5288495483634295</v>
      </c>
      <c r="L4386" s="23"/>
      <c r="M4386" s="26" t="str">
        <f t="shared" si="341"/>
        <v/>
      </c>
      <c r="N4386" s="48"/>
      <c r="O4386" s="28" t="str">
        <f t="shared" si="342"/>
        <v/>
      </c>
      <c r="P4386" s="26" t="str">
        <f t="shared" si="343"/>
        <v/>
      </c>
      <c r="Q4386" s="26" t="str">
        <f t="shared" si="344"/>
        <v/>
      </c>
    </row>
    <row r="4387" spans="5:17">
      <c r="E4387" s="17">
        <v>4381</v>
      </c>
      <c r="F4387" s="17"/>
      <c r="G4387" s="40"/>
      <c r="H4387" s="43"/>
      <c r="I4387" s="20"/>
      <c r="J4387" s="17" t="s">
        <v>11</v>
      </c>
      <c r="K4387" s="23">
        <f t="shared" ca="1" si="340"/>
        <v>4.155263400302716</v>
      </c>
      <c r="L4387" s="23"/>
      <c r="M4387" s="26" t="str">
        <f t="shared" si="341"/>
        <v/>
      </c>
      <c r="N4387" s="48"/>
      <c r="O4387" s="28" t="str">
        <f t="shared" si="342"/>
        <v/>
      </c>
      <c r="P4387" s="26" t="str">
        <f t="shared" si="343"/>
        <v/>
      </c>
      <c r="Q4387" s="26" t="str">
        <f t="shared" si="344"/>
        <v/>
      </c>
    </row>
    <row r="4388" spans="5:17">
      <c r="E4388" s="17">
        <v>4382</v>
      </c>
      <c r="F4388" s="17"/>
      <c r="G4388" s="40"/>
      <c r="H4388" s="43"/>
      <c r="I4388" s="20"/>
      <c r="J4388" s="17" t="s">
        <v>11</v>
      </c>
      <c r="K4388" s="23">
        <f t="shared" ca="1" si="340"/>
        <v>3.3433289141331413</v>
      </c>
      <c r="L4388" s="23"/>
      <c r="M4388" s="26" t="str">
        <f t="shared" si="341"/>
        <v/>
      </c>
      <c r="N4388" s="48"/>
      <c r="O4388" s="28" t="str">
        <f t="shared" si="342"/>
        <v/>
      </c>
      <c r="P4388" s="26" t="str">
        <f t="shared" si="343"/>
        <v/>
      </c>
      <c r="Q4388" s="26" t="str">
        <f t="shared" si="344"/>
        <v/>
      </c>
    </row>
    <row r="4389" spans="5:17">
      <c r="E4389" s="17">
        <v>4383</v>
      </c>
      <c r="F4389" s="17"/>
      <c r="G4389" s="40"/>
      <c r="H4389" s="43"/>
      <c r="I4389" s="20"/>
      <c r="J4389" s="17" t="s">
        <v>11</v>
      </c>
      <c r="K4389" s="23">
        <f t="shared" ca="1" si="340"/>
        <v>4.3847416077257702</v>
      </c>
      <c r="L4389" s="23"/>
      <c r="M4389" s="26" t="str">
        <f t="shared" si="341"/>
        <v/>
      </c>
      <c r="N4389" s="48"/>
      <c r="O4389" s="28" t="str">
        <f t="shared" si="342"/>
        <v/>
      </c>
      <c r="P4389" s="26" t="str">
        <f t="shared" si="343"/>
        <v/>
      </c>
      <c r="Q4389" s="26" t="str">
        <f t="shared" si="344"/>
        <v/>
      </c>
    </row>
    <row r="4390" spans="5:17">
      <c r="E4390" s="17">
        <v>4384</v>
      </c>
      <c r="F4390" s="17"/>
      <c r="G4390" s="40"/>
      <c r="H4390" s="43"/>
      <c r="I4390" s="20"/>
      <c r="J4390" s="17" t="s">
        <v>11</v>
      </c>
      <c r="K4390" s="23">
        <f t="shared" ca="1" si="340"/>
        <v>4.4261646994025092</v>
      </c>
      <c r="L4390" s="23"/>
      <c r="M4390" s="26" t="str">
        <f t="shared" si="341"/>
        <v/>
      </c>
      <c r="N4390" s="48"/>
      <c r="O4390" s="28" t="str">
        <f t="shared" si="342"/>
        <v/>
      </c>
      <c r="P4390" s="26" t="str">
        <f t="shared" si="343"/>
        <v/>
      </c>
      <c r="Q4390" s="26" t="str">
        <f t="shared" si="344"/>
        <v/>
      </c>
    </row>
    <row r="4391" spans="5:17">
      <c r="E4391" s="17">
        <v>4385</v>
      </c>
      <c r="F4391" s="17"/>
      <c r="G4391" s="40"/>
      <c r="H4391" s="43"/>
      <c r="I4391" s="20"/>
      <c r="J4391" s="17" t="s">
        <v>11</v>
      </c>
      <c r="K4391" s="23">
        <f t="shared" ca="1" si="340"/>
        <v>3.7213120847092318</v>
      </c>
      <c r="L4391" s="23"/>
      <c r="M4391" s="26" t="str">
        <f t="shared" si="341"/>
        <v/>
      </c>
      <c r="N4391" s="48"/>
      <c r="O4391" s="28" t="str">
        <f t="shared" si="342"/>
        <v/>
      </c>
      <c r="P4391" s="26" t="str">
        <f t="shared" si="343"/>
        <v/>
      </c>
      <c r="Q4391" s="26" t="str">
        <f t="shared" si="344"/>
        <v/>
      </c>
    </row>
    <row r="4392" spans="5:17">
      <c r="E4392" s="17">
        <v>4386</v>
      </c>
      <c r="F4392" s="17"/>
      <c r="G4392" s="40"/>
      <c r="H4392" s="43"/>
      <c r="I4392" s="20"/>
      <c r="J4392" s="17" t="s">
        <v>11</v>
      </c>
      <c r="K4392" s="23">
        <f t="shared" ca="1" si="340"/>
        <v>3.4145565054016549</v>
      </c>
      <c r="L4392" s="23"/>
      <c r="M4392" s="26" t="str">
        <f t="shared" si="341"/>
        <v/>
      </c>
      <c r="N4392" s="48"/>
      <c r="O4392" s="28" t="str">
        <f t="shared" si="342"/>
        <v/>
      </c>
      <c r="P4392" s="26" t="str">
        <f t="shared" si="343"/>
        <v/>
      </c>
      <c r="Q4392" s="26" t="str">
        <f t="shared" si="344"/>
        <v/>
      </c>
    </row>
    <row r="4393" spans="5:17">
      <c r="E4393" s="17">
        <v>4387</v>
      </c>
      <c r="F4393" s="17"/>
      <c r="G4393" s="40"/>
      <c r="H4393" s="43"/>
      <c r="I4393" s="20"/>
      <c r="J4393" s="17" t="s">
        <v>11</v>
      </c>
      <c r="K4393" s="23">
        <f t="shared" ca="1" si="340"/>
        <v>3.4322541234614525</v>
      </c>
      <c r="L4393" s="23"/>
      <c r="M4393" s="26" t="str">
        <f t="shared" si="341"/>
        <v/>
      </c>
      <c r="N4393" s="48"/>
      <c r="O4393" s="28" t="str">
        <f t="shared" si="342"/>
        <v/>
      </c>
      <c r="P4393" s="26" t="str">
        <f t="shared" si="343"/>
        <v/>
      </c>
      <c r="Q4393" s="26" t="str">
        <f t="shared" si="344"/>
        <v/>
      </c>
    </row>
    <row r="4394" spans="5:17">
      <c r="E4394" s="17">
        <v>4388</v>
      </c>
      <c r="F4394" s="17"/>
      <c r="G4394" s="40"/>
      <c r="H4394" s="43"/>
      <c r="I4394" s="20"/>
      <c r="J4394" s="17" t="s">
        <v>11</v>
      </c>
      <c r="K4394" s="23">
        <f t="shared" ca="1" si="340"/>
        <v>3.1992312096179991</v>
      </c>
      <c r="L4394" s="23"/>
      <c r="M4394" s="26" t="str">
        <f t="shared" si="341"/>
        <v/>
      </c>
      <c r="N4394" s="48"/>
      <c r="O4394" s="28" t="str">
        <f t="shared" si="342"/>
        <v/>
      </c>
      <c r="P4394" s="26" t="str">
        <f t="shared" si="343"/>
        <v/>
      </c>
      <c r="Q4394" s="26" t="str">
        <f t="shared" si="344"/>
        <v/>
      </c>
    </row>
    <row r="4395" spans="5:17">
      <c r="E4395" s="17">
        <v>4389</v>
      </c>
      <c r="F4395" s="17"/>
      <c r="G4395" s="40"/>
      <c r="H4395" s="43"/>
      <c r="I4395" s="20"/>
      <c r="J4395" s="17" t="s">
        <v>11</v>
      </c>
      <c r="K4395" s="23">
        <f t="shared" ref="K4395:K4458" ca="1" si="345">2.75+RAND()*(4.6-2.75)</f>
        <v>2.7842694922310227</v>
      </c>
      <c r="L4395" s="23"/>
      <c r="M4395" s="26" t="str">
        <f t="shared" si="341"/>
        <v/>
      </c>
      <c r="N4395" s="48"/>
      <c r="O4395" s="28" t="str">
        <f t="shared" si="342"/>
        <v/>
      </c>
      <c r="P4395" s="26" t="str">
        <f t="shared" si="343"/>
        <v/>
      </c>
      <c r="Q4395" s="26" t="str">
        <f t="shared" si="344"/>
        <v/>
      </c>
    </row>
    <row r="4396" spans="5:17">
      <c r="E4396" s="17">
        <v>4390</v>
      </c>
      <c r="F4396" s="17"/>
      <c r="G4396" s="40"/>
      <c r="H4396" s="43"/>
      <c r="I4396" s="20"/>
      <c r="J4396" s="17" t="s">
        <v>11</v>
      </c>
      <c r="K4396" s="23">
        <f t="shared" ca="1" si="345"/>
        <v>4.0222764836584188</v>
      </c>
      <c r="L4396" s="23"/>
      <c r="M4396" s="26" t="str">
        <f t="shared" si="341"/>
        <v/>
      </c>
      <c r="N4396" s="48"/>
      <c r="O4396" s="28" t="str">
        <f t="shared" si="342"/>
        <v/>
      </c>
      <c r="P4396" s="26" t="str">
        <f t="shared" si="343"/>
        <v/>
      </c>
      <c r="Q4396" s="26" t="str">
        <f t="shared" si="344"/>
        <v/>
      </c>
    </row>
    <row r="4397" spans="5:17">
      <c r="E4397" s="17">
        <v>4391</v>
      </c>
      <c r="F4397" s="17"/>
      <c r="G4397" s="40"/>
      <c r="H4397" s="43"/>
      <c r="I4397" s="20"/>
      <c r="J4397" s="17" t="s">
        <v>11</v>
      </c>
      <c r="K4397" s="23">
        <f t="shared" ca="1" si="345"/>
        <v>3.2928643548379743</v>
      </c>
      <c r="L4397" s="23"/>
      <c r="M4397" s="26" t="str">
        <f t="shared" si="341"/>
        <v/>
      </c>
      <c r="N4397" s="48"/>
      <c r="O4397" s="28" t="str">
        <f t="shared" si="342"/>
        <v/>
      </c>
      <c r="P4397" s="26" t="str">
        <f t="shared" si="343"/>
        <v/>
      </c>
      <c r="Q4397" s="26" t="str">
        <f t="shared" si="344"/>
        <v/>
      </c>
    </row>
    <row r="4398" spans="5:17">
      <c r="E4398" s="17">
        <v>4392</v>
      </c>
      <c r="F4398" s="17"/>
      <c r="G4398" s="40"/>
      <c r="H4398" s="43"/>
      <c r="I4398" s="20"/>
      <c r="J4398" s="17" t="s">
        <v>11</v>
      </c>
      <c r="K4398" s="23">
        <f t="shared" ca="1" si="345"/>
        <v>4.4768432748048141</v>
      </c>
      <c r="L4398" s="23"/>
      <c r="M4398" s="26" t="str">
        <f t="shared" si="341"/>
        <v/>
      </c>
      <c r="N4398" s="48"/>
      <c r="O4398" s="28" t="str">
        <f t="shared" si="342"/>
        <v/>
      </c>
      <c r="P4398" s="26" t="str">
        <f t="shared" si="343"/>
        <v/>
      </c>
      <c r="Q4398" s="26" t="str">
        <f t="shared" si="344"/>
        <v/>
      </c>
    </row>
    <row r="4399" spans="5:17">
      <c r="E4399" s="17">
        <v>4393</v>
      </c>
      <c r="F4399" s="17"/>
      <c r="G4399" s="40"/>
      <c r="H4399" s="43"/>
      <c r="I4399" s="20"/>
      <c r="J4399" s="17" t="s">
        <v>11</v>
      </c>
      <c r="K4399" s="23">
        <f t="shared" ca="1" si="345"/>
        <v>2.937947974680641</v>
      </c>
      <c r="L4399" s="23"/>
      <c r="M4399" s="26" t="str">
        <f t="shared" si="341"/>
        <v/>
      </c>
      <c r="N4399" s="48"/>
      <c r="O4399" s="28" t="str">
        <f t="shared" si="342"/>
        <v/>
      </c>
      <c r="P4399" s="26" t="str">
        <f t="shared" si="343"/>
        <v/>
      </c>
      <c r="Q4399" s="26" t="str">
        <f t="shared" si="344"/>
        <v/>
      </c>
    </row>
    <row r="4400" spans="5:17">
      <c r="E4400" s="17">
        <v>4394</v>
      </c>
      <c r="F4400" s="17"/>
      <c r="G4400" s="40"/>
      <c r="H4400" s="43"/>
      <c r="I4400" s="20"/>
      <c r="J4400" s="17" t="s">
        <v>11</v>
      </c>
      <c r="K4400" s="23">
        <f t="shared" ca="1" si="345"/>
        <v>3.377179687817419</v>
      </c>
      <c r="L4400" s="23"/>
      <c r="M4400" s="26" t="str">
        <f t="shared" si="341"/>
        <v/>
      </c>
      <c r="N4400" s="48"/>
      <c r="O4400" s="28" t="str">
        <f t="shared" si="342"/>
        <v/>
      </c>
      <c r="P4400" s="26" t="str">
        <f t="shared" si="343"/>
        <v/>
      </c>
      <c r="Q4400" s="26" t="str">
        <f t="shared" si="344"/>
        <v/>
      </c>
    </row>
    <row r="4401" spans="5:17">
      <c r="E4401" s="17">
        <v>4395</v>
      </c>
      <c r="F4401" s="17"/>
      <c r="G4401" s="40"/>
      <c r="H4401" s="43"/>
      <c r="I4401" s="20"/>
      <c r="J4401" s="17" t="s">
        <v>11</v>
      </c>
      <c r="K4401" s="23">
        <f t="shared" ca="1" si="345"/>
        <v>4.2320518237844649</v>
      </c>
      <c r="L4401" s="23"/>
      <c r="M4401" s="26" t="str">
        <f t="shared" si="341"/>
        <v/>
      </c>
      <c r="N4401" s="48"/>
      <c r="O4401" s="28" t="str">
        <f t="shared" si="342"/>
        <v/>
      </c>
      <c r="P4401" s="26" t="str">
        <f t="shared" si="343"/>
        <v/>
      </c>
      <c r="Q4401" s="26" t="str">
        <f t="shared" si="344"/>
        <v/>
      </c>
    </row>
    <row r="4402" spans="5:17">
      <c r="E4402" s="17">
        <v>4396</v>
      </c>
      <c r="F4402" s="17"/>
      <c r="G4402" s="40"/>
      <c r="H4402" s="43"/>
      <c r="I4402" s="20"/>
      <c r="J4402" s="17" t="s">
        <v>11</v>
      </c>
      <c r="K4402" s="23">
        <f t="shared" ca="1" si="345"/>
        <v>3.7276795293797362</v>
      </c>
      <c r="L4402" s="23"/>
      <c r="M4402" s="26" t="str">
        <f t="shared" si="341"/>
        <v/>
      </c>
      <c r="N4402" s="48"/>
      <c r="O4402" s="28" t="str">
        <f t="shared" si="342"/>
        <v/>
      </c>
      <c r="P4402" s="26" t="str">
        <f t="shared" si="343"/>
        <v/>
      </c>
      <c r="Q4402" s="26" t="str">
        <f t="shared" si="344"/>
        <v/>
      </c>
    </row>
    <row r="4403" spans="5:17">
      <c r="E4403" s="17">
        <v>4397</v>
      </c>
      <c r="F4403" s="17"/>
      <c r="G4403" s="40"/>
      <c r="H4403" s="43"/>
      <c r="I4403" s="20"/>
      <c r="J4403" s="17" t="s">
        <v>11</v>
      </c>
      <c r="K4403" s="23">
        <f t="shared" ca="1" si="345"/>
        <v>4.5140009578038089</v>
      </c>
      <c r="L4403" s="23"/>
      <c r="M4403" s="26" t="str">
        <f t="shared" si="341"/>
        <v/>
      </c>
      <c r="N4403" s="48"/>
      <c r="O4403" s="28" t="str">
        <f t="shared" si="342"/>
        <v/>
      </c>
      <c r="P4403" s="26" t="str">
        <f t="shared" si="343"/>
        <v/>
      </c>
      <c r="Q4403" s="26" t="str">
        <f t="shared" si="344"/>
        <v/>
      </c>
    </row>
    <row r="4404" spans="5:17">
      <c r="E4404" s="17">
        <v>4398</v>
      </c>
      <c r="F4404" s="17"/>
      <c r="G4404" s="40"/>
      <c r="H4404" s="43"/>
      <c r="I4404" s="20"/>
      <c r="J4404" s="17" t="s">
        <v>11</v>
      </c>
      <c r="K4404" s="23">
        <f t="shared" ca="1" si="345"/>
        <v>3.3265876694161522</v>
      </c>
      <c r="L4404" s="23"/>
      <c r="M4404" s="26" t="str">
        <f t="shared" si="341"/>
        <v/>
      </c>
      <c r="N4404" s="48"/>
      <c r="O4404" s="28" t="str">
        <f t="shared" si="342"/>
        <v/>
      </c>
      <c r="P4404" s="26" t="str">
        <f t="shared" si="343"/>
        <v/>
      </c>
      <c r="Q4404" s="26" t="str">
        <f t="shared" si="344"/>
        <v/>
      </c>
    </row>
    <row r="4405" spans="5:17">
      <c r="E4405" s="17">
        <v>4399</v>
      </c>
      <c r="F4405" s="17"/>
      <c r="G4405" s="40"/>
      <c r="H4405" s="43"/>
      <c r="I4405" s="20"/>
      <c r="J4405" s="17" t="s">
        <v>11</v>
      </c>
      <c r="K4405" s="23">
        <f t="shared" ca="1" si="345"/>
        <v>3.3399260704027269</v>
      </c>
      <c r="L4405" s="23"/>
      <c r="M4405" s="26" t="str">
        <f t="shared" si="341"/>
        <v/>
      </c>
      <c r="N4405" s="48"/>
      <c r="O4405" s="28" t="str">
        <f t="shared" si="342"/>
        <v/>
      </c>
      <c r="P4405" s="26" t="str">
        <f t="shared" si="343"/>
        <v/>
      </c>
      <c r="Q4405" s="26" t="str">
        <f t="shared" si="344"/>
        <v/>
      </c>
    </row>
    <row r="4406" spans="5:17">
      <c r="E4406" s="17">
        <v>4400</v>
      </c>
      <c r="F4406" s="17"/>
      <c r="G4406" s="40"/>
      <c r="H4406" s="43"/>
      <c r="I4406" s="20"/>
      <c r="J4406" s="17" t="s">
        <v>11</v>
      </c>
      <c r="K4406" s="23">
        <f t="shared" ca="1" si="345"/>
        <v>3.0592492220251621</v>
      </c>
      <c r="L4406" s="23"/>
      <c r="M4406" s="26" t="str">
        <f t="shared" ref="M4406:M4469" si="346">IF(N4405="","",IF(OR(N4405="REPORTÉ",N4405="ANNULÉ"),M4405,IF(N4405="GAGNÉ",M4403,M4404+M4405)))</f>
        <v/>
      </c>
      <c r="N4406" s="48"/>
      <c r="O4406" s="28" t="str">
        <f t="shared" si="342"/>
        <v/>
      </c>
      <c r="P4406" s="26" t="str">
        <f t="shared" si="343"/>
        <v/>
      </c>
      <c r="Q4406" s="26" t="str">
        <f t="shared" si="344"/>
        <v/>
      </c>
    </row>
    <row r="4407" spans="5:17">
      <c r="E4407" s="17">
        <v>4401</v>
      </c>
      <c r="F4407" s="17"/>
      <c r="G4407" s="40"/>
      <c r="H4407" s="43"/>
      <c r="I4407" s="20"/>
      <c r="J4407" s="17" t="s">
        <v>11</v>
      </c>
      <c r="K4407" s="23">
        <f t="shared" ca="1" si="345"/>
        <v>2.889674521715635</v>
      </c>
      <c r="L4407" s="23"/>
      <c r="M4407" s="26" t="str">
        <f t="shared" si="346"/>
        <v/>
      </c>
      <c r="N4407" s="48"/>
      <c r="O4407" s="28" t="str">
        <f t="shared" si="342"/>
        <v/>
      </c>
      <c r="P4407" s="26" t="str">
        <f t="shared" si="343"/>
        <v/>
      </c>
      <c r="Q4407" s="26" t="str">
        <f t="shared" si="344"/>
        <v/>
      </c>
    </row>
    <row r="4408" spans="5:17">
      <c r="E4408" s="17">
        <v>4402</v>
      </c>
      <c r="F4408" s="17"/>
      <c r="G4408" s="40"/>
      <c r="H4408" s="43"/>
      <c r="I4408" s="20"/>
      <c r="J4408" s="17" t="s">
        <v>11</v>
      </c>
      <c r="K4408" s="23">
        <f t="shared" ca="1" si="345"/>
        <v>2.7557877386339098</v>
      </c>
      <c r="L4408" s="23"/>
      <c r="M4408" s="26" t="str">
        <f t="shared" si="346"/>
        <v/>
      </c>
      <c r="N4408" s="48"/>
      <c r="O4408" s="28" t="str">
        <f t="shared" si="342"/>
        <v/>
      </c>
      <c r="P4408" s="26" t="str">
        <f t="shared" si="343"/>
        <v/>
      </c>
      <c r="Q4408" s="26" t="str">
        <f t="shared" si="344"/>
        <v/>
      </c>
    </row>
    <row r="4409" spans="5:17">
      <c r="E4409" s="17">
        <v>4403</v>
      </c>
      <c r="F4409" s="17"/>
      <c r="G4409" s="40"/>
      <c r="H4409" s="43"/>
      <c r="I4409" s="20"/>
      <c r="J4409" s="17" t="s">
        <v>11</v>
      </c>
      <c r="K4409" s="23">
        <f t="shared" ca="1" si="345"/>
        <v>3.5691629747888589</v>
      </c>
      <c r="L4409" s="23"/>
      <c r="M4409" s="26" t="str">
        <f t="shared" si="346"/>
        <v/>
      </c>
      <c r="N4409" s="48"/>
      <c r="O4409" s="28" t="str">
        <f t="shared" si="342"/>
        <v/>
      </c>
      <c r="P4409" s="26" t="str">
        <f t="shared" si="343"/>
        <v/>
      </c>
      <c r="Q4409" s="26" t="str">
        <f t="shared" si="344"/>
        <v/>
      </c>
    </row>
    <row r="4410" spans="5:17">
      <c r="E4410" s="17">
        <v>4404</v>
      </c>
      <c r="F4410" s="17"/>
      <c r="G4410" s="40"/>
      <c r="H4410" s="43"/>
      <c r="I4410" s="20"/>
      <c r="J4410" s="17" t="s">
        <v>11</v>
      </c>
      <c r="K4410" s="23">
        <f t="shared" ca="1" si="345"/>
        <v>3.9085099315442307</v>
      </c>
      <c r="L4410" s="23"/>
      <c r="M4410" s="26" t="str">
        <f t="shared" si="346"/>
        <v/>
      </c>
      <c r="N4410" s="48"/>
      <c r="O4410" s="28" t="str">
        <f t="shared" si="342"/>
        <v/>
      </c>
      <c r="P4410" s="26" t="str">
        <f t="shared" si="343"/>
        <v/>
      </c>
      <c r="Q4410" s="26" t="str">
        <f t="shared" si="344"/>
        <v/>
      </c>
    </row>
    <row r="4411" spans="5:17">
      <c r="E4411" s="17">
        <v>4405</v>
      </c>
      <c r="F4411" s="17"/>
      <c r="G4411" s="40"/>
      <c r="H4411" s="43"/>
      <c r="I4411" s="20"/>
      <c r="J4411" s="17" t="s">
        <v>11</v>
      </c>
      <c r="K4411" s="23">
        <f t="shared" ca="1" si="345"/>
        <v>4.1120213633097764</v>
      </c>
      <c r="L4411" s="23"/>
      <c r="M4411" s="26" t="str">
        <f t="shared" si="346"/>
        <v/>
      </c>
      <c r="N4411" s="48"/>
      <c r="O4411" s="28" t="str">
        <f t="shared" si="342"/>
        <v/>
      </c>
      <c r="P4411" s="26" t="str">
        <f t="shared" si="343"/>
        <v/>
      </c>
      <c r="Q4411" s="26" t="str">
        <f t="shared" si="344"/>
        <v/>
      </c>
    </row>
    <row r="4412" spans="5:17">
      <c r="E4412" s="17">
        <v>4406</v>
      </c>
      <c r="F4412" s="17"/>
      <c r="G4412" s="40"/>
      <c r="H4412" s="43"/>
      <c r="I4412" s="20"/>
      <c r="J4412" s="17" t="s">
        <v>11</v>
      </c>
      <c r="K4412" s="23">
        <f t="shared" ca="1" si="345"/>
        <v>3.0130820788349038</v>
      </c>
      <c r="L4412" s="23"/>
      <c r="M4412" s="26" t="str">
        <f t="shared" si="346"/>
        <v/>
      </c>
      <c r="N4412" s="48"/>
      <c r="O4412" s="28" t="str">
        <f t="shared" si="342"/>
        <v/>
      </c>
      <c r="P4412" s="26" t="str">
        <f t="shared" si="343"/>
        <v/>
      </c>
      <c r="Q4412" s="26" t="str">
        <f t="shared" si="344"/>
        <v/>
      </c>
    </row>
    <row r="4413" spans="5:17">
      <c r="E4413" s="17">
        <v>4407</v>
      </c>
      <c r="F4413" s="17"/>
      <c r="G4413" s="40"/>
      <c r="H4413" s="43"/>
      <c r="I4413" s="20"/>
      <c r="J4413" s="17" t="s">
        <v>11</v>
      </c>
      <c r="K4413" s="23">
        <f t="shared" ca="1" si="345"/>
        <v>2.9002464228332312</v>
      </c>
      <c r="L4413" s="23"/>
      <c r="M4413" s="26" t="str">
        <f t="shared" si="346"/>
        <v/>
      </c>
      <c r="N4413" s="48"/>
      <c r="O4413" s="28" t="str">
        <f t="shared" si="342"/>
        <v/>
      </c>
      <c r="P4413" s="26" t="str">
        <f t="shared" si="343"/>
        <v/>
      </c>
      <c r="Q4413" s="26" t="str">
        <f t="shared" si="344"/>
        <v/>
      </c>
    </row>
    <row r="4414" spans="5:17">
      <c r="E4414" s="17">
        <v>4408</v>
      </c>
      <c r="F4414" s="17"/>
      <c r="G4414" s="40"/>
      <c r="H4414" s="43"/>
      <c r="I4414" s="20"/>
      <c r="J4414" s="17" t="s">
        <v>11</v>
      </c>
      <c r="K4414" s="23">
        <f t="shared" ca="1" si="345"/>
        <v>2.805909405904027</v>
      </c>
      <c r="L4414" s="23"/>
      <c r="M4414" s="26" t="str">
        <f t="shared" si="346"/>
        <v/>
      </c>
      <c r="N4414" s="48"/>
      <c r="O4414" s="28" t="str">
        <f t="shared" si="342"/>
        <v/>
      </c>
      <c r="P4414" s="26" t="str">
        <f t="shared" si="343"/>
        <v/>
      </c>
      <c r="Q4414" s="26" t="str">
        <f t="shared" si="344"/>
        <v/>
      </c>
    </row>
    <row r="4415" spans="5:17">
      <c r="E4415" s="17">
        <v>4409</v>
      </c>
      <c r="F4415" s="17"/>
      <c r="G4415" s="40"/>
      <c r="H4415" s="43"/>
      <c r="I4415" s="20"/>
      <c r="J4415" s="17" t="s">
        <v>11</v>
      </c>
      <c r="K4415" s="23">
        <f t="shared" ca="1" si="345"/>
        <v>3.918402261635836</v>
      </c>
      <c r="L4415" s="23"/>
      <c r="M4415" s="26" t="str">
        <f t="shared" si="346"/>
        <v/>
      </c>
      <c r="N4415" s="48"/>
      <c r="O4415" s="28" t="str">
        <f t="shared" si="342"/>
        <v/>
      </c>
      <c r="P4415" s="26" t="str">
        <f t="shared" si="343"/>
        <v/>
      </c>
      <c r="Q4415" s="26" t="str">
        <f t="shared" si="344"/>
        <v/>
      </c>
    </row>
    <row r="4416" spans="5:17">
      <c r="E4416" s="17">
        <v>4410</v>
      </c>
      <c r="F4416" s="17"/>
      <c r="G4416" s="40"/>
      <c r="H4416" s="43"/>
      <c r="I4416" s="20"/>
      <c r="J4416" s="17" t="s">
        <v>11</v>
      </c>
      <c r="K4416" s="23">
        <f t="shared" ca="1" si="345"/>
        <v>4.1149640167849624</v>
      </c>
      <c r="L4416" s="23"/>
      <c r="M4416" s="26" t="str">
        <f t="shared" si="346"/>
        <v/>
      </c>
      <c r="N4416" s="48"/>
      <c r="O4416" s="28" t="str">
        <f t="shared" si="342"/>
        <v/>
      </c>
      <c r="P4416" s="26" t="str">
        <f t="shared" si="343"/>
        <v/>
      </c>
      <c r="Q4416" s="26" t="str">
        <f t="shared" si="344"/>
        <v/>
      </c>
    </row>
    <row r="4417" spans="5:17">
      <c r="E4417" s="17">
        <v>4411</v>
      </c>
      <c r="F4417" s="17"/>
      <c r="G4417" s="40"/>
      <c r="H4417" s="43"/>
      <c r="I4417" s="20"/>
      <c r="J4417" s="17" t="s">
        <v>11</v>
      </c>
      <c r="K4417" s="23">
        <f t="shared" ca="1" si="345"/>
        <v>3.3842001792102931</v>
      </c>
      <c r="L4417" s="23"/>
      <c r="M4417" s="26" t="str">
        <f t="shared" si="346"/>
        <v/>
      </c>
      <c r="N4417" s="48"/>
      <c r="O4417" s="28" t="str">
        <f t="shared" si="342"/>
        <v/>
      </c>
      <c r="P4417" s="26" t="str">
        <f t="shared" si="343"/>
        <v/>
      </c>
      <c r="Q4417" s="26" t="str">
        <f t="shared" si="344"/>
        <v/>
      </c>
    </row>
    <row r="4418" spans="5:17">
      <c r="E4418" s="17">
        <v>4412</v>
      </c>
      <c r="F4418" s="17"/>
      <c r="G4418" s="40"/>
      <c r="H4418" s="43"/>
      <c r="I4418" s="20"/>
      <c r="J4418" s="17" t="s">
        <v>11</v>
      </c>
      <c r="K4418" s="23">
        <f t="shared" ca="1" si="345"/>
        <v>2.7794756838978953</v>
      </c>
      <c r="L4418" s="23"/>
      <c r="M4418" s="26" t="str">
        <f t="shared" si="346"/>
        <v/>
      </c>
      <c r="N4418" s="48"/>
      <c r="O4418" s="28" t="str">
        <f t="shared" si="342"/>
        <v/>
      </c>
      <c r="P4418" s="26" t="str">
        <f t="shared" si="343"/>
        <v/>
      </c>
      <c r="Q4418" s="26" t="str">
        <f t="shared" si="344"/>
        <v/>
      </c>
    </row>
    <row r="4419" spans="5:17">
      <c r="E4419" s="17">
        <v>4413</v>
      </c>
      <c r="F4419" s="17"/>
      <c r="G4419" s="40"/>
      <c r="H4419" s="43"/>
      <c r="I4419" s="20"/>
      <c r="J4419" s="17" t="s">
        <v>11</v>
      </c>
      <c r="K4419" s="23">
        <f t="shared" ca="1" si="345"/>
        <v>3.782677637889249</v>
      </c>
      <c r="L4419" s="23"/>
      <c r="M4419" s="26" t="str">
        <f t="shared" si="346"/>
        <v/>
      </c>
      <c r="N4419" s="48"/>
      <c r="O4419" s="28" t="str">
        <f t="shared" si="342"/>
        <v/>
      </c>
      <c r="P4419" s="26" t="str">
        <f t="shared" si="343"/>
        <v/>
      </c>
      <c r="Q4419" s="26" t="str">
        <f t="shared" si="344"/>
        <v/>
      </c>
    </row>
    <row r="4420" spans="5:17">
      <c r="E4420" s="17">
        <v>4414</v>
      </c>
      <c r="F4420" s="17"/>
      <c r="G4420" s="40"/>
      <c r="H4420" s="43"/>
      <c r="I4420" s="20"/>
      <c r="J4420" s="17" t="s">
        <v>11</v>
      </c>
      <c r="K4420" s="23">
        <f t="shared" ca="1" si="345"/>
        <v>2.8397553402352775</v>
      </c>
      <c r="L4420" s="23"/>
      <c r="M4420" s="26" t="str">
        <f t="shared" si="346"/>
        <v/>
      </c>
      <c r="N4420" s="48"/>
      <c r="O4420" s="28" t="str">
        <f t="shared" si="342"/>
        <v/>
      </c>
      <c r="P4420" s="26" t="str">
        <f t="shared" si="343"/>
        <v/>
      </c>
      <c r="Q4420" s="26" t="str">
        <f t="shared" si="344"/>
        <v/>
      </c>
    </row>
    <row r="4421" spans="5:17">
      <c r="E4421" s="17">
        <v>4415</v>
      </c>
      <c r="F4421" s="17"/>
      <c r="G4421" s="40"/>
      <c r="H4421" s="43"/>
      <c r="I4421" s="20"/>
      <c r="J4421" s="17" t="s">
        <v>11</v>
      </c>
      <c r="K4421" s="23">
        <f t="shared" ca="1" si="345"/>
        <v>3.5745939903592179</v>
      </c>
      <c r="L4421" s="23"/>
      <c r="M4421" s="26" t="str">
        <f t="shared" si="346"/>
        <v/>
      </c>
      <c r="N4421" s="48"/>
      <c r="O4421" s="28" t="str">
        <f t="shared" si="342"/>
        <v/>
      </c>
      <c r="P4421" s="26" t="str">
        <f t="shared" si="343"/>
        <v/>
      </c>
      <c r="Q4421" s="26" t="str">
        <f t="shared" si="344"/>
        <v/>
      </c>
    </row>
    <row r="4422" spans="5:17">
      <c r="E4422" s="17">
        <v>4416</v>
      </c>
      <c r="F4422" s="17"/>
      <c r="G4422" s="40"/>
      <c r="H4422" s="43"/>
      <c r="I4422" s="20"/>
      <c r="J4422" s="17" t="s">
        <v>11</v>
      </c>
      <c r="K4422" s="23">
        <f t="shared" ca="1" si="345"/>
        <v>4.1716639230641199</v>
      </c>
      <c r="L4422" s="23"/>
      <c r="M4422" s="26" t="str">
        <f t="shared" si="346"/>
        <v/>
      </c>
      <c r="N4422" s="48"/>
      <c r="O4422" s="28" t="str">
        <f t="shared" si="342"/>
        <v/>
      </c>
      <c r="P4422" s="26" t="str">
        <f t="shared" si="343"/>
        <v/>
      </c>
      <c r="Q4422" s="26" t="str">
        <f t="shared" si="344"/>
        <v/>
      </c>
    </row>
    <row r="4423" spans="5:17">
      <c r="E4423" s="17">
        <v>4417</v>
      </c>
      <c r="F4423" s="17"/>
      <c r="G4423" s="40"/>
      <c r="H4423" s="43"/>
      <c r="I4423" s="20"/>
      <c r="J4423" s="17" t="s">
        <v>11</v>
      </c>
      <c r="K4423" s="23">
        <f t="shared" ca="1" si="345"/>
        <v>4.3233719549557543</v>
      </c>
      <c r="L4423" s="23"/>
      <c r="M4423" s="26" t="str">
        <f t="shared" si="346"/>
        <v/>
      </c>
      <c r="N4423" s="48"/>
      <c r="O4423" s="28" t="str">
        <f t="shared" si="342"/>
        <v/>
      </c>
      <c r="P4423" s="26" t="str">
        <f t="shared" si="343"/>
        <v/>
      </c>
      <c r="Q4423" s="26" t="str">
        <f t="shared" si="344"/>
        <v/>
      </c>
    </row>
    <row r="4424" spans="5:17">
      <c r="E4424" s="17">
        <v>4418</v>
      </c>
      <c r="F4424" s="17"/>
      <c r="G4424" s="40"/>
      <c r="H4424" s="43"/>
      <c r="I4424" s="20"/>
      <c r="J4424" s="17" t="s">
        <v>11</v>
      </c>
      <c r="K4424" s="23">
        <f t="shared" ca="1" si="345"/>
        <v>2.8332446152767354</v>
      </c>
      <c r="L4424" s="23"/>
      <c r="M4424" s="26" t="str">
        <f t="shared" si="346"/>
        <v/>
      </c>
      <c r="N4424" s="48"/>
      <c r="O4424" s="28" t="str">
        <f t="shared" si="342"/>
        <v/>
      </c>
      <c r="P4424" s="26" t="str">
        <f t="shared" si="343"/>
        <v/>
      </c>
      <c r="Q4424" s="26" t="str">
        <f t="shared" si="344"/>
        <v/>
      </c>
    </row>
    <row r="4425" spans="5:17">
      <c r="E4425" s="17">
        <v>4419</v>
      </c>
      <c r="F4425" s="17"/>
      <c r="G4425" s="40"/>
      <c r="H4425" s="43"/>
      <c r="I4425" s="20"/>
      <c r="J4425" s="17" t="s">
        <v>11</v>
      </c>
      <c r="K4425" s="23">
        <f t="shared" ca="1" si="345"/>
        <v>3.3750744931615313</v>
      </c>
      <c r="L4425" s="23"/>
      <c r="M4425" s="26" t="str">
        <f t="shared" si="346"/>
        <v/>
      </c>
      <c r="N4425" s="48"/>
      <c r="O4425" s="28" t="str">
        <f t="shared" ref="O4425:O4488" si="347">IF(N4425="GAGNÉ",K4425*M4425,IF(N4425="PERDU","0,00 €",""))</f>
        <v/>
      </c>
      <c r="P4425" s="26" t="str">
        <f t="shared" ref="P4425:P4488" si="348">IF(N4425="GAGNÉ",O4425-M4425,IF(N4425="PERDU",-M4425,""))</f>
        <v/>
      </c>
      <c r="Q4425" s="26" t="str">
        <f t="shared" ref="Q4425:Q4488" si="349">IF(N4425="GAGNÉ",O4425-M4425+Q4424,IF(N4425="PERDU",Q4424-M4425,""))</f>
        <v/>
      </c>
    </row>
    <row r="4426" spans="5:17">
      <c r="E4426" s="17">
        <v>4420</v>
      </c>
      <c r="F4426" s="17"/>
      <c r="G4426" s="40"/>
      <c r="H4426" s="43"/>
      <c r="I4426" s="20"/>
      <c r="J4426" s="17" t="s">
        <v>11</v>
      </c>
      <c r="K4426" s="23">
        <f t="shared" ca="1" si="345"/>
        <v>4.43789341311345</v>
      </c>
      <c r="L4426" s="23"/>
      <c r="M4426" s="26" t="str">
        <f t="shared" si="346"/>
        <v/>
      </c>
      <c r="N4426" s="48"/>
      <c r="O4426" s="28" t="str">
        <f t="shared" si="347"/>
        <v/>
      </c>
      <c r="P4426" s="26" t="str">
        <f t="shared" si="348"/>
        <v/>
      </c>
      <c r="Q4426" s="26" t="str">
        <f t="shared" si="349"/>
        <v/>
      </c>
    </row>
    <row r="4427" spans="5:17">
      <c r="E4427" s="17">
        <v>4421</v>
      </c>
      <c r="F4427" s="17"/>
      <c r="G4427" s="40"/>
      <c r="H4427" s="43"/>
      <c r="I4427" s="20"/>
      <c r="J4427" s="17" t="s">
        <v>11</v>
      </c>
      <c r="K4427" s="23">
        <f t="shared" ca="1" si="345"/>
        <v>3.0299191760215067</v>
      </c>
      <c r="L4427" s="23"/>
      <c r="M4427" s="26" t="str">
        <f t="shared" si="346"/>
        <v/>
      </c>
      <c r="N4427" s="48"/>
      <c r="O4427" s="28" t="str">
        <f t="shared" si="347"/>
        <v/>
      </c>
      <c r="P4427" s="26" t="str">
        <f t="shared" si="348"/>
        <v/>
      </c>
      <c r="Q4427" s="26" t="str">
        <f t="shared" si="349"/>
        <v/>
      </c>
    </row>
    <row r="4428" spans="5:17">
      <c r="E4428" s="17">
        <v>4422</v>
      </c>
      <c r="F4428" s="17"/>
      <c r="G4428" s="40"/>
      <c r="H4428" s="43"/>
      <c r="I4428" s="20"/>
      <c r="J4428" s="17" t="s">
        <v>11</v>
      </c>
      <c r="K4428" s="23">
        <f t="shared" ca="1" si="345"/>
        <v>2.9729348334406369</v>
      </c>
      <c r="L4428" s="23"/>
      <c r="M4428" s="26" t="str">
        <f t="shared" si="346"/>
        <v/>
      </c>
      <c r="N4428" s="48"/>
      <c r="O4428" s="28" t="str">
        <f t="shared" si="347"/>
        <v/>
      </c>
      <c r="P4428" s="26" t="str">
        <f t="shared" si="348"/>
        <v/>
      </c>
      <c r="Q4428" s="26" t="str">
        <f t="shared" si="349"/>
        <v/>
      </c>
    </row>
    <row r="4429" spans="5:17">
      <c r="E4429" s="17">
        <v>4423</v>
      </c>
      <c r="F4429" s="17"/>
      <c r="G4429" s="40"/>
      <c r="H4429" s="43"/>
      <c r="I4429" s="20"/>
      <c r="J4429" s="17" t="s">
        <v>11</v>
      </c>
      <c r="K4429" s="23">
        <f t="shared" ca="1" si="345"/>
        <v>4.4939139990793437</v>
      </c>
      <c r="L4429" s="23"/>
      <c r="M4429" s="26" t="str">
        <f t="shared" si="346"/>
        <v/>
      </c>
      <c r="N4429" s="48"/>
      <c r="O4429" s="28" t="str">
        <f t="shared" si="347"/>
        <v/>
      </c>
      <c r="P4429" s="26" t="str">
        <f t="shared" si="348"/>
        <v/>
      </c>
      <c r="Q4429" s="26" t="str">
        <f t="shared" si="349"/>
        <v/>
      </c>
    </row>
    <row r="4430" spans="5:17">
      <c r="E4430" s="17">
        <v>4424</v>
      </c>
      <c r="F4430" s="17"/>
      <c r="G4430" s="40"/>
      <c r="H4430" s="43"/>
      <c r="I4430" s="20"/>
      <c r="J4430" s="17" t="s">
        <v>11</v>
      </c>
      <c r="K4430" s="23">
        <f t="shared" ca="1" si="345"/>
        <v>4.5550863790202918</v>
      </c>
      <c r="L4430" s="23"/>
      <c r="M4430" s="26" t="str">
        <f t="shared" si="346"/>
        <v/>
      </c>
      <c r="N4430" s="48"/>
      <c r="O4430" s="28" t="str">
        <f t="shared" si="347"/>
        <v/>
      </c>
      <c r="P4430" s="26" t="str">
        <f t="shared" si="348"/>
        <v/>
      </c>
      <c r="Q4430" s="26" t="str">
        <f t="shared" si="349"/>
        <v/>
      </c>
    </row>
    <row r="4431" spans="5:17">
      <c r="E4431" s="17">
        <v>4425</v>
      </c>
      <c r="F4431" s="17"/>
      <c r="G4431" s="40"/>
      <c r="H4431" s="43"/>
      <c r="I4431" s="20"/>
      <c r="J4431" s="17" t="s">
        <v>11</v>
      </c>
      <c r="K4431" s="23">
        <f t="shared" ca="1" si="345"/>
        <v>2.7650685748103565</v>
      </c>
      <c r="L4431" s="23"/>
      <c r="M4431" s="26" t="str">
        <f t="shared" si="346"/>
        <v/>
      </c>
      <c r="N4431" s="48"/>
      <c r="O4431" s="28" t="str">
        <f t="shared" si="347"/>
        <v/>
      </c>
      <c r="P4431" s="26" t="str">
        <f t="shared" si="348"/>
        <v/>
      </c>
      <c r="Q4431" s="26" t="str">
        <f t="shared" si="349"/>
        <v/>
      </c>
    </row>
    <row r="4432" spans="5:17">
      <c r="E4432" s="17">
        <v>4426</v>
      </c>
      <c r="F4432" s="17"/>
      <c r="G4432" s="40"/>
      <c r="H4432" s="43"/>
      <c r="I4432" s="20"/>
      <c r="J4432" s="17" t="s">
        <v>11</v>
      </c>
      <c r="K4432" s="23">
        <f t="shared" ca="1" si="345"/>
        <v>3.0731222141402292</v>
      </c>
      <c r="L4432" s="23"/>
      <c r="M4432" s="26" t="str">
        <f t="shared" si="346"/>
        <v/>
      </c>
      <c r="N4432" s="48"/>
      <c r="O4432" s="28" t="str">
        <f t="shared" si="347"/>
        <v/>
      </c>
      <c r="P4432" s="26" t="str">
        <f t="shared" si="348"/>
        <v/>
      </c>
      <c r="Q4432" s="26" t="str">
        <f t="shared" si="349"/>
        <v/>
      </c>
    </row>
    <row r="4433" spans="5:17">
      <c r="E4433" s="17">
        <v>4427</v>
      </c>
      <c r="F4433" s="17"/>
      <c r="G4433" s="40"/>
      <c r="H4433" s="43"/>
      <c r="I4433" s="20"/>
      <c r="J4433" s="17" t="s">
        <v>11</v>
      </c>
      <c r="K4433" s="23">
        <f t="shared" ca="1" si="345"/>
        <v>3.9367630513780245</v>
      </c>
      <c r="L4433" s="23"/>
      <c r="M4433" s="26" t="str">
        <f t="shared" si="346"/>
        <v/>
      </c>
      <c r="N4433" s="48"/>
      <c r="O4433" s="28" t="str">
        <f t="shared" si="347"/>
        <v/>
      </c>
      <c r="P4433" s="26" t="str">
        <f t="shared" si="348"/>
        <v/>
      </c>
      <c r="Q4433" s="26" t="str">
        <f t="shared" si="349"/>
        <v/>
      </c>
    </row>
    <row r="4434" spans="5:17">
      <c r="E4434" s="17">
        <v>4428</v>
      </c>
      <c r="F4434" s="17"/>
      <c r="G4434" s="40"/>
      <c r="H4434" s="43"/>
      <c r="I4434" s="20"/>
      <c r="J4434" s="17" t="s">
        <v>11</v>
      </c>
      <c r="K4434" s="23">
        <f t="shared" ca="1" si="345"/>
        <v>3.7109029357188192</v>
      </c>
      <c r="L4434" s="23"/>
      <c r="M4434" s="26" t="str">
        <f t="shared" si="346"/>
        <v/>
      </c>
      <c r="N4434" s="48"/>
      <c r="O4434" s="28" t="str">
        <f t="shared" si="347"/>
        <v/>
      </c>
      <c r="P4434" s="26" t="str">
        <f t="shared" si="348"/>
        <v/>
      </c>
      <c r="Q4434" s="26" t="str">
        <f t="shared" si="349"/>
        <v/>
      </c>
    </row>
    <row r="4435" spans="5:17">
      <c r="E4435" s="17">
        <v>4429</v>
      </c>
      <c r="F4435" s="17"/>
      <c r="G4435" s="40"/>
      <c r="H4435" s="43"/>
      <c r="I4435" s="20"/>
      <c r="J4435" s="17" t="s">
        <v>11</v>
      </c>
      <c r="K4435" s="23">
        <f t="shared" ca="1" si="345"/>
        <v>2.9452045549094179</v>
      </c>
      <c r="L4435" s="23"/>
      <c r="M4435" s="26" t="str">
        <f t="shared" si="346"/>
        <v/>
      </c>
      <c r="N4435" s="48"/>
      <c r="O4435" s="28" t="str">
        <f t="shared" si="347"/>
        <v/>
      </c>
      <c r="P4435" s="26" t="str">
        <f t="shared" si="348"/>
        <v/>
      </c>
      <c r="Q4435" s="26" t="str">
        <f t="shared" si="349"/>
        <v/>
      </c>
    </row>
    <row r="4436" spans="5:17">
      <c r="E4436" s="17">
        <v>4430</v>
      </c>
      <c r="F4436" s="17"/>
      <c r="G4436" s="40"/>
      <c r="H4436" s="43"/>
      <c r="I4436" s="20"/>
      <c r="J4436" s="17" t="s">
        <v>11</v>
      </c>
      <c r="K4436" s="23">
        <f t="shared" ca="1" si="345"/>
        <v>3.72781718537329</v>
      </c>
      <c r="L4436" s="23"/>
      <c r="M4436" s="26" t="str">
        <f t="shared" si="346"/>
        <v/>
      </c>
      <c r="N4436" s="48"/>
      <c r="O4436" s="28" t="str">
        <f t="shared" si="347"/>
        <v/>
      </c>
      <c r="P4436" s="26" t="str">
        <f t="shared" si="348"/>
        <v/>
      </c>
      <c r="Q4436" s="26" t="str">
        <f t="shared" si="349"/>
        <v/>
      </c>
    </row>
    <row r="4437" spans="5:17">
      <c r="E4437" s="17">
        <v>4431</v>
      </c>
      <c r="F4437" s="17"/>
      <c r="G4437" s="40"/>
      <c r="H4437" s="43"/>
      <c r="I4437" s="20"/>
      <c r="J4437" s="17" t="s">
        <v>11</v>
      </c>
      <c r="K4437" s="23">
        <f t="shared" ca="1" si="345"/>
        <v>4.4677170917777902</v>
      </c>
      <c r="L4437" s="23"/>
      <c r="M4437" s="26" t="str">
        <f t="shared" si="346"/>
        <v/>
      </c>
      <c r="N4437" s="48"/>
      <c r="O4437" s="28" t="str">
        <f t="shared" si="347"/>
        <v/>
      </c>
      <c r="P4437" s="26" t="str">
        <f t="shared" si="348"/>
        <v/>
      </c>
      <c r="Q4437" s="26" t="str">
        <f t="shared" si="349"/>
        <v/>
      </c>
    </row>
    <row r="4438" spans="5:17">
      <c r="E4438" s="17">
        <v>4432</v>
      </c>
      <c r="F4438" s="17"/>
      <c r="G4438" s="40"/>
      <c r="H4438" s="43"/>
      <c r="I4438" s="20"/>
      <c r="J4438" s="17" t="s">
        <v>11</v>
      </c>
      <c r="K4438" s="23">
        <f t="shared" ca="1" si="345"/>
        <v>2.8523892473610628</v>
      </c>
      <c r="L4438" s="23"/>
      <c r="M4438" s="26" t="str">
        <f t="shared" si="346"/>
        <v/>
      </c>
      <c r="N4438" s="48"/>
      <c r="O4438" s="28" t="str">
        <f t="shared" si="347"/>
        <v/>
      </c>
      <c r="P4438" s="26" t="str">
        <f t="shared" si="348"/>
        <v/>
      </c>
      <c r="Q4438" s="26" t="str">
        <f t="shared" si="349"/>
        <v/>
      </c>
    </row>
    <row r="4439" spans="5:17">
      <c r="E4439" s="17">
        <v>4433</v>
      </c>
      <c r="F4439" s="17"/>
      <c r="G4439" s="40"/>
      <c r="H4439" s="43"/>
      <c r="I4439" s="20"/>
      <c r="J4439" s="17" t="s">
        <v>11</v>
      </c>
      <c r="K4439" s="23">
        <f t="shared" ca="1" si="345"/>
        <v>3.4411947452377989</v>
      </c>
      <c r="L4439" s="23"/>
      <c r="M4439" s="26" t="str">
        <f t="shared" si="346"/>
        <v/>
      </c>
      <c r="N4439" s="48"/>
      <c r="O4439" s="28" t="str">
        <f t="shared" si="347"/>
        <v/>
      </c>
      <c r="P4439" s="26" t="str">
        <f t="shared" si="348"/>
        <v/>
      </c>
      <c r="Q4439" s="26" t="str">
        <f t="shared" si="349"/>
        <v/>
      </c>
    </row>
    <row r="4440" spans="5:17">
      <c r="E4440" s="17">
        <v>4434</v>
      </c>
      <c r="F4440" s="17"/>
      <c r="G4440" s="40"/>
      <c r="H4440" s="43"/>
      <c r="I4440" s="20"/>
      <c r="J4440" s="17" t="s">
        <v>11</v>
      </c>
      <c r="K4440" s="23">
        <f t="shared" ca="1" si="345"/>
        <v>3.5264764861509326</v>
      </c>
      <c r="L4440" s="23"/>
      <c r="M4440" s="26" t="str">
        <f t="shared" si="346"/>
        <v/>
      </c>
      <c r="N4440" s="48"/>
      <c r="O4440" s="28" t="str">
        <f t="shared" si="347"/>
        <v/>
      </c>
      <c r="P4440" s="26" t="str">
        <f t="shared" si="348"/>
        <v/>
      </c>
      <c r="Q4440" s="26" t="str">
        <f t="shared" si="349"/>
        <v/>
      </c>
    </row>
    <row r="4441" spans="5:17">
      <c r="E4441" s="17">
        <v>4435</v>
      </c>
      <c r="F4441" s="17"/>
      <c r="G4441" s="40"/>
      <c r="H4441" s="43"/>
      <c r="I4441" s="20"/>
      <c r="J4441" s="17" t="s">
        <v>11</v>
      </c>
      <c r="K4441" s="23">
        <f t="shared" ca="1" si="345"/>
        <v>3.6838728364128803</v>
      </c>
      <c r="L4441" s="23"/>
      <c r="M4441" s="26" t="str">
        <f t="shared" si="346"/>
        <v/>
      </c>
      <c r="N4441" s="48"/>
      <c r="O4441" s="28" t="str">
        <f t="shared" si="347"/>
        <v/>
      </c>
      <c r="P4441" s="26" t="str">
        <f t="shared" si="348"/>
        <v/>
      </c>
      <c r="Q4441" s="26" t="str">
        <f t="shared" si="349"/>
        <v/>
      </c>
    </row>
    <row r="4442" spans="5:17">
      <c r="E4442" s="17">
        <v>4436</v>
      </c>
      <c r="F4442" s="17"/>
      <c r="G4442" s="40"/>
      <c r="H4442" s="43"/>
      <c r="I4442" s="20"/>
      <c r="J4442" s="17" t="s">
        <v>11</v>
      </c>
      <c r="K4442" s="23">
        <f t="shared" ca="1" si="345"/>
        <v>2.8050838854529454</v>
      </c>
      <c r="L4442" s="23"/>
      <c r="M4442" s="26" t="str">
        <f t="shared" si="346"/>
        <v/>
      </c>
      <c r="N4442" s="48"/>
      <c r="O4442" s="28" t="str">
        <f t="shared" si="347"/>
        <v/>
      </c>
      <c r="P4442" s="26" t="str">
        <f t="shared" si="348"/>
        <v/>
      </c>
      <c r="Q4442" s="26" t="str">
        <f t="shared" si="349"/>
        <v/>
      </c>
    </row>
    <row r="4443" spans="5:17">
      <c r="E4443" s="17">
        <v>4437</v>
      </c>
      <c r="F4443" s="17"/>
      <c r="G4443" s="40"/>
      <c r="H4443" s="43"/>
      <c r="I4443" s="20"/>
      <c r="J4443" s="17" t="s">
        <v>11</v>
      </c>
      <c r="K4443" s="23">
        <f t="shared" ca="1" si="345"/>
        <v>3.3971922650396982</v>
      </c>
      <c r="L4443" s="23"/>
      <c r="M4443" s="26" t="str">
        <f t="shared" si="346"/>
        <v/>
      </c>
      <c r="N4443" s="48"/>
      <c r="O4443" s="28" t="str">
        <f t="shared" si="347"/>
        <v/>
      </c>
      <c r="P4443" s="26" t="str">
        <f t="shared" si="348"/>
        <v/>
      </c>
      <c r="Q4443" s="26" t="str">
        <f t="shared" si="349"/>
        <v/>
      </c>
    </row>
    <row r="4444" spans="5:17">
      <c r="E4444" s="17">
        <v>4438</v>
      </c>
      <c r="F4444" s="17"/>
      <c r="G4444" s="40"/>
      <c r="H4444" s="43"/>
      <c r="I4444" s="20"/>
      <c r="J4444" s="17" t="s">
        <v>11</v>
      </c>
      <c r="K4444" s="23">
        <f t="shared" ca="1" si="345"/>
        <v>4.1078709059196008</v>
      </c>
      <c r="L4444" s="23"/>
      <c r="M4444" s="26" t="str">
        <f t="shared" si="346"/>
        <v/>
      </c>
      <c r="N4444" s="48"/>
      <c r="O4444" s="28" t="str">
        <f t="shared" si="347"/>
        <v/>
      </c>
      <c r="P4444" s="26" t="str">
        <f t="shared" si="348"/>
        <v/>
      </c>
      <c r="Q4444" s="26" t="str">
        <f t="shared" si="349"/>
        <v/>
      </c>
    </row>
    <row r="4445" spans="5:17">
      <c r="E4445" s="17">
        <v>4439</v>
      </c>
      <c r="F4445" s="17"/>
      <c r="G4445" s="40"/>
      <c r="H4445" s="43"/>
      <c r="I4445" s="20"/>
      <c r="J4445" s="17" t="s">
        <v>11</v>
      </c>
      <c r="K4445" s="23">
        <f t="shared" ca="1" si="345"/>
        <v>3.0120355715736489</v>
      </c>
      <c r="L4445" s="23"/>
      <c r="M4445" s="26" t="str">
        <f t="shared" si="346"/>
        <v/>
      </c>
      <c r="N4445" s="48"/>
      <c r="O4445" s="28" t="str">
        <f t="shared" si="347"/>
        <v/>
      </c>
      <c r="P4445" s="26" t="str">
        <f t="shared" si="348"/>
        <v/>
      </c>
      <c r="Q4445" s="26" t="str">
        <f t="shared" si="349"/>
        <v/>
      </c>
    </row>
    <row r="4446" spans="5:17">
      <c r="E4446" s="17">
        <v>4440</v>
      </c>
      <c r="F4446" s="17"/>
      <c r="G4446" s="40"/>
      <c r="H4446" s="43"/>
      <c r="I4446" s="20"/>
      <c r="J4446" s="17" t="s">
        <v>11</v>
      </c>
      <c r="K4446" s="23">
        <f t="shared" ca="1" si="345"/>
        <v>3.7233354372720351</v>
      </c>
      <c r="L4446" s="23"/>
      <c r="M4446" s="26" t="str">
        <f t="shared" si="346"/>
        <v/>
      </c>
      <c r="N4446" s="48"/>
      <c r="O4446" s="28" t="str">
        <f t="shared" si="347"/>
        <v/>
      </c>
      <c r="P4446" s="26" t="str">
        <f t="shared" si="348"/>
        <v/>
      </c>
      <c r="Q4446" s="26" t="str">
        <f t="shared" si="349"/>
        <v/>
      </c>
    </row>
    <row r="4447" spans="5:17">
      <c r="E4447" s="17">
        <v>4441</v>
      </c>
      <c r="F4447" s="17"/>
      <c r="G4447" s="40"/>
      <c r="H4447" s="43"/>
      <c r="I4447" s="20"/>
      <c r="J4447" s="17" t="s">
        <v>11</v>
      </c>
      <c r="K4447" s="23">
        <f t="shared" ca="1" si="345"/>
        <v>3.9611811710030307</v>
      </c>
      <c r="L4447" s="23"/>
      <c r="M4447" s="26" t="str">
        <f t="shared" si="346"/>
        <v/>
      </c>
      <c r="N4447" s="48"/>
      <c r="O4447" s="28" t="str">
        <f t="shared" si="347"/>
        <v/>
      </c>
      <c r="P4447" s="26" t="str">
        <f t="shared" si="348"/>
        <v/>
      </c>
      <c r="Q4447" s="26" t="str">
        <f t="shared" si="349"/>
        <v/>
      </c>
    </row>
    <row r="4448" spans="5:17">
      <c r="E4448" s="17">
        <v>4442</v>
      </c>
      <c r="F4448" s="17"/>
      <c r="G4448" s="40"/>
      <c r="H4448" s="43"/>
      <c r="I4448" s="20"/>
      <c r="J4448" s="17" t="s">
        <v>11</v>
      </c>
      <c r="K4448" s="23">
        <f t="shared" ca="1" si="345"/>
        <v>2.8654306797990081</v>
      </c>
      <c r="L4448" s="23"/>
      <c r="M4448" s="26" t="str">
        <f t="shared" si="346"/>
        <v/>
      </c>
      <c r="N4448" s="48"/>
      <c r="O4448" s="28" t="str">
        <f t="shared" si="347"/>
        <v/>
      </c>
      <c r="P4448" s="26" t="str">
        <f t="shared" si="348"/>
        <v/>
      </c>
      <c r="Q4448" s="26" t="str">
        <f t="shared" si="349"/>
        <v/>
      </c>
    </row>
    <row r="4449" spans="5:17">
      <c r="E4449" s="17">
        <v>4443</v>
      </c>
      <c r="F4449" s="17"/>
      <c r="G4449" s="40"/>
      <c r="H4449" s="43"/>
      <c r="I4449" s="20"/>
      <c r="J4449" s="17" t="s">
        <v>11</v>
      </c>
      <c r="K4449" s="23">
        <f t="shared" ca="1" si="345"/>
        <v>4.4388013576878222</v>
      </c>
      <c r="L4449" s="23"/>
      <c r="M4449" s="26" t="str">
        <f t="shared" si="346"/>
        <v/>
      </c>
      <c r="N4449" s="48"/>
      <c r="O4449" s="28" t="str">
        <f t="shared" si="347"/>
        <v/>
      </c>
      <c r="P4449" s="26" t="str">
        <f t="shared" si="348"/>
        <v/>
      </c>
      <c r="Q4449" s="26" t="str">
        <f t="shared" si="349"/>
        <v/>
      </c>
    </row>
    <row r="4450" spans="5:17">
      <c r="E4450" s="17">
        <v>4444</v>
      </c>
      <c r="F4450" s="17"/>
      <c r="G4450" s="40"/>
      <c r="H4450" s="43"/>
      <c r="I4450" s="20"/>
      <c r="J4450" s="17" t="s">
        <v>11</v>
      </c>
      <c r="K4450" s="23">
        <f t="shared" ca="1" si="345"/>
        <v>4.4900180358239901</v>
      </c>
      <c r="L4450" s="23"/>
      <c r="M4450" s="26" t="str">
        <f t="shared" si="346"/>
        <v/>
      </c>
      <c r="N4450" s="48"/>
      <c r="O4450" s="28" t="str">
        <f t="shared" si="347"/>
        <v/>
      </c>
      <c r="P4450" s="26" t="str">
        <f t="shared" si="348"/>
        <v/>
      </c>
      <c r="Q4450" s="26" t="str">
        <f t="shared" si="349"/>
        <v/>
      </c>
    </row>
    <row r="4451" spans="5:17">
      <c r="E4451" s="17">
        <v>4445</v>
      </c>
      <c r="F4451" s="17"/>
      <c r="G4451" s="40"/>
      <c r="H4451" s="43"/>
      <c r="I4451" s="20"/>
      <c r="J4451" s="17" t="s">
        <v>11</v>
      </c>
      <c r="K4451" s="23">
        <f t="shared" ca="1" si="345"/>
        <v>2.7586400557268393</v>
      </c>
      <c r="L4451" s="23"/>
      <c r="M4451" s="26" t="str">
        <f t="shared" si="346"/>
        <v/>
      </c>
      <c r="N4451" s="48"/>
      <c r="O4451" s="28" t="str">
        <f t="shared" si="347"/>
        <v/>
      </c>
      <c r="P4451" s="26" t="str">
        <f t="shared" si="348"/>
        <v/>
      </c>
      <c r="Q4451" s="26" t="str">
        <f t="shared" si="349"/>
        <v/>
      </c>
    </row>
    <row r="4452" spans="5:17">
      <c r="E4452" s="17">
        <v>4446</v>
      </c>
      <c r="F4452" s="17"/>
      <c r="G4452" s="40"/>
      <c r="H4452" s="43"/>
      <c r="I4452" s="20"/>
      <c r="J4452" s="17" t="s">
        <v>11</v>
      </c>
      <c r="K4452" s="23">
        <f t="shared" ca="1" si="345"/>
        <v>3.2724160536009599</v>
      </c>
      <c r="L4452" s="23"/>
      <c r="M4452" s="26" t="str">
        <f t="shared" si="346"/>
        <v/>
      </c>
      <c r="N4452" s="48"/>
      <c r="O4452" s="28" t="str">
        <f t="shared" si="347"/>
        <v/>
      </c>
      <c r="P4452" s="26" t="str">
        <f t="shared" si="348"/>
        <v/>
      </c>
      <c r="Q4452" s="26" t="str">
        <f t="shared" si="349"/>
        <v/>
      </c>
    </row>
    <row r="4453" spans="5:17">
      <c r="E4453" s="17">
        <v>4447</v>
      </c>
      <c r="F4453" s="17"/>
      <c r="G4453" s="40"/>
      <c r="H4453" s="43"/>
      <c r="I4453" s="20"/>
      <c r="J4453" s="17" t="s">
        <v>11</v>
      </c>
      <c r="K4453" s="23">
        <f t="shared" ca="1" si="345"/>
        <v>3.9208743161067559</v>
      </c>
      <c r="L4453" s="23"/>
      <c r="M4453" s="26" t="str">
        <f t="shared" si="346"/>
        <v/>
      </c>
      <c r="N4453" s="48"/>
      <c r="O4453" s="28" t="str">
        <f t="shared" si="347"/>
        <v/>
      </c>
      <c r="P4453" s="26" t="str">
        <f t="shared" si="348"/>
        <v/>
      </c>
      <c r="Q4453" s="26" t="str">
        <f t="shared" si="349"/>
        <v/>
      </c>
    </row>
    <row r="4454" spans="5:17">
      <c r="E4454" s="17">
        <v>4448</v>
      </c>
      <c r="F4454" s="17"/>
      <c r="G4454" s="40"/>
      <c r="H4454" s="43"/>
      <c r="I4454" s="20"/>
      <c r="J4454" s="17" t="s">
        <v>11</v>
      </c>
      <c r="K4454" s="23">
        <f t="shared" ca="1" si="345"/>
        <v>3.4004256788332397</v>
      </c>
      <c r="L4454" s="23"/>
      <c r="M4454" s="26" t="str">
        <f t="shared" si="346"/>
        <v/>
      </c>
      <c r="N4454" s="48"/>
      <c r="O4454" s="28" t="str">
        <f t="shared" si="347"/>
        <v/>
      </c>
      <c r="P4454" s="26" t="str">
        <f t="shared" si="348"/>
        <v/>
      </c>
      <c r="Q4454" s="26" t="str">
        <f t="shared" si="349"/>
        <v/>
      </c>
    </row>
    <row r="4455" spans="5:17">
      <c r="E4455" s="17">
        <v>4449</v>
      </c>
      <c r="F4455" s="17"/>
      <c r="G4455" s="40"/>
      <c r="H4455" s="43"/>
      <c r="I4455" s="20"/>
      <c r="J4455" s="17" t="s">
        <v>11</v>
      </c>
      <c r="K4455" s="23">
        <f t="shared" ca="1" si="345"/>
        <v>4.2668909032459599</v>
      </c>
      <c r="L4455" s="23"/>
      <c r="M4455" s="26" t="str">
        <f t="shared" si="346"/>
        <v/>
      </c>
      <c r="N4455" s="48"/>
      <c r="O4455" s="28" t="str">
        <f t="shared" si="347"/>
        <v/>
      </c>
      <c r="P4455" s="26" t="str">
        <f t="shared" si="348"/>
        <v/>
      </c>
      <c r="Q4455" s="26" t="str">
        <f t="shared" si="349"/>
        <v/>
      </c>
    </row>
    <row r="4456" spans="5:17">
      <c r="E4456" s="17">
        <v>4450</v>
      </c>
      <c r="F4456" s="17"/>
      <c r="G4456" s="40"/>
      <c r="H4456" s="43"/>
      <c r="I4456" s="20"/>
      <c r="J4456" s="17" t="s">
        <v>11</v>
      </c>
      <c r="K4456" s="23">
        <f t="shared" ca="1" si="345"/>
        <v>3.3085993317225659</v>
      </c>
      <c r="L4456" s="23"/>
      <c r="M4456" s="26" t="str">
        <f t="shared" si="346"/>
        <v/>
      </c>
      <c r="N4456" s="48"/>
      <c r="O4456" s="28" t="str">
        <f t="shared" si="347"/>
        <v/>
      </c>
      <c r="P4456" s="26" t="str">
        <f t="shared" si="348"/>
        <v/>
      </c>
      <c r="Q4456" s="26" t="str">
        <f t="shared" si="349"/>
        <v/>
      </c>
    </row>
    <row r="4457" spans="5:17">
      <c r="E4457" s="17">
        <v>4451</v>
      </c>
      <c r="F4457" s="17"/>
      <c r="G4457" s="40"/>
      <c r="H4457" s="43"/>
      <c r="I4457" s="20"/>
      <c r="J4457" s="17" t="s">
        <v>11</v>
      </c>
      <c r="K4457" s="23">
        <f t="shared" ca="1" si="345"/>
        <v>3.2544393959872195</v>
      </c>
      <c r="L4457" s="23"/>
      <c r="M4457" s="26" t="str">
        <f t="shared" si="346"/>
        <v/>
      </c>
      <c r="N4457" s="48"/>
      <c r="O4457" s="28" t="str">
        <f t="shared" si="347"/>
        <v/>
      </c>
      <c r="P4457" s="26" t="str">
        <f t="shared" si="348"/>
        <v/>
      </c>
      <c r="Q4457" s="26" t="str">
        <f t="shared" si="349"/>
        <v/>
      </c>
    </row>
    <row r="4458" spans="5:17">
      <c r="E4458" s="17">
        <v>4452</v>
      </c>
      <c r="F4458" s="17"/>
      <c r="G4458" s="40"/>
      <c r="H4458" s="43"/>
      <c r="I4458" s="20"/>
      <c r="J4458" s="17" t="s">
        <v>11</v>
      </c>
      <c r="K4458" s="23">
        <f t="shared" ca="1" si="345"/>
        <v>3.7076229195003445</v>
      </c>
      <c r="L4458" s="23"/>
      <c r="M4458" s="26" t="str">
        <f t="shared" si="346"/>
        <v/>
      </c>
      <c r="N4458" s="48"/>
      <c r="O4458" s="28" t="str">
        <f t="shared" si="347"/>
        <v/>
      </c>
      <c r="P4458" s="26" t="str">
        <f t="shared" si="348"/>
        <v/>
      </c>
      <c r="Q4458" s="26" t="str">
        <f t="shared" si="349"/>
        <v/>
      </c>
    </row>
    <row r="4459" spans="5:17">
      <c r="E4459" s="17">
        <v>4453</v>
      </c>
      <c r="F4459" s="17"/>
      <c r="G4459" s="40"/>
      <c r="H4459" s="43"/>
      <c r="I4459" s="20"/>
      <c r="J4459" s="17" t="s">
        <v>11</v>
      </c>
      <c r="K4459" s="23">
        <f t="shared" ref="K4459:K4522" ca="1" si="350">2.75+RAND()*(4.6-2.75)</f>
        <v>3.5598560138445792</v>
      </c>
      <c r="L4459" s="23"/>
      <c r="M4459" s="26" t="str">
        <f t="shared" si="346"/>
        <v/>
      </c>
      <c r="N4459" s="48"/>
      <c r="O4459" s="28" t="str">
        <f t="shared" si="347"/>
        <v/>
      </c>
      <c r="P4459" s="26" t="str">
        <f t="shared" si="348"/>
        <v/>
      </c>
      <c r="Q4459" s="26" t="str">
        <f t="shared" si="349"/>
        <v/>
      </c>
    </row>
    <row r="4460" spans="5:17">
      <c r="E4460" s="17">
        <v>4454</v>
      </c>
      <c r="F4460" s="17"/>
      <c r="G4460" s="40"/>
      <c r="H4460" s="43"/>
      <c r="I4460" s="20"/>
      <c r="J4460" s="17" t="s">
        <v>11</v>
      </c>
      <c r="K4460" s="23">
        <f t="shared" ca="1" si="350"/>
        <v>4.597074901211375</v>
      </c>
      <c r="L4460" s="23"/>
      <c r="M4460" s="26" t="str">
        <f t="shared" si="346"/>
        <v/>
      </c>
      <c r="N4460" s="48"/>
      <c r="O4460" s="28" t="str">
        <f t="shared" si="347"/>
        <v/>
      </c>
      <c r="P4460" s="26" t="str">
        <f t="shared" si="348"/>
        <v/>
      </c>
      <c r="Q4460" s="26" t="str">
        <f t="shared" si="349"/>
        <v/>
      </c>
    </row>
    <row r="4461" spans="5:17">
      <c r="E4461" s="17">
        <v>4455</v>
      </c>
      <c r="F4461" s="17"/>
      <c r="G4461" s="40"/>
      <c r="H4461" s="43"/>
      <c r="I4461" s="20"/>
      <c r="J4461" s="17" t="s">
        <v>11</v>
      </c>
      <c r="K4461" s="23">
        <f t="shared" ca="1" si="350"/>
        <v>4.3650335150717963</v>
      </c>
      <c r="L4461" s="23"/>
      <c r="M4461" s="26" t="str">
        <f t="shared" si="346"/>
        <v/>
      </c>
      <c r="N4461" s="48"/>
      <c r="O4461" s="28" t="str">
        <f t="shared" si="347"/>
        <v/>
      </c>
      <c r="P4461" s="26" t="str">
        <f t="shared" si="348"/>
        <v/>
      </c>
      <c r="Q4461" s="26" t="str">
        <f t="shared" si="349"/>
        <v/>
      </c>
    </row>
    <row r="4462" spans="5:17">
      <c r="E4462" s="17">
        <v>4456</v>
      </c>
      <c r="F4462" s="17"/>
      <c r="G4462" s="40"/>
      <c r="H4462" s="43"/>
      <c r="I4462" s="20"/>
      <c r="J4462" s="17" t="s">
        <v>11</v>
      </c>
      <c r="K4462" s="23">
        <f t="shared" ca="1" si="350"/>
        <v>4.3957028886887173</v>
      </c>
      <c r="L4462" s="23"/>
      <c r="M4462" s="26" t="str">
        <f t="shared" si="346"/>
        <v/>
      </c>
      <c r="N4462" s="48"/>
      <c r="O4462" s="28" t="str">
        <f t="shared" si="347"/>
        <v/>
      </c>
      <c r="P4462" s="26" t="str">
        <f t="shared" si="348"/>
        <v/>
      </c>
      <c r="Q4462" s="26" t="str">
        <f t="shared" si="349"/>
        <v/>
      </c>
    </row>
    <row r="4463" spans="5:17">
      <c r="E4463" s="17">
        <v>4457</v>
      </c>
      <c r="F4463" s="17"/>
      <c r="G4463" s="40"/>
      <c r="H4463" s="43"/>
      <c r="I4463" s="20"/>
      <c r="J4463" s="17" t="s">
        <v>11</v>
      </c>
      <c r="K4463" s="23">
        <f t="shared" ca="1" si="350"/>
        <v>2.8596043679480934</v>
      </c>
      <c r="L4463" s="23"/>
      <c r="M4463" s="26" t="str">
        <f t="shared" si="346"/>
        <v/>
      </c>
      <c r="N4463" s="48"/>
      <c r="O4463" s="28" t="str">
        <f t="shared" si="347"/>
        <v/>
      </c>
      <c r="P4463" s="26" t="str">
        <f t="shared" si="348"/>
        <v/>
      </c>
      <c r="Q4463" s="26" t="str">
        <f t="shared" si="349"/>
        <v/>
      </c>
    </row>
    <row r="4464" spans="5:17">
      <c r="E4464" s="17">
        <v>4458</v>
      </c>
      <c r="F4464" s="17"/>
      <c r="G4464" s="40"/>
      <c r="H4464" s="43"/>
      <c r="I4464" s="20"/>
      <c r="J4464" s="17" t="s">
        <v>11</v>
      </c>
      <c r="K4464" s="23">
        <f t="shared" ca="1" si="350"/>
        <v>4.0668832213821391</v>
      </c>
      <c r="L4464" s="23"/>
      <c r="M4464" s="26" t="str">
        <f t="shared" si="346"/>
        <v/>
      </c>
      <c r="N4464" s="48"/>
      <c r="O4464" s="28" t="str">
        <f t="shared" si="347"/>
        <v/>
      </c>
      <c r="P4464" s="26" t="str">
        <f t="shared" si="348"/>
        <v/>
      </c>
      <c r="Q4464" s="26" t="str">
        <f t="shared" si="349"/>
        <v/>
      </c>
    </row>
    <row r="4465" spans="5:17">
      <c r="E4465" s="17">
        <v>4459</v>
      </c>
      <c r="F4465" s="17"/>
      <c r="G4465" s="40"/>
      <c r="H4465" s="43"/>
      <c r="I4465" s="20"/>
      <c r="J4465" s="17" t="s">
        <v>11</v>
      </c>
      <c r="K4465" s="23">
        <f t="shared" ca="1" si="350"/>
        <v>3.450286729082352</v>
      </c>
      <c r="L4465" s="23"/>
      <c r="M4465" s="26" t="str">
        <f t="shared" si="346"/>
        <v/>
      </c>
      <c r="N4465" s="48"/>
      <c r="O4465" s="28" t="str">
        <f t="shared" si="347"/>
        <v/>
      </c>
      <c r="P4465" s="26" t="str">
        <f t="shared" si="348"/>
        <v/>
      </c>
      <c r="Q4465" s="26" t="str">
        <f t="shared" si="349"/>
        <v/>
      </c>
    </row>
    <row r="4466" spans="5:17">
      <c r="E4466" s="17">
        <v>4460</v>
      </c>
      <c r="F4466" s="17"/>
      <c r="G4466" s="40"/>
      <c r="H4466" s="43"/>
      <c r="I4466" s="20"/>
      <c r="J4466" s="17" t="s">
        <v>11</v>
      </c>
      <c r="K4466" s="23">
        <f t="shared" ca="1" si="350"/>
        <v>3.1246927366830888</v>
      </c>
      <c r="L4466" s="23"/>
      <c r="M4466" s="26" t="str">
        <f t="shared" si="346"/>
        <v/>
      </c>
      <c r="N4466" s="48"/>
      <c r="O4466" s="28" t="str">
        <f t="shared" si="347"/>
        <v/>
      </c>
      <c r="P4466" s="26" t="str">
        <f t="shared" si="348"/>
        <v/>
      </c>
      <c r="Q4466" s="26" t="str">
        <f t="shared" si="349"/>
        <v/>
      </c>
    </row>
    <row r="4467" spans="5:17">
      <c r="E4467" s="17">
        <v>4461</v>
      </c>
      <c r="F4467" s="17"/>
      <c r="G4467" s="40"/>
      <c r="H4467" s="43"/>
      <c r="I4467" s="20"/>
      <c r="J4467" s="17" t="s">
        <v>11</v>
      </c>
      <c r="K4467" s="23">
        <f t="shared" ca="1" si="350"/>
        <v>4.1624582761555615</v>
      </c>
      <c r="L4467" s="23"/>
      <c r="M4467" s="26" t="str">
        <f t="shared" si="346"/>
        <v/>
      </c>
      <c r="N4467" s="48"/>
      <c r="O4467" s="28" t="str">
        <f t="shared" si="347"/>
        <v/>
      </c>
      <c r="P4467" s="26" t="str">
        <f t="shared" si="348"/>
        <v/>
      </c>
      <c r="Q4467" s="26" t="str">
        <f t="shared" si="349"/>
        <v/>
      </c>
    </row>
    <row r="4468" spans="5:17">
      <c r="E4468" s="17">
        <v>4462</v>
      </c>
      <c r="F4468" s="17"/>
      <c r="G4468" s="40"/>
      <c r="H4468" s="43"/>
      <c r="I4468" s="20"/>
      <c r="J4468" s="17" t="s">
        <v>11</v>
      </c>
      <c r="K4468" s="23">
        <f t="shared" ca="1" si="350"/>
        <v>4.3837830738994974</v>
      </c>
      <c r="L4468" s="23"/>
      <c r="M4468" s="26" t="str">
        <f t="shared" si="346"/>
        <v/>
      </c>
      <c r="N4468" s="48"/>
      <c r="O4468" s="28" t="str">
        <f t="shared" si="347"/>
        <v/>
      </c>
      <c r="P4468" s="26" t="str">
        <f t="shared" si="348"/>
        <v/>
      </c>
      <c r="Q4468" s="26" t="str">
        <f t="shared" si="349"/>
        <v/>
      </c>
    </row>
    <row r="4469" spans="5:17">
      <c r="E4469" s="17">
        <v>4463</v>
      </c>
      <c r="F4469" s="17"/>
      <c r="G4469" s="40"/>
      <c r="H4469" s="43"/>
      <c r="I4469" s="20"/>
      <c r="J4469" s="17" t="s">
        <v>11</v>
      </c>
      <c r="K4469" s="23">
        <f t="shared" ca="1" si="350"/>
        <v>3.8047842387369961</v>
      </c>
      <c r="L4469" s="23"/>
      <c r="M4469" s="26" t="str">
        <f t="shared" si="346"/>
        <v/>
      </c>
      <c r="N4469" s="48"/>
      <c r="O4469" s="28" t="str">
        <f t="shared" si="347"/>
        <v/>
      </c>
      <c r="P4469" s="26" t="str">
        <f t="shared" si="348"/>
        <v/>
      </c>
      <c r="Q4469" s="26" t="str">
        <f t="shared" si="349"/>
        <v/>
      </c>
    </row>
    <row r="4470" spans="5:17">
      <c r="E4470" s="17">
        <v>4464</v>
      </c>
      <c r="F4470" s="17"/>
      <c r="G4470" s="40"/>
      <c r="H4470" s="43"/>
      <c r="I4470" s="20"/>
      <c r="J4470" s="17" t="s">
        <v>11</v>
      </c>
      <c r="K4470" s="23">
        <f t="shared" ca="1" si="350"/>
        <v>2.7787019113838052</v>
      </c>
      <c r="L4470" s="23"/>
      <c r="M4470" s="26" t="str">
        <f t="shared" ref="M4470:M4533" si="351">IF(N4469="","",IF(OR(N4469="REPORTÉ",N4469="ANNULÉ"),M4469,IF(N4469="GAGNÉ",M4467,M4468+M4469)))</f>
        <v/>
      </c>
      <c r="N4470" s="48"/>
      <c r="O4470" s="28" t="str">
        <f t="shared" si="347"/>
        <v/>
      </c>
      <c r="P4470" s="26" t="str">
        <f t="shared" si="348"/>
        <v/>
      </c>
      <c r="Q4470" s="26" t="str">
        <f t="shared" si="349"/>
        <v/>
      </c>
    </row>
    <row r="4471" spans="5:17">
      <c r="E4471" s="17">
        <v>4465</v>
      </c>
      <c r="F4471" s="17"/>
      <c r="G4471" s="40"/>
      <c r="H4471" s="43"/>
      <c r="I4471" s="20"/>
      <c r="J4471" s="17" t="s">
        <v>11</v>
      </c>
      <c r="K4471" s="23">
        <f t="shared" ca="1" si="350"/>
        <v>3.5654560103942061</v>
      </c>
      <c r="L4471" s="23"/>
      <c r="M4471" s="26" t="str">
        <f t="shared" si="351"/>
        <v/>
      </c>
      <c r="N4471" s="48"/>
      <c r="O4471" s="28" t="str">
        <f t="shared" si="347"/>
        <v/>
      </c>
      <c r="P4471" s="26" t="str">
        <f t="shared" si="348"/>
        <v/>
      </c>
      <c r="Q4471" s="26" t="str">
        <f t="shared" si="349"/>
        <v/>
      </c>
    </row>
    <row r="4472" spans="5:17">
      <c r="E4472" s="17">
        <v>4466</v>
      </c>
      <c r="F4472" s="17"/>
      <c r="G4472" s="40"/>
      <c r="H4472" s="43"/>
      <c r="I4472" s="20"/>
      <c r="J4472" s="17" t="s">
        <v>11</v>
      </c>
      <c r="K4472" s="23">
        <f t="shared" ca="1" si="350"/>
        <v>3.2093098009391787</v>
      </c>
      <c r="L4472" s="23"/>
      <c r="M4472" s="26" t="str">
        <f t="shared" si="351"/>
        <v/>
      </c>
      <c r="N4472" s="48"/>
      <c r="O4472" s="28" t="str">
        <f t="shared" si="347"/>
        <v/>
      </c>
      <c r="P4472" s="26" t="str">
        <f t="shared" si="348"/>
        <v/>
      </c>
      <c r="Q4472" s="26" t="str">
        <f t="shared" si="349"/>
        <v/>
      </c>
    </row>
    <row r="4473" spans="5:17">
      <c r="E4473" s="17">
        <v>4467</v>
      </c>
      <c r="F4473" s="17"/>
      <c r="G4473" s="40"/>
      <c r="H4473" s="43"/>
      <c r="I4473" s="20"/>
      <c r="J4473" s="17" t="s">
        <v>11</v>
      </c>
      <c r="K4473" s="23">
        <f t="shared" ca="1" si="350"/>
        <v>3.6086428939856301</v>
      </c>
      <c r="L4473" s="23"/>
      <c r="M4473" s="26" t="str">
        <f t="shared" si="351"/>
        <v/>
      </c>
      <c r="N4473" s="48"/>
      <c r="O4473" s="28" t="str">
        <f t="shared" si="347"/>
        <v/>
      </c>
      <c r="P4473" s="26" t="str">
        <f t="shared" si="348"/>
        <v/>
      </c>
      <c r="Q4473" s="26" t="str">
        <f t="shared" si="349"/>
        <v/>
      </c>
    </row>
    <row r="4474" spans="5:17">
      <c r="E4474" s="17">
        <v>4468</v>
      </c>
      <c r="F4474" s="17"/>
      <c r="G4474" s="40"/>
      <c r="H4474" s="43"/>
      <c r="I4474" s="20"/>
      <c r="J4474" s="17" t="s">
        <v>11</v>
      </c>
      <c r="K4474" s="23">
        <f t="shared" ca="1" si="350"/>
        <v>3.5039645999081719</v>
      </c>
      <c r="L4474" s="23"/>
      <c r="M4474" s="26" t="str">
        <f t="shared" si="351"/>
        <v/>
      </c>
      <c r="N4474" s="48"/>
      <c r="O4474" s="28" t="str">
        <f t="shared" si="347"/>
        <v/>
      </c>
      <c r="P4474" s="26" t="str">
        <f t="shared" si="348"/>
        <v/>
      </c>
      <c r="Q4474" s="26" t="str">
        <f t="shared" si="349"/>
        <v/>
      </c>
    </row>
    <row r="4475" spans="5:17">
      <c r="E4475" s="17">
        <v>4469</v>
      </c>
      <c r="F4475" s="17"/>
      <c r="G4475" s="40"/>
      <c r="H4475" s="43"/>
      <c r="I4475" s="20"/>
      <c r="J4475" s="17" t="s">
        <v>11</v>
      </c>
      <c r="K4475" s="23">
        <f t="shared" ca="1" si="350"/>
        <v>2.7691462676935652</v>
      </c>
      <c r="L4475" s="23"/>
      <c r="M4475" s="26" t="str">
        <f t="shared" si="351"/>
        <v/>
      </c>
      <c r="N4475" s="48"/>
      <c r="O4475" s="28" t="str">
        <f t="shared" si="347"/>
        <v/>
      </c>
      <c r="P4475" s="26" t="str">
        <f t="shared" si="348"/>
        <v/>
      </c>
      <c r="Q4475" s="26" t="str">
        <f t="shared" si="349"/>
        <v/>
      </c>
    </row>
    <row r="4476" spans="5:17">
      <c r="E4476" s="17">
        <v>4470</v>
      </c>
      <c r="F4476" s="17"/>
      <c r="G4476" s="40"/>
      <c r="H4476" s="43"/>
      <c r="I4476" s="20"/>
      <c r="J4476" s="17" t="s">
        <v>11</v>
      </c>
      <c r="K4476" s="23">
        <f t="shared" ca="1" si="350"/>
        <v>3.6856375416645042</v>
      </c>
      <c r="L4476" s="23"/>
      <c r="M4476" s="26" t="str">
        <f t="shared" si="351"/>
        <v/>
      </c>
      <c r="N4476" s="48"/>
      <c r="O4476" s="28" t="str">
        <f t="shared" si="347"/>
        <v/>
      </c>
      <c r="P4476" s="26" t="str">
        <f t="shared" si="348"/>
        <v/>
      </c>
      <c r="Q4476" s="26" t="str">
        <f t="shared" si="349"/>
        <v/>
      </c>
    </row>
    <row r="4477" spans="5:17">
      <c r="E4477" s="17">
        <v>4471</v>
      </c>
      <c r="F4477" s="17"/>
      <c r="G4477" s="40"/>
      <c r="H4477" s="43"/>
      <c r="I4477" s="20"/>
      <c r="J4477" s="17" t="s">
        <v>11</v>
      </c>
      <c r="K4477" s="23">
        <f t="shared" ca="1" si="350"/>
        <v>4.0893752266234467</v>
      </c>
      <c r="L4477" s="23"/>
      <c r="M4477" s="26" t="str">
        <f t="shared" si="351"/>
        <v/>
      </c>
      <c r="N4477" s="48"/>
      <c r="O4477" s="28" t="str">
        <f t="shared" si="347"/>
        <v/>
      </c>
      <c r="P4477" s="26" t="str">
        <f t="shared" si="348"/>
        <v/>
      </c>
      <c r="Q4477" s="26" t="str">
        <f t="shared" si="349"/>
        <v/>
      </c>
    </row>
    <row r="4478" spans="5:17">
      <c r="E4478" s="17">
        <v>4472</v>
      </c>
      <c r="F4478" s="17"/>
      <c r="G4478" s="40"/>
      <c r="H4478" s="43"/>
      <c r="I4478" s="20"/>
      <c r="J4478" s="17" t="s">
        <v>11</v>
      </c>
      <c r="K4478" s="23">
        <f t="shared" ca="1" si="350"/>
        <v>3.8142458040662093</v>
      </c>
      <c r="L4478" s="23"/>
      <c r="M4478" s="26" t="str">
        <f t="shared" si="351"/>
        <v/>
      </c>
      <c r="N4478" s="48"/>
      <c r="O4478" s="28" t="str">
        <f t="shared" si="347"/>
        <v/>
      </c>
      <c r="P4478" s="26" t="str">
        <f t="shared" si="348"/>
        <v/>
      </c>
      <c r="Q4478" s="26" t="str">
        <f t="shared" si="349"/>
        <v/>
      </c>
    </row>
    <row r="4479" spans="5:17">
      <c r="E4479" s="17">
        <v>4473</v>
      </c>
      <c r="F4479" s="17"/>
      <c r="G4479" s="40"/>
      <c r="H4479" s="43"/>
      <c r="I4479" s="20"/>
      <c r="J4479" s="17" t="s">
        <v>11</v>
      </c>
      <c r="K4479" s="23">
        <f t="shared" ca="1" si="350"/>
        <v>4.3176067330993195</v>
      </c>
      <c r="L4479" s="23"/>
      <c r="M4479" s="26" t="str">
        <f t="shared" si="351"/>
        <v/>
      </c>
      <c r="N4479" s="48"/>
      <c r="O4479" s="28" t="str">
        <f t="shared" si="347"/>
        <v/>
      </c>
      <c r="P4479" s="26" t="str">
        <f t="shared" si="348"/>
        <v/>
      </c>
      <c r="Q4479" s="26" t="str">
        <f t="shared" si="349"/>
        <v/>
      </c>
    </row>
    <row r="4480" spans="5:17">
      <c r="E4480" s="17">
        <v>4474</v>
      </c>
      <c r="F4480" s="17"/>
      <c r="G4480" s="40"/>
      <c r="H4480" s="43"/>
      <c r="I4480" s="20"/>
      <c r="J4480" s="17" t="s">
        <v>11</v>
      </c>
      <c r="K4480" s="23">
        <f t="shared" ca="1" si="350"/>
        <v>2.9511243784722487</v>
      </c>
      <c r="L4480" s="23"/>
      <c r="M4480" s="26" t="str">
        <f t="shared" si="351"/>
        <v/>
      </c>
      <c r="N4480" s="48"/>
      <c r="O4480" s="28" t="str">
        <f t="shared" si="347"/>
        <v/>
      </c>
      <c r="P4480" s="26" t="str">
        <f t="shared" si="348"/>
        <v/>
      </c>
      <c r="Q4480" s="26" t="str">
        <f t="shared" si="349"/>
        <v/>
      </c>
    </row>
    <row r="4481" spans="5:17">
      <c r="E4481" s="17">
        <v>4475</v>
      </c>
      <c r="F4481" s="17"/>
      <c r="G4481" s="40"/>
      <c r="H4481" s="43"/>
      <c r="I4481" s="20"/>
      <c r="J4481" s="17" t="s">
        <v>11</v>
      </c>
      <c r="K4481" s="23">
        <f t="shared" ca="1" si="350"/>
        <v>3.4854989349666226</v>
      </c>
      <c r="L4481" s="23"/>
      <c r="M4481" s="26" t="str">
        <f t="shared" si="351"/>
        <v/>
      </c>
      <c r="N4481" s="48"/>
      <c r="O4481" s="28" t="str">
        <f t="shared" si="347"/>
        <v/>
      </c>
      <c r="P4481" s="26" t="str">
        <f t="shared" si="348"/>
        <v/>
      </c>
      <c r="Q4481" s="26" t="str">
        <f t="shared" si="349"/>
        <v/>
      </c>
    </row>
    <row r="4482" spans="5:17">
      <c r="E4482" s="17">
        <v>4476</v>
      </c>
      <c r="F4482" s="17"/>
      <c r="G4482" s="40"/>
      <c r="H4482" s="43"/>
      <c r="I4482" s="20"/>
      <c r="J4482" s="17" t="s">
        <v>11</v>
      </c>
      <c r="K4482" s="23">
        <f t="shared" ca="1" si="350"/>
        <v>2.7768180697493037</v>
      </c>
      <c r="L4482" s="23"/>
      <c r="M4482" s="26" t="str">
        <f t="shared" si="351"/>
        <v/>
      </c>
      <c r="N4482" s="48"/>
      <c r="O4482" s="28" t="str">
        <f t="shared" si="347"/>
        <v/>
      </c>
      <c r="P4482" s="26" t="str">
        <f t="shared" si="348"/>
        <v/>
      </c>
      <c r="Q4482" s="26" t="str">
        <f t="shared" si="349"/>
        <v/>
      </c>
    </row>
    <row r="4483" spans="5:17">
      <c r="E4483" s="17">
        <v>4477</v>
      </c>
      <c r="F4483" s="17"/>
      <c r="G4483" s="40"/>
      <c r="H4483" s="43"/>
      <c r="I4483" s="20"/>
      <c r="J4483" s="17" t="s">
        <v>11</v>
      </c>
      <c r="K4483" s="23">
        <f t="shared" ca="1" si="350"/>
        <v>3.0648069019305235</v>
      </c>
      <c r="L4483" s="23"/>
      <c r="M4483" s="26" t="str">
        <f t="shared" si="351"/>
        <v/>
      </c>
      <c r="N4483" s="48"/>
      <c r="O4483" s="28" t="str">
        <f t="shared" si="347"/>
        <v/>
      </c>
      <c r="P4483" s="26" t="str">
        <f t="shared" si="348"/>
        <v/>
      </c>
      <c r="Q4483" s="26" t="str">
        <f t="shared" si="349"/>
        <v/>
      </c>
    </row>
    <row r="4484" spans="5:17">
      <c r="E4484" s="17">
        <v>4478</v>
      </c>
      <c r="F4484" s="17"/>
      <c r="G4484" s="40"/>
      <c r="H4484" s="43"/>
      <c r="I4484" s="20"/>
      <c r="J4484" s="17" t="s">
        <v>11</v>
      </c>
      <c r="K4484" s="23">
        <f t="shared" ca="1" si="350"/>
        <v>3.2128903761148546</v>
      </c>
      <c r="L4484" s="23"/>
      <c r="M4484" s="26" t="str">
        <f t="shared" si="351"/>
        <v/>
      </c>
      <c r="N4484" s="48"/>
      <c r="O4484" s="28" t="str">
        <f t="shared" si="347"/>
        <v/>
      </c>
      <c r="P4484" s="26" t="str">
        <f t="shared" si="348"/>
        <v/>
      </c>
      <c r="Q4484" s="26" t="str">
        <f t="shared" si="349"/>
        <v/>
      </c>
    </row>
    <row r="4485" spans="5:17">
      <c r="E4485" s="17">
        <v>4479</v>
      </c>
      <c r="F4485" s="17"/>
      <c r="G4485" s="40"/>
      <c r="H4485" s="43"/>
      <c r="I4485" s="20"/>
      <c r="J4485" s="17" t="s">
        <v>11</v>
      </c>
      <c r="K4485" s="23">
        <f t="shared" ca="1" si="350"/>
        <v>3.5332605515191409</v>
      </c>
      <c r="L4485" s="23"/>
      <c r="M4485" s="26" t="str">
        <f t="shared" si="351"/>
        <v/>
      </c>
      <c r="N4485" s="48"/>
      <c r="O4485" s="28" t="str">
        <f t="shared" si="347"/>
        <v/>
      </c>
      <c r="P4485" s="26" t="str">
        <f t="shared" si="348"/>
        <v/>
      </c>
      <c r="Q4485" s="26" t="str">
        <f t="shared" si="349"/>
        <v/>
      </c>
    </row>
    <row r="4486" spans="5:17">
      <c r="E4486" s="17">
        <v>4480</v>
      </c>
      <c r="F4486" s="17"/>
      <c r="G4486" s="40"/>
      <c r="H4486" s="43"/>
      <c r="I4486" s="20"/>
      <c r="J4486" s="17" t="s">
        <v>11</v>
      </c>
      <c r="K4486" s="23">
        <f t="shared" ca="1" si="350"/>
        <v>3.6812063689426173</v>
      </c>
      <c r="L4486" s="23"/>
      <c r="M4486" s="26" t="str">
        <f t="shared" si="351"/>
        <v/>
      </c>
      <c r="N4486" s="48"/>
      <c r="O4486" s="28" t="str">
        <f t="shared" si="347"/>
        <v/>
      </c>
      <c r="P4486" s="26" t="str">
        <f t="shared" si="348"/>
        <v/>
      </c>
      <c r="Q4486" s="26" t="str">
        <f t="shared" si="349"/>
        <v/>
      </c>
    </row>
    <row r="4487" spans="5:17">
      <c r="E4487" s="17">
        <v>4481</v>
      </c>
      <c r="F4487" s="17"/>
      <c r="G4487" s="40"/>
      <c r="H4487" s="43"/>
      <c r="I4487" s="20"/>
      <c r="J4487" s="17" t="s">
        <v>11</v>
      </c>
      <c r="K4487" s="23">
        <f t="shared" ca="1" si="350"/>
        <v>3.6322117641064922</v>
      </c>
      <c r="L4487" s="23"/>
      <c r="M4487" s="26" t="str">
        <f t="shared" si="351"/>
        <v/>
      </c>
      <c r="N4487" s="48"/>
      <c r="O4487" s="28" t="str">
        <f t="shared" si="347"/>
        <v/>
      </c>
      <c r="P4487" s="26" t="str">
        <f t="shared" si="348"/>
        <v/>
      </c>
      <c r="Q4487" s="26" t="str">
        <f t="shared" si="349"/>
        <v/>
      </c>
    </row>
    <row r="4488" spans="5:17">
      <c r="E4488" s="17">
        <v>4482</v>
      </c>
      <c r="F4488" s="17"/>
      <c r="G4488" s="40"/>
      <c r="H4488" s="43"/>
      <c r="I4488" s="20"/>
      <c r="J4488" s="17" t="s">
        <v>11</v>
      </c>
      <c r="K4488" s="23">
        <f t="shared" ca="1" si="350"/>
        <v>3.1720615560198238</v>
      </c>
      <c r="L4488" s="23"/>
      <c r="M4488" s="26" t="str">
        <f t="shared" si="351"/>
        <v/>
      </c>
      <c r="N4488" s="48"/>
      <c r="O4488" s="28" t="str">
        <f t="shared" si="347"/>
        <v/>
      </c>
      <c r="P4488" s="26" t="str">
        <f t="shared" si="348"/>
        <v/>
      </c>
      <c r="Q4488" s="26" t="str">
        <f t="shared" si="349"/>
        <v/>
      </c>
    </row>
    <row r="4489" spans="5:17">
      <c r="E4489" s="17">
        <v>4483</v>
      </c>
      <c r="F4489" s="17"/>
      <c r="G4489" s="40"/>
      <c r="H4489" s="43"/>
      <c r="I4489" s="20"/>
      <c r="J4489" s="17" t="s">
        <v>11</v>
      </c>
      <c r="K4489" s="23">
        <f t="shared" ca="1" si="350"/>
        <v>3.4843497243371591</v>
      </c>
      <c r="L4489" s="23"/>
      <c r="M4489" s="26" t="str">
        <f t="shared" si="351"/>
        <v/>
      </c>
      <c r="N4489" s="48"/>
      <c r="O4489" s="28" t="str">
        <f t="shared" ref="O4489:O4552" si="352">IF(N4489="GAGNÉ",K4489*M4489,IF(N4489="PERDU","0,00 €",""))</f>
        <v/>
      </c>
      <c r="P4489" s="26" t="str">
        <f t="shared" ref="P4489:P4552" si="353">IF(N4489="GAGNÉ",O4489-M4489,IF(N4489="PERDU",-M4489,""))</f>
        <v/>
      </c>
      <c r="Q4489" s="26" t="str">
        <f t="shared" ref="Q4489:Q4552" si="354">IF(N4489="GAGNÉ",O4489-M4489+Q4488,IF(N4489="PERDU",Q4488-M4489,""))</f>
        <v/>
      </c>
    </row>
    <row r="4490" spans="5:17">
      <c r="E4490" s="17">
        <v>4484</v>
      </c>
      <c r="F4490" s="17"/>
      <c r="G4490" s="40"/>
      <c r="H4490" s="43"/>
      <c r="I4490" s="20"/>
      <c r="J4490" s="17" t="s">
        <v>11</v>
      </c>
      <c r="K4490" s="23">
        <f t="shared" ca="1" si="350"/>
        <v>3.9757903762466489</v>
      </c>
      <c r="L4490" s="23"/>
      <c r="M4490" s="26" t="str">
        <f t="shared" si="351"/>
        <v/>
      </c>
      <c r="N4490" s="48"/>
      <c r="O4490" s="28" t="str">
        <f t="shared" si="352"/>
        <v/>
      </c>
      <c r="P4490" s="26" t="str">
        <f t="shared" si="353"/>
        <v/>
      </c>
      <c r="Q4490" s="26" t="str">
        <f t="shared" si="354"/>
        <v/>
      </c>
    </row>
    <row r="4491" spans="5:17">
      <c r="E4491" s="17">
        <v>4485</v>
      </c>
      <c r="F4491" s="17"/>
      <c r="G4491" s="40"/>
      <c r="H4491" s="43"/>
      <c r="I4491" s="20"/>
      <c r="J4491" s="17" t="s">
        <v>11</v>
      </c>
      <c r="K4491" s="23">
        <f t="shared" ca="1" si="350"/>
        <v>2.9532788418782889</v>
      </c>
      <c r="L4491" s="23"/>
      <c r="M4491" s="26" t="str">
        <f t="shared" si="351"/>
        <v/>
      </c>
      <c r="N4491" s="48"/>
      <c r="O4491" s="28" t="str">
        <f t="shared" si="352"/>
        <v/>
      </c>
      <c r="P4491" s="26" t="str">
        <f t="shared" si="353"/>
        <v/>
      </c>
      <c r="Q4491" s="26" t="str">
        <f t="shared" si="354"/>
        <v/>
      </c>
    </row>
    <row r="4492" spans="5:17">
      <c r="E4492" s="17">
        <v>4486</v>
      </c>
      <c r="F4492" s="17"/>
      <c r="G4492" s="40"/>
      <c r="H4492" s="43"/>
      <c r="I4492" s="20"/>
      <c r="J4492" s="17" t="s">
        <v>11</v>
      </c>
      <c r="K4492" s="23">
        <f t="shared" ca="1" si="350"/>
        <v>4.4183797121883872</v>
      </c>
      <c r="L4492" s="23"/>
      <c r="M4492" s="26" t="str">
        <f t="shared" si="351"/>
        <v/>
      </c>
      <c r="N4492" s="48"/>
      <c r="O4492" s="28" t="str">
        <f t="shared" si="352"/>
        <v/>
      </c>
      <c r="P4492" s="26" t="str">
        <f t="shared" si="353"/>
        <v/>
      </c>
      <c r="Q4492" s="26" t="str">
        <f t="shared" si="354"/>
        <v/>
      </c>
    </row>
    <row r="4493" spans="5:17">
      <c r="E4493" s="17">
        <v>4487</v>
      </c>
      <c r="F4493" s="17"/>
      <c r="G4493" s="40"/>
      <c r="H4493" s="43"/>
      <c r="I4493" s="20"/>
      <c r="J4493" s="17" t="s">
        <v>11</v>
      </c>
      <c r="K4493" s="23">
        <f t="shared" ca="1" si="350"/>
        <v>4.3411580442956552</v>
      </c>
      <c r="L4493" s="23"/>
      <c r="M4493" s="26" t="str">
        <f t="shared" si="351"/>
        <v/>
      </c>
      <c r="N4493" s="48"/>
      <c r="O4493" s="28" t="str">
        <f t="shared" si="352"/>
        <v/>
      </c>
      <c r="P4493" s="26" t="str">
        <f t="shared" si="353"/>
        <v/>
      </c>
      <c r="Q4493" s="26" t="str">
        <f t="shared" si="354"/>
        <v/>
      </c>
    </row>
    <row r="4494" spans="5:17">
      <c r="E4494" s="17">
        <v>4488</v>
      </c>
      <c r="F4494" s="17"/>
      <c r="G4494" s="40"/>
      <c r="H4494" s="43"/>
      <c r="I4494" s="20"/>
      <c r="J4494" s="17" t="s">
        <v>11</v>
      </c>
      <c r="K4494" s="23">
        <f t="shared" ca="1" si="350"/>
        <v>3.5679053746717835</v>
      </c>
      <c r="L4494" s="23"/>
      <c r="M4494" s="26" t="str">
        <f t="shared" si="351"/>
        <v/>
      </c>
      <c r="N4494" s="48"/>
      <c r="O4494" s="28" t="str">
        <f t="shared" si="352"/>
        <v/>
      </c>
      <c r="P4494" s="26" t="str">
        <f t="shared" si="353"/>
        <v/>
      </c>
      <c r="Q4494" s="26" t="str">
        <f t="shared" si="354"/>
        <v/>
      </c>
    </row>
    <row r="4495" spans="5:17">
      <c r="E4495" s="17">
        <v>4489</v>
      </c>
      <c r="F4495" s="17"/>
      <c r="G4495" s="40"/>
      <c r="H4495" s="43"/>
      <c r="I4495" s="20"/>
      <c r="J4495" s="17" t="s">
        <v>11</v>
      </c>
      <c r="K4495" s="23">
        <f t="shared" ca="1" si="350"/>
        <v>3.9640814382042691</v>
      </c>
      <c r="L4495" s="23"/>
      <c r="M4495" s="26" t="str">
        <f t="shared" si="351"/>
        <v/>
      </c>
      <c r="N4495" s="48"/>
      <c r="O4495" s="28" t="str">
        <f t="shared" si="352"/>
        <v/>
      </c>
      <c r="P4495" s="26" t="str">
        <f t="shared" si="353"/>
        <v/>
      </c>
      <c r="Q4495" s="26" t="str">
        <f t="shared" si="354"/>
        <v/>
      </c>
    </row>
    <row r="4496" spans="5:17">
      <c r="E4496" s="17">
        <v>4490</v>
      </c>
      <c r="F4496" s="17"/>
      <c r="G4496" s="40"/>
      <c r="H4496" s="43"/>
      <c r="I4496" s="20"/>
      <c r="J4496" s="17" t="s">
        <v>11</v>
      </c>
      <c r="K4496" s="23">
        <f t="shared" ca="1" si="350"/>
        <v>4.369128654872549</v>
      </c>
      <c r="L4496" s="23"/>
      <c r="M4496" s="26" t="str">
        <f t="shared" si="351"/>
        <v/>
      </c>
      <c r="N4496" s="48"/>
      <c r="O4496" s="28" t="str">
        <f t="shared" si="352"/>
        <v/>
      </c>
      <c r="P4496" s="26" t="str">
        <f t="shared" si="353"/>
        <v/>
      </c>
      <c r="Q4496" s="26" t="str">
        <f t="shared" si="354"/>
        <v/>
      </c>
    </row>
    <row r="4497" spans="5:17">
      <c r="E4497" s="17">
        <v>4491</v>
      </c>
      <c r="F4497" s="17"/>
      <c r="G4497" s="40"/>
      <c r="H4497" s="43"/>
      <c r="I4497" s="20"/>
      <c r="J4497" s="17" t="s">
        <v>11</v>
      </c>
      <c r="K4497" s="23">
        <f t="shared" ca="1" si="350"/>
        <v>3.1073326987040932</v>
      </c>
      <c r="L4497" s="23"/>
      <c r="M4497" s="26" t="str">
        <f t="shared" si="351"/>
        <v/>
      </c>
      <c r="N4497" s="48"/>
      <c r="O4497" s="28" t="str">
        <f t="shared" si="352"/>
        <v/>
      </c>
      <c r="P4497" s="26" t="str">
        <f t="shared" si="353"/>
        <v/>
      </c>
      <c r="Q4497" s="26" t="str">
        <f t="shared" si="354"/>
        <v/>
      </c>
    </row>
    <row r="4498" spans="5:17">
      <c r="E4498" s="17">
        <v>4492</v>
      </c>
      <c r="F4498" s="17"/>
      <c r="G4498" s="40"/>
      <c r="H4498" s="43"/>
      <c r="I4498" s="20"/>
      <c r="J4498" s="17" t="s">
        <v>11</v>
      </c>
      <c r="K4498" s="23">
        <f t="shared" ca="1" si="350"/>
        <v>3.1146397576606613</v>
      </c>
      <c r="L4498" s="23"/>
      <c r="M4498" s="26" t="str">
        <f t="shared" si="351"/>
        <v/>
      </c>
      <c r="N4498" s="48"/>
      <c r="O4498" s="28" t="str">
        <f t="shared" si="352"/>
        <v/>
      </c>
      <c r="P4498" s="26" t="str">
        <f t="shared" si="353"/>
        <v/>
      </c>
      <c r="Q4498" s="26" t="str">
        <f t="shared" si="354"/>
        <v/>
      </c>
    </row>
    <row r="4499" spans="5:17">
      <c r="E4499" s="17">
        <v>4493</v>
      </c>
      <c r="F4499" s="17"/>
      <c r="G4499" s="40"/>
      <c r="H4499" s="43"/>
      <c r="I4499" s="20"/>
      <c r="J4499" s="17" t="s">
        <v>11</v>
      </c>
      <c r="K4499" s="23">
        <f t="shared" ca="1" si="350"/>
        <v>4.1376443409291648</v>
      </c>
      <c r="L4499" s="23"/>
      <c r="M4499" s="26" t="str">
        <f t="shared" si="351"/>
        <v/>
      </c>
      <c r="N4499" s="48"/>
      <c r="O4499" s="28" t="str">
        <f t="shared" si="352"/>
        <v/>
      </c>
      <c r="P4499" s="26" t="str">
        <f t="shared" si="353"/>
        <v/>
      </c>
      <c r="Q4499" s="26" t="str">
        <f t="shared" si="354"/>
        <v/>
      </c>
    </row>
    <row r="4500" spans="5:17">
      <c r="E4500" s="17">
        <v>4494</v>
      </c>
      <c r="F4500" s="17"/>
      <c r="G4500" s="40"/>
      <c r="H4500" s="43"/>
      <c r="I4500" s="20"/>
      <c r="J4500" s="17" t="s">
        <v>11</v>
      </c>
      <c r="K4500" s="23">
        <f t="shared" ca="1" si="350"/>
        <v>3.5474357931418203</v>
      </c>
      <c r="L4500" s="23"/>
      <c r="M4500" s="26" t="str">
        <f t="shared" si="351"/>
        <v/>
      </c>
      <c r="N4500" s="48"/>
      <c r="O4500" s="28" t="str">
        <f t="shared" si="352"/>
        <v/>
      </c>
      <c r="P4500" s="26" t="str">
        <f t="shared" si="353"/>
        <v/>
      </c>
      <c r="Q4500" s="26" t="str">
        <f t="shared" si="354"/>
        <v/>
      </c>
    </row>
    <row r="4501" spans="5:17">
      <c r="E4501" s="17">
        <v>4495</v>
      </c>
      <c r="F4501" s="17"/>
      <c r="G4501" s="40"/>
      <c r="H4501" s="43"/>
      <c r="I4501" s="20"/>
      <c r="J4501" s="17" t="s">
        <v>11</v>
      </c>
      <c r="K4501" s="23">
        <f t="shared" ca="1" si="350"/>
        <v>3.4772874683011779</v>
      </c>
      <c r="L4501" s="23"/>
      <c r="M4501" s="26" t="str">
        <f t="shared" si="351"/>
        <v/>
      </c>
      <c r="N4501" s="48"/>
      <c r="O4501" s="28" t="str">
        <f t="shared" si="352"/>
        <v/>
      </c>
      <c r="P4501" s="26" t="str">
        <f t="shared" si="353"/>
        <v/>
      </c>
      <c r="Q4501" s="26" t="str">
        <f t="shared" si="354"/>
        <v/>
      </c>
    </row>
    <row r="4502" spans="5:17">
      <c r="E4502" s="17">
        <v>4496</v>
      </c>
      <c r="F4502" s="17"/>
      <c r="G4502" s="40"/>
      <c r="H4502" s="43"/>
      <c r="I4502" s="20"/>
      <c r="J4502" s="17" t="s">
        <v>11</v>
      </c>
      <c r="K4502" s="23">
        <f t="shared" ca="1" si="350"/>
        <v>3.4711404559301555</v>
      </c>
      <c r="L4502" s="23"/>
      <c r="M4502" s="26" t="str">
        <f t="shared" si="351"/>
        <v/>
      </c>
      <c r="N4502" s="48"/>
      <c r="O4502" s="28" t="str">
        <f t="shared" si="352"/>
        <v/>
      </c>
      <c r="P4502" s="26" t="str">
        <f t="shared" si="353"/>
        <v/>
      </c>
      <c r="Q4502" s="26" t="str">
        <f t="shared" si="354"/>
        <v/>
      </c>
    </row>
    <row r="4503" spans="5:17">
      <c r="E4503" s="17">
        <v>4497</v>
      </c>
      <c r="F4503" s="17"/>
      <c r="G4503" s="40"/>
      <c r="H4503" s="43"/>
      <c r="I4503" s="20"/>
      <c r="J4503" s="17" t="s">
        <v>11</v>
      </c>
      <c r="K4503" s="23">
        <f t="shared" ca="1" si="350"/>
        <v>3.0929387404135857</v>
      </c>
      <c r="L4503" s="23"/>
      <c r="M4503" s="26" t="str">
        <f t="shared" si="351"/>
        <v/>
      </c>
      <c r="N4503" s="48"/>
      <c r="O4503" s="28" t="str">
        <f t="shared" si="352"/>
        <v/>
      </c>
      <c r="P4503" s="26" t="str">
        <f t="shared" si="353"/>
        <v/>
      </c>
      <c r="Q4503" s="26" t="str">
        <f t="shared" si="354"/>
        <v/>
      </c>
    </row>
    <row r="4504" spans="5:17">
      <c r="E4504" s="17">
        <v>4498</v>
      </c>
      <c r="F4504" s="17"/>
      <c r="G4504" s="40"/>
      <c r="H4504" s="43"/>
      <c r="I4504" s="20"/>
      <c r="J4504" s="17" t="s">
        <v>11</v>
      </c>
      <c r="K4504" s="23">
        <f t="shared" ca="1" si="350"/>
        <v>3.375253570297037</v>
      </c>
      <c r="L4504" s="23"/>
      <c r="M4504" s="26" t="str">
        <f t="shared" si="351"/>
        <v/>
      </c>
      <c r="N4504" s="48"/>
      <c r="O4504" s="28" t="str">
        <f t="shared" si="352"/>
        <v/>
      </c>
      <c r="P4504" s="26" t="str">
        <f t="shared" si="353"/>
        <v/>
      </c>
      <c r="Q4504" s="26" t="str">
        <f t="shared" si="354"/>
        <v/>
      </c>
    </row>
    <row r="4505" spans="5:17">
      <c r="E4505" s="17">
        <v>4499</v>
      </c>
      <c r="F4505" s="17"/>
      <c r="G4505" s="40"/>
      <c r="H4505" s="43"/>
      <c r="I4505" s="20"/>
      <c r="J4505" s="17" t="s">
        <v>11</v>
      </c>
      <c r="K4505" s="23">
        <f t="shared" ca="1" si="350"/>
        <v>3.398002304606341</v>
      </c>
      <c r="L4505" s="23"/>
      <c r="M4505" s="26" t="str">
        <f t="shared" si="351"/>
        <v/>
      </c>
      <c r="N4505" s="48"/>
      <c r="O4505" s="28" t="str">
        <f t="shared" si="352"/>
        <v/>
      </c>
      <c r="P4505" s="26" t="str">
        <f t="shared" si="353"/>
        <v/>
      </c>
      <c r="Q4505" s="26" t="str">
        <f t="shared" si="354"/>
        <v/>
      </c>
    </row>
    <row r="4506" spans="5:17">
      <c r="E4506" s="17">
        <v>4500</v>
      </c>
      <c r="F4506" s="17"/>
      <c r="G4506" s="40"/>
      <c r="H4506" s="43"/>
      <c r="I4506" s="20"/>
      <c r="J4506" s="17" t="s">
        <v>11</v>
      </c>
      <c r="K4506" s="23">
        <f t="shared" ca="1" si="350"/>
        <v>3.87051588366857</v>
      </c>
      <c r="L4506" s="23"/>
      <c r="M4506" s="26" t="str">
        <f t="shared" si="351"/>
        <v/>
      </c>
      <c r="N4506" s="48"/>
      <c r="O4506" s="28" t="str">
        <f t="shared" si="352"/>
        <v/>
      </c>
      <c r="P4506" s="26" t="str">
        <f t="shared" si="353"/>
        <v/>
      </c>
      <c r="Q4506" s="26" t="str">
        <f t="shared" si="354"/>
        <v/>
      </c>
    </row>
    <row r="4507" spans="5:17">
      <c r="E4507" s="17">
        <v>4501</v>
      </c>
      <c r="F4507" s="17"/>
      <c r="G4507" s="40"/>
      <c r="H4507" s="43"/>
      <c r="I4507" s="20"/>
      <c r="J4507" s="17" t="s">
        <v>11</v>
      </c>
      <c r="K4507" s="23">
        <f t="shared" ca="1" si="350"/>
        <v>3.7335473900106946</v>
      </c>
      <c r="L4507" s="23"/>
      <c r="M4507" s="26" t="str">
        <f t="shared" si="351"/>
        <v/>
      </c>
      <c r="N4507" s="48"/>
      <c r="O4507" s="28" t="str">
        <f t="shared" si="352"/>
        <v/>
      </c>
      <c r="P4507" s="26" t="str">
        <f t="shared" si="353"/>
        <v/>
      </c>
      <c r="Q4507" s="26" t="str">
        <f t="shared" si="354"/>
        <v/>
      </c>
    </row>
    <row r="4508" spans="5:17">
      <c r="E4508" s="17">
        <v>4502</v>
      </c>
      <c r="F4508" s="17"/>
      <c r="G4508" s="40"/>
      <c r="H4508" s="43"/>
      <c r="I4508" s="20"/>
      <c r="J4508" s="17" t="s">
        <v>11</v>
      </c>
      <c r="K4508" s="23">
        <f t="shared" ca="1" si="350"/>
        <v>3.7818862010962984</v>
      </c>
      <c r="L4508" s="23"/>
      <c r="M4508" s="26" t="str">
        <f t="shared" si="351"/>
        <v/>
      </c>
      <c r="N4508" s="48"/>
      <c r="O4508" s="28" t="str">
        <f t="shared" si="352"/>
        <v/>
      </c>
      <c r="P4508" s="26" t="str">
        <f t="shared" si="353"/>
        <v/>
      </c>
      <c r="Q4508" s="26" t="str">
        <f t="shared" si="354"/>
        <v/>
      </c>
    </row>
    <row r="4509" spans="5:17">
      <c r="E4509" s="17">
        <v>4503</v>
      </c>
      <c r="F4509" s="17"/>
      <c r="G4509" s="40"/>
      <c r="H4509" s="43"/>
      <c r="I4509" s="20"/>
      <c r="J4509" s="17" t="s">
        <v>11</v>
      </c>
      <c r="K4509" s="23">
        <f t="shared" ca="1" si="350"/>
        <v>3.4165943221039581</v>
      </c>
      <c r="L4509" s="23"/>
      <c r="M4509" s="26" t="str">
        <f t="shared" si="351"/>
        <v/>
      </c>
      <c r="N4509" s="48"/>
      <c r="O4509" s="28" t="str">
        <f t="shared" si="352"/>
        <v/>
      </c>
      <c r="P4509" s="26" t="str">
        <f t="shared" si="353"/>
        <v/>
      </c>
      <c r="Q4509" s="26" t="str">
        <f t="shared" si="354"/>
        <v/>
      </c>
    </row>
    <row r="4510" spans="5:17">
      <c r="E4510" s="17">
        <v>4504</v>
      </c>
      <c r="F4510" s="17"/>
      <c r="G4510" s="40"/>
      <c r="H4510" s="43"/>
      <c r="I4510" s="20"/>
      <c r="J4510" s="17" t="s">
        <v>11</v>
      </c>
      <c r="K4510" s="23">
        <f t="shared" ca="1" si="350"/>
        <v>3.5624427116290436</v>
      </c>
      <c r="L4510" s="23"/>
      <c r="M4510" s="26" t="str">
        <f t="shared" si="351"/>
        <v/>
      </c>
      <c r="N4510" s="48"/>
      <c r="O4510" s="28" t="str">
        <f t="shared" si="352"/>
        <v/>
      </c>
      <c r="P4510" s="26" t="str">
        <f t="shared" si="353"/>
        <v/>
      </c>
      <c r="Q4510" s="26" t="str">
        <f t="shared" si="354"/>
        <v/>
      </c>
    </row>
    <row r="4511" spans="5:17">
      <c r="E4511" s="17">
        <v>4505</v>
      </c>
      <c r="F4511" s="17"/>
      <c r="G4511" s="40"/>
      <c r="H4511" s="43"/>
      <c r="I4511" s="20"/>
      <c r="J4511" s="17" t="s">
        <v>11</v>
      </c>
      <c r="K4511" s="23">
        <f t="shared" ca="1" si="350"/>
        <v>3.1741627230167109</v>
      </c>
      <c r="L4511" s="23"/>
      <c r="M4511" s="26" t="str">
        <f t="shared" si="351"/>
        <v/>
      </c>
      <c r="N4511" s="48"/>
      <c r="O4511" s="28" t="str">
        <f t="shared" si="352"/>
        <v/>
      </c>
      <c r="P4511" s="26" t="str">
        <f t="shared" si="353"/>
        <v/>
      </c>
      <c r="Q4511" s="26" t="str">
        <f t="shared" si="354"/>
        <v/>
      </c>
    </row>
    <row r="4512" spans="5:17">
      <c r="E4512" s="17">
        <v>4506</v>
      </c>
      <c r="F4512" s="17"/>
      <c r="G4512" s="40"/>
      <c r="H4512" s="43"/>
      <c r="I4512" s="20"/>
      <c r="J4512" s="17" t="s">
        <v>11</v>
      </c>
      <c r="K4512" s="23">
        <f t="shared" ca="1" si="350"/>
        <v>4.2310792437663496</v>
      </c>
      <c r="L4512" s="23"/>
      <c r="M4512" s="26" t="str">
        <f t="shared" si="351"/>
        <v/>
      </c>
      <c r="N4512" s="48"/>
      <c r="O4512" s="28" t="str">
        <f t="shared" si="352"/>
        <v/>
      </c>
      <c r="P4512" s="26" t="str">
        <f t="shared" si="353"/>
        <v/>
      </c>
      <c r="Q4512" s="26" t="str">
        <f t="shared" si="354"/>
        <v/>
      </c>
    </row>
    <row r="4513" spans="5:17">
      <c r="E4513" s="17">
        <v>4507</v>
      </c>
      <c r="F4513" s="17"/>
      <c r="G4513" s="40"/>
      <c r="H4513" s="43"/>
      <c r="I4513" s="20"/>
      <c r="J4513" s="17" t="s">
        <v>11</v>
      </c>
      <c r="K4513" s="23">
        <f t="shared" ca="1" si="350"/>
        <v>4.3571169941747332</v>
      </c>
      <c r="L4513" s="23"/>
      <c r="M4513" s="26" t="str">
        <f t="shared" si="351"/>
        <v/>
      </c>
      <c r="N4513" s="48"/>
      <c r="O4513" s="28" t="str">
        <f t="shared" si="352"/>
        <v/>
      </c>
      <c r="P4513" s="26" t="str">
        <f t="shared" si="353"/>
        <v/>
      </c>
      <c r="Q4513" s="26" t="str">
        <f t="shared" si="354"/>
        <v/>
      </c>
    </row>
    <row r="4514" spans="5:17">
      <c r="E4514" s="17">
        <v>4508</v>
      </c>
      <c r="F4514" s="17"/>
      <c r="G4514" s="40"/>
      <c r="H4514" s="43"/>
      <c r="I4514" s="20"/>
      <c r="J4514" s="17" t="s">
        <v>11</v>
      </c>
      <c r="K4514" s="23">
        <f t="shared" ca="1" si="350"/>
        <v>4.2755023405552413</v>
      </c>
      <c r="L4514" s="23"/>
      <c r="M4514" s="26" t="str">
        <f t="shared" si="351"/>
        <v/>
      </c>
      <c r="N4514" s="48"/>
      <c r="O4514" s="28" t="str">
        <f t="shared" si="352"/>
        <v/>
      </c>
      <c r="P4514" s="26" t="str">
        <f t="shared" si="353"/>
        <v/>
      </c>
      <c r="Q4514" s="26" t="str">
        <f t="shared" si="354"/>
        <v/>
      </c>
    </row>
    <row r="4515" spans="5:17">
      <c r="E4515" s="17">
        <v>4509</v>
      </c>
      <c r="F4515" s="17"/>
      <c r="G4515" s="40"/>
      <c r="H4515" s="43"/>
      <c r="I4515" s="20"/>
      <c r="J4515" s="17" t="s">
        <v>11</v>
      </c>
      <c r="K4515" s="23">
        <f t="shared" ca="1" si="350"/>
        <v>3.6353326059773541</v>
      </c>
      <c r="L4515" s="23"/>
      <c r="M4515" s="26" t="str">
        <f t="shared" si="351"/>
        <v/>
      </c>
      <c r="N4515" s="48"/>
      <c r="O4515" s="28" t="str">
        <f t="shared" si="352"/>
        <v/>
      </c>
      <c r="P4515" s="26" t="str">
        <f t="shared" si="353"/>
        <v/>
      </c>
      <c r="Q4515" s="26" t="str">
        <f t="shared" si="354"/>
        <v/>
      </c>
    </row>
    <row r="4516" spans="5:17">
      <c r="E4516" s="17">
        <v>4510</v>
      </c>
      <c r="F4516" s="17"/>
      <c r="G4516" s="40"/>
      <c r="H4516" s="43"/>
      <c r="I4516" s="20"/>
      <c r="J4516" s="17" t="s">
        <v>11</v>
      </c>
      <c r="K4516" s="23">
        <f t="shared" ca="1" si="350"/>
        <v>2.812417716105315</v>
      </c>
      <c r="L4516" s="23"/>
      <c r="M4516" s="26" t="str">
        <f t="shared" si="351"/>
        <v/>
      </c>
      <c r="N4516" s="48"/>
      <c r="O4516" s="28" t="str">
        <f t="shared" si="352"/>
        <v/>
      </c>
      <c r="P4516" s="26" t="str">
        <f t="shared" si="353"/>
        <v/>
      </c>
      <c r="Q4516" s="26" t="str">
        <f t="shared" si="354"/>
        <v/>
      </c>
    </row>
    <row r="4517" spans="5:17">
      <c r="E4517" s="17">
        <v>4511</v>
      </c>
      <c r="F4517" s="17"/>
      <c r="G4517" s="40"/>
      <c r="H4517" s="43"/>
      <c r="I4517" s="20"/>
      <c r="J4517" s="17" t="s">
        <v>11</v>
      </c>
      <c r="K4517" s="23">
        <f t="shared" ca="1" si="350"/>
        <v>3.9261776835692848</v>
      </c>
      <c r="L4517" s="23"/>
      <c r="M4517" s="26" t="str">
        <f t="shared" si="351"/>
        <v/>
      </c>
      <c r="N4517" s="48"/>
      <c r="O4517" s="28" t="str">
        <f t="shared" si="352"/>
        <v/>
      </c>
      <c r="P4517" s="26" t="str">
        <f t="shared" si="353"/>
        <v/>
      </c>
      <c r="Q4517" s="26" t="str">
        <f t="shared" si="354"/>
        <v/>
      </c>
    </row>
    <row r="4518" spans="5:17">
      <c r="E4518" s="17">
        <v>4512</v>
      </c>
      <c r="F4518" s="17"/>
      <c r="G4518" s="40"/>
      <c r="H4518" s="43"/>
      <c r="I4518" s="20"/>
      <c r="J4518" s="17" t="s">
        <v>11</v>
      </c>
      <c r="K4518" s="23">
        <f t="shared" ca="1" si="350"/>
        <v>4.4337130400710221</v>
      </c>
      <c r="L4518" s="23"/>
      <c r="M4518" s="26" t="str">
        <f t="shared" si="351"/>
        <v/>
      </c>
      <c r="N4518" s="48"/>
      <c r="O4518" s="28" t="str">
        <f t="shared" si="352"/>
        <v/>
      </c>
      <c r="P4518" s="26" t="str">
        <f t="shared" si="353"/>
        <v/>
      </c>
      <c r="Q4518" s="26" t="str">
        <f t="shared" si="354"/>
        <v/>
      </c>
    </row>
    <row r="4519" spans="5:17">
      <c r="E4519" s="17">
        <v>4513</v>
      </c>
      <c r="F4519" s="17"/>
      <c r="G4519" s="40"/>
      <c r="H4519" s="43"/>
      <c r="I4519" s="20"/>
      <c r="J4519" s="17" t="s">
        <v>11</v>
      </c>
      <c r="K4519" s="23">
        <f t="shared" ca="1" si="350"/>
        <v>3.0240803992745566</v>
      </c>
      <c r="L4519" s="23"/>
      <c r="M4519" s="26" t="str">
        <f t="shared" si="351"/>
        <v/>
      </c>
      <c r="N4519" s="48"/>
      <c r="O4519" s="28" t="str">
        <f t="shared" si="352"/>
        <v/>
      </c>
      <c r="P4519" s="26" t="str">
        <f t="shared" si="353"/>
        <v/>
      </c>
      <c r="Q4519" s="26" t="str">
        <f t="shared" si="354"/>
        <v/>
      </c>
    </row>
    <row r="4520" spans="5:17">
      <c r="E4520" s="17">
        <v>4514</v>
      </c>
      <c r="F4520" s="17"/>
      <c r="G4520" s="40"/>
      <c r="H4520" s="43"/>
      <c r="I4520" s="20"/>
      <c r="J4520" s="17" t="s">
        <v>11</v>
      </c>
      <c r="K4520" s="23">
        <f t="shared" ca="1" si="350"/>
        <v>3.6123373327566073</v>
      </c>
      <c r="L4520" s="23"/>
      <c r="M4520" s="26" t="str">
        <f t="shared" si="351"/>
        <v/>
      </c>
      <c r="N4520" s="48"/>
      <c r="O4520" s="28" t="str">
        <f t="shared" si="352"/>
        <v/>
      </c>
      <c r="P4520" s="26" t="str">
        <f t="shared" si="353"/>
        <v/>
      </c>
      <c r="Q4520" s="26" t="str">
        <f t="shared" si="354"/>
        <v/>
      </c>
    </row>
    <row r="4521" spans="5:17">
      <c r="E4521" s="17">
        <v>4515</v>
      </c>
      <c r="F4521" s="17"/>
      <c r="G4521" s="40"/>
      <c r="H4521" s="43"/>
      <c r="I4521" s="20"/>
      <c r="J4521" s="17" t="s">
        <v>11</v>
      </c>
      <c r="K4521" s="23">
        <f t="shared" ca="1" si="350"/>
        <v>3.3463166827576396</v>
      </c>
      <c r="L4521" s="23"/>
      <c r="M4521" s="26" t="str">
        <f t="shared" si="351"/>
        <v/>
      </c>
      <c r="N4521" s="48"/>
      <c r="O4521" s="28" t="str">
        <f t="shared" si="352"/>
        <v/>
      </c>
      <c r="P4521" s="26" t="str">
        <f t="shared" si="353"/>
        <v/>
      </c>
      <c r="Q4521" s="26" t="str">
        <f t="shared" si="354"/>
        <v/>
      </c>
    </row>
    <row r="4522" spans="5:17">
      <c r="E4522" s="17">
        <v>4516</v>
      </c>
      <c r="F4522" s="17"/>
      <c r="G4522" s="40"/>
      <c r="H4522" s="43"/>
      <c r="I4522" s="20"/>
      <c r="J4522" s="17" t="s">
        <v>11</v>
      </c>
      <c r="K4522" s="23">
        <f t="shared" ca="1" si="350"/>
        <v>3.9966801879871321</v>
      </c>
      <c r="L4522" s="23"/>
      <c r="M4522" s="26" t="str">
        <f t="shared" si="351"/>
        <v/>
      </c>
      <c r="N4522" s="48"/>
      <c r="O4522" s="28" t="str">
        <f t="shared" si="352"/>
        <v/>
      </c>
      <c r="P4522" s="26" t="str">
        <f t="shared" si="353"/>
        <v/>
      </c>
      <c r="Q4522" s="26" t="str">
        <f t="shared" si="354"/>
        <v/>
      </c>
    </row>
    <row r="4523" spans="5:17">
      <c r="E4523" s="17">
        <v>4517</v>
      </c>
      <c r="F4523" s="17"/>
      <c r="G4523" s="40"/>
      <c r="H4523" s="43"/>
      <c r="I4523" s="20"/>
      <c r="J4523" s="17" t="s">
        <v>11</v>
      </c>
      <c r="K4523" s="23">
        <f t="shared" ref="K4523:K4586" ca="1" si="355">2.75+RAND()*(4.6-2.75)</f>
        <v>2.8215609974210132</v>
      </c>
      <c r="L4523" s="23"/>
      <c r="M4523" s="26" t="str">
        <f t="shared" si="351"/>
        <v/>
      </c>
      <c r="N4523" s="48"/>
      <c r="O4523" s="28" t="str">
        <f t="shared" si="352"/>
        <v/>
      </c>
      <c r="P4523" s="26" t="str">
        <f t="shared" si="353"/>
        <v/>
      </c>
      <c r="Q4523" s="26" t="str">
        <f t="shared" si="354"/>
        <v/>
      </c>
    </row>
    <row r="4524" spans="5:17">
      <c r="E4524" s="17">
        <v>4518</v>
      </c>
      <c r="F4524" s="17"/>
      <c r="G4524" s="40"/>
      <c r="H4524" s="43"/>
      <c r="I4524" s="20"/>
      <c r="J4524" s="17" t="s">
        <v>11</v>
      </c>
      <c r="K4524" s="23">
        <f t="shared" ca="1" si="355"/>
        <v>3.489243041870179</v>
      </c>
      <c r="L4524" s="23"/>
      <c r="M4524" s="26" t="str">
        <f t="shared" si="351"/>
        <v/>
      </c>
      <c r="N4524" s="48"/>
      <c r="O4524" s="28" t="str">
        <f t="shared" si="352"/>
        <v/>
      </c>
      <c r="P4524" s="26" t="str">
        <f t="shared" si="353"/>
        <v/>
      </c>
      <c r="Q4524" s="26" t="str">
        <f t="shared" si="354"/>
        <v/>
      </c>
    </row>
    <row r="4525" spans="5:17">
      <c r="E4525" s="17">
        <v>4519</v>
      </c>
      <c r="F4525" s="17"/>
      <c r="G4525" s="40"/>
      <c r="H4525" s="43"/>
      <c r="I4525" s="20"/>
      <c r="J4525" s="17" t="s">
        <v>11</v>
      </c>
      <c r="K4525" s="23">
        <f t="shared" ca="1" si="355"/>
        <v>3.5440403667239346</v>
      </c>
      <c r="L4525" s="23"/>
      <c r="M4525" s="26" t="str">
        <f t="shared" si="351"/>
        <v/>
      </c>
      <c r="N4525" s="48"/>
      <c r="O4525" s="28" t="str">
        <f t="shared" si="352"/>
        <v/>
      </c>
      <c r="P4525" s="26" t="str">
        <f t="shared" si="353"/>
        <v/>
      </c>
      <c r="Q4525" s="26" t="str">
        <f t="shared" si="354"/>
        <v/>
      </c>
    </row>
    <row r="4526" spans="5:17">
      <c r="E4526" s="17">
        <v>4520</v>
      </c>
      <c r="F4526" s="17"/>
      <c r="G4526" s="40"/>
      <c r="H4526" s="43"/>
      <c r="I4526" s="20"/>
      <c r="J4526" s="17" t="s">
        <v>11</v>
      </c>
      <c r="K4526" s="23">
        <f t="shared" ca="1" si="355"/>
        <v>3.5421062083742534</v>
      </c>
      <c r="L4526" s="23"/>
      <c r="M4526" s="26" t="str">
        <f t="shared" si="351"/>
        <v/>
      </c>
      <c r="N4526" s="48"/>
      <c r="O4526" s="28" t="str">
        <f t="shared" si="352"/>
        <v/>
      </c>
      <c r="P4526" s="26" t="str">
        <f t="shared" si="353"/>
        <v/>
      </c>
      <c r="Q4526" s="26" t="str">
        <f t="shared" si="354"/>
        <v/>
      </c>
    </row>
    <row r="4527" spans="5:17">
      <c r="E4527" s="17">
        <v>4521</v>
      </c>
      <c r="F4527" s="17"/>
      <c r="G4527" s="40"/>
      <c r="H4527" s="43"/>
      <c r="I4527" s="20"/>
      <c r="J4527" s="17" t="s">
        <v>11</v>
      </c>
      <c r="K4527" s="23">
        <f t="shared" ca="1" si="355"/>
        <v>3.5751705010553585</v>
      </c>
      <c r="L4527" s="23"/>
      <c r="M4527" s="26" t="str">
        <f t="shared" si="351"/>
        <v/>
      </c>
      <c r="N4527" s="48"/>
      <c r="O4527" s="28" t="str">
        <f t="shared" si="352"/>
        <v/>
      </c>
      <c r="P4527" s="26" t="str">
        <f t="shared" si="353"/>
        <v/>
      </c>
      <c r="Q4527" s="26" t="str">
        <f t="shared" si="354"/>
        <v/>
      </c>
    </row>
    <row r="4528" spans="5:17">
      <c r="E4528" s="17">
        <v>4522</v>
      </c>
      <c r="F4528" s="17"/>
      <c r="G4528" s="40"/>
      <c r="H4528" s="43"/>
      <c r="I4528" s="20"/>
      <c r="J4528" s="17" t="s">
        <v>11</v>
      </c>
      <c r="K4528" s="23">
        <f t="shared" ca="1" si="355"/>
        <v>4.529599080953747</v>
      </c>
      <c r="L4528" s="23"/>
      <c r="M4528" s="26" t="str">
        <f t="shared" si="351"/>
        <v/>
      </c>
      <c r="N4528" s="48"/>
      <c r="O4528" s="28" t="str">
        <f t="shared" si="352"/>
        <v/>
      </c>
      <c r="P4528" s="26" t="str">
        <f t="shared" si="353"/>
        <v/>
      </c>
      <c r="Q4528" s="26" t="str">
        <f t="shared" si="354"/>
        <v/>
      </c>
    </row>
    <row r="4529" spans="5:17">
      <c r="E4529" s="17">
        <v>4523</v>
      </c>
      <c r="F4529" s="17"/>
      <c r="G4529" s="40"/>
      <c r="H4529" s="43"/>
      <c r="I4529" s="20"/>
      <c r="J4529" s="17" t="s">
        <v>11</v>
      </c>
      <c r="K4529" s="23">
        <f t="shared" ca="1" si="355"/>
        <v>3.5941071625997574</v>
      </c>
      <c r="L4529" s="23"/>
      <c r="M4529" s="26" t="str">
        <f t="shared" si="351"/>
        <v/>
      </c>
      <c r="N4529" s="48"/>
      <c r="O4529" s="28" t="str">
        <f t="shared" si="352"/>
        <v/>
      </c>
      <c r="P4529" s="26" t="str">
        <f t="shared" si="353"/>
        <v/>
      </c>
      <c r="Q4529" s="26" t="str">
        <f t="shared" si="354"/>
        <v/>
      </c>
    </row>
    <row r="4530" spans="5:17">
      <c r="E4530" s="17">
        <v>4524</v>
      </c>
      <c r="F4530" s="17"/>
      <c r="G4530" s="40"/>
      <c r="H4530" s="43"/>
      <c r="I4530" s="20"/>
      <c r="J4530" s="17" t="s">
        <v>11</v>
      </c>
      <c r="K4530" s="23">
        <f t="shared" ca="1" si="355"/>
        <v>4.3096066937424782</v>
      </c>
      <c r="L4530" s="23"/>
      <c r="M4530" s="26" t="str">
        <f t="shared" si="351"/>
        <v/>
      </c>
      <c r="N4530" s="48"/>
      <c r="O4530" s="28" t="str">
        <f t="shared" si="352"/>
        <v/>
      </c>
      <c r="P4530" s="26" t="str">
        <f t="shared" si="353"/>
        <v/>
      </c>
      <c r="Q4530" s="26" t="str">
        <f t="shared" si="354"/>
        <v/>
      </c>
    </row>
    <row r="4531" spans="5:17">
      <c r="E4531" s="17">
        <v>4525</v>
      </c>
      <c r="F4531" s="17"/>
      <c r="G4531" s="40"/>
      <c r="H4531" s="43"/>
      <c r="I4531" s="20"/>
      <c r="J4531" s="17" t="s">
        <v>11</v>
      </c>
      <c r="K4531" s="23">
        <f t="shared" ca="1" si="355"/>
        <v>3.8133158947651591</v>
      </c>
      <c r="L4531" s="23"/>
      <c r="M4531" s="26" t="str">
        <f t="shared" si="351"/>
        <v/>
      </c>
      <c r="N4531" s="48"/>
      <c r="O4531" s="28" t="str">
        <f t="shared" si="352"/>
        <v/>
      </c>
      <c r="P4531" s="26" t="str">
        <f t="shared" si="353"/>
        <v/>
      </c>
      <c r="Q4531" s="26" t="str">
        <f t="shared" si="354"/>
        <v/>
      </c>
    </row>
    <row r="4532" spans="5:17">
      <c r="E4532" s="17">
        <v>4526</v>
      </c>
      <c r="F4532" s="17"/>
      <c r="G4532" s="40"/>
      <c r="H4532" s="43"/>
      <c r="I4532" s="20"/>
      <c r="J4532" s="17" t="s">
        <v>11</v>
      </c>
      <c r="K4532" s="23">
        <f t="shared" ca="1" si="355"/>
        <v>3.4554200287505399</v>
      </c>
      <c r="L4532" s="23"/>
      <c r="M4532" s="26" t="str">
        <f t="shared" si="351"/>
        <v/>
      </c>
      <c r="N4532" s="48"/>
      <c r="O4532" s="28" t="str">
        <f t="shared" si="352"/>
        <v/>
      </c>
      <c r="P4532" s="26" t="str">
        <f t="shared" si="353"/>
        <v/>
      </c>
      <c r="Q4532" s="26" t="str">
        <f t="shared" si="354"/>
        <v/>
      </c>
    </row>
    <row r="4533" spans="5:17">
      <c r="E4533" s="17">
        <v>4527</v>
      </c>
      <c r="F4533" s="17"/>
      <c r="G4533" s="40"/>
      <c r="H4533" s="43"/>
      <c r="I4533" s="20"/>
      <c r="J4533" s="17" t="s">
        <v>11</v>
      </c>
      <c r="K4533" s="23">
        <f t="shared" ca="1" si="355"/>
        <v>3.3150999493579882</v>
      </c>
      <c r="L4533" s="23"/>
      <c r="M4533" s="26" t="str">
        <f t="shared" si="351"/>
        <v/>
      </c>
      <c r="N4533" s="48"/>
      <c r="O4533" s="28" t="str">
        <f t="shared" si="352"/>
        <v/>
      </c>
      <c r="P4533" s="26" t="str">
        <f t="shared" si="353"/>
        <v/>
      </c>
      <c r="Q4533" s="26" t="str">
        <f t="shared" si="354"/>
        <v/>
      </c>
    </row>
    <row r="4534" spans="5:17">
      <c r="E4534" s="17">
        <v>4528</v>
      </c>
      <c r="F4534" s="17"/>
      <c r="G4534" s="40"/>
      <c r="H4534" s="43"/>
      <c r="I4534" s="20"/>
      <c r="J4534" s="17" t="s">
        <v>11</v>
      </c>
      <c r="K4534" s="23">
        <f t="shared" ca="1" si="355"/>
        <v>3.6782404999909999</v>
      </c>
      <c r="L4534" s="23"/>
      <c r="M4534" s="26" t="str">
        <f t="shared" ref="M4534:M4597" si="356">IF(N4533="","",IF(OR(N4533="REPORTÉ",N4533="ANNULÉ"),M4533,IF(N4533="GAGNÉ",M4531,M4532+M4533)))</f>
        <v/>
      </c>
      <c r="N4534" s="48"/>
      <c r="O4534" s="28" t="str">
        <f t="shared" si="352"/>
        <v/>
      </c>
      <c r="P4534" s="26" t="str">
        <f t="shared" si="353"/>
        <v/>
      </c>
      <c r="Q4534" s="26" t="str">
        <f t="shared" si="354"/>
        <v/>
      </c>
    </row>
    <row r="4535" spans="5:17">
      <c r="E4535" s="17">
        <v>4529</v>
      </c>
      <c r="F4535" s="17"/>
      <c r="G4535" s="40"/>
      <c r="H4535" s="43"/>
      <c r="I4535" s="20"/>
      <c r="J4535" s="17" t="s">
        <v>11</v>
      </c>
      <c r="K4535" s="23">
        <f t="shared" ca="1" si="355"/>
        <v>3.7163917865844844</v>
      </c>
      <c r="L4535" s="23"/>
      <c r="M4535" s="26" t="str">
        <f t="shared" si="356"/>
        <v/>
      </c>
      <c r="N4535" s="48"/>
      <c r="O4535" s="28" t="str">
        <f t="shared" si="352"/>
        <v/>
      </c>
      <c r="P4535" s="26" t="str">
        <f t="shared" si="353"/>
        <v/>
      </c>
      <c r="Q4535" s="26" t="str">
        <f t="shared" si="354"/>
        <v/>
      </c>
    </row>
    <row r="4536" spans="5:17">
      <c r="E4536" s="17">
        <v>4530</v>
      </c>
      <c r="F4536" s="17"/>
      <c r="G4536" s="40"/>
      <c r="H4536" s="43"/>
      <c r="I4536" s="20"/>
      <c r="J4536" s="17" t="s">
        <v>11</v>
      </c>
      <c r="K4536" s="23">
        <f t="shared" ca="1" si="355"/>
        <v>3.1457624730803029</v>
      </c>
      <c r="L4536" s="23"/>
      <c r="M4536" s="26" t="str">
        <f t="shared" si="356"/>
        <v/>
      </c>
      <c r="N4536" s="48"/>
      <c r="O4536" s="28" t="str">
        <f t="shared" si="352"/>
        <v/>
      </c>
      <c r="P4536" s="26" t="str">
        <f t="shared" si="353"/>
        <v/>
      </c>
      <c r="Q4536" s="26" t="str">
        <f t="shared" si="354"/>
        <v/>
      </c>
    </row>
    <row r="4537" spans="5:17">
      <c r="E4537" s="17">
        <v>4531</v>
      </c>
      <c r="F4537" s="17"/>
      <c r="G4537" s="40"/>
      <c r="H4537" s="43"/>
      <c r="I4537" s="20"/>
      <c r="J4537" s="17" t="s">
        <v>11</v>
      </c>
      <c r="K4537" s="23">
        <f t="shared" ca="1" si="355"/>
        <v>3.8231770027411098</v>
      </c>
      <c r="L4537" s="23"/>
      <c r="M4537" s="26" t="str">
        <f t="shared" si="356"/>
        <v/>
      </c>
      <c r="N4537" s="48"/>
      <c r="O4537" s="28" t="str">
        <f t="shared" si="352"/>
        <v/>
      </c>
      <c r="P4537" s="26" t="str">
        <f t="shared" si="353"/>
        <v/>
      </c>
      <c r="Q4537" s="26" t="str">
        <f t="shared" si="354"/>
        <v/>
      </c>
    </row>
    <row r="4538" spans="5:17">
      <c r="E4538" s="17">
        <v>4532</v>
      </c>
      <c r="F4538" s="17"/>
      <c r="G4538" s="40"/>
      <c r="H4538" s="43"/>
      <c r="I4538" s="20"/>
      <c r="J4538" s="17" t="s">
        <v>11</v>
      </c>
      <c r="K4538" s="23">
        <f t="shared" ca="1" si="355"/>
        <v>4.147042342518767</v>
      </c>
      <c r="L4538" s="23"/>
      <c r="M4538" s="26" t="str">
        <f t="shared" si="356"/>
        <v/>
      </c>
      <c r="N4538" s="48"/>
      <c r="O4538" s="28" t="str">
        <f t="shared" si="352"/>
        <v/>
      </c>
      <c r="P4538" s="26" t="str">
        <f t="shared" si="353"/>
        <v/>
      </c>
      <c r="Q4538" s="26" t="str">
        <f t="shared" si="354"/>
        <v/>
      </c>
    </row>
    <row r="4539" spans="5:17">
      <c r="E4539" s="17">
        <v>4533</v>
      </c>
      <c r="F4539" s="17"/>
      <c r="G4539" s="40"/>
      <c r="H4539" s="43"/>
      <c r="I4539" s="20"/>
      <c r="J4539" s="17" t="s">
        <v>11</v>
      </c>
      <c r="K4539" s="23">
        <f t="shared" ca="1" si="355"/>
        <v>4.0257971439409479</v>
      </c>
      <c r="L4539" s="23"/>
      <c r="M4539" s="26" t="str">
        <f t="shared" si="356"/>
        <v/>
      </c>
      <c r="N4539" s="48"/>
      <c r="O4539" s="28" t="str">
        <f t="shared" si="352"/>
        <v/>
      </c>
      <c r="P4539" s="26" t="str">
        <f t="shared" si="353"/>
        <v/>
      </c>
      <c r="Q4539" s="26" t="str">
        <f t="shared" si="354"/>
        <v/>
      </c>
    </row>
    <row r="4540" spans="5:17">
      <c r="E4540" s="17">
        <v>4534</v>
      </c>
      <c r="F4540" s="17"/>
      <c r="G4540" s="40"/>
      <c r="H4540" s="43"/>
      <c r="I4540" s="20"/>
      <c r="J4540" s="17" t="s">
        <v>11</v>
      </c>
      <c r="K4540" s="23">
        <f t="shared" ca="1" si="355"/>
        <v>2.8155867807875006</v>
      </c>
      <c r="L4540" s="23"/>
      <c r="M4540" s="26" t="str">
        <f t="shared" si="356"/>
        <v/>
      </c>
      <c r="N4540" s="48"/>
      <c r="O4540" s="28" t="str">
        <f t="shared" si="352"/>
        <v/>
      </c>
      <c r="P4540" s="26" t="str">
        <f t="shared" si="353"/>
        <v/>
      </c>
      <c r="Q4540" s="26" t="str">
        <f t="shared" si="354"/>
        <v/>
      </c>
    </row>
    <row r="4541" spans="5:17">
      <c r="E4541" s="17">
        <v>4535</v>
      </c>
      <c r="F4541" s="17"/>
      <c r="G4541" s="40"/>
      <c r="H4541" s="43"/>
      <c r="I4541" s="20"/>
      <c r="J4541" s="17" t="s">
        <v>11</v>
      </c>
      <c r="K4541" s="23">
        <f t="shared" ca="1" si="355"/>
        <v>3.4145813237221301</v>
      </c>
      <c r="L4541" s="23"/>
      <c r="M4541" s="26" t="str">
        <f t="shared" si="356"/>
        <v/>
      </c>
      <c r="N4541" s="48"/>
      <c r="O4541" s="28" t="str">
        <f t="shared" si="352"/>
        <v/>
      </c>
      <c r="P4541" s="26" t="str">
        <f t="shared" si="353"/>
        <v/>
      </c>
      <c r="Q4541" s="26" t="str">
        <f t="shared" si="354"/>
        <v/>
      </c>
    </row>
    <row r="4542" spans="5:17">
      <c r="E4542" s="17">
        <v>4536</v>
      </c>
      <c r="F4542" s="17"/>
      <c r="G4542" s="40"/>
      <c r="H4542" s="43"/>
      <c r="I4542" s="20"/>
      <c r="J4542" s="17" t="s">
        <v>11</v>
      </c>
      <c r="K4542" s="23">
        <f t="shared" ca="1" si="355"/>
        <v>3.876508305210888</v>
      </c>
      <c r="L4542" s="23"/>
      <c r="M4542" s="26" t="str">
        <f t="shared" si="356"/>
        <v/>
      </c>
      <c r="N4542" s="48"/>
      <c r="O4542" s="28" t="str">
        <f t="shared" si="352"/>
        <v/>
      </c>
      <c r="P4542" s="26" t="str">
        <f t="shared" si="353"/>
        <v/>
      </c>
      <c r="Q4542" s="26" t="str">
        <f t="shared" si="354"/>
        <v/>
      </c>
    </row>
    <row r="4543" spans="5:17">
      <c r="E4543" s="17">
        <v>4537</v>
      </c>
      <c r="F4543" s="17"/>
      <c r="G4543" s="40"/>
      <c r="H4543" s="43"/>
      <c r="I4543" s="20"/>
      <c r="J4543" s="17" t="s">
        <v>11</v>
      </c>
      <c r="K4543" s="23">
        <f t="shared" ca="1" si="355"/>
        <v>3.1028410465659064</v>
      </c>
      <c r="L4543" s="23"/>
      <c r="M4543" s="26" t="str">
        <f t="shared" si="356"/>
        <v/>
      </c>
      <c r="N4543" s="48"/>
      <c r="O4543" s="28" t="str">
        <f t="shared" si="352"/>
        <v/>
      </c>
      <c r="P4543" s="26" t="str">
        <f t="shared" si="353"/>
        <v/>
      </c>
      <c r="Q4543" s="26" t="str">
        <f t="shared" si="354"/>
        <v/>
      </c>
    </row>
    <row r="4544" spans="5:17">
      <c r="E4544" s="17">
        <v>4538</v>
      </c>
      <c r="F4544" s="17"/>
      <c r="G4544" s="40"/>
      <c r="H4544" s="43"/>
      <c r="I4544" s="20"/>
      <c r="J4544" s="17" t="s">
        <v>11</v>
      </c>
      <c r="K4544" s="23">
        <f t="shared" ca="1" si="355"/>
        <v>3.6416325147916515</v>
      </c>
      <c r="L4544" s="23"/>
      <c r="M4544" s="26" t="str">
        <f t="shared" si="356"/>
        <v/>
      </c>
      <c r="N4544" s="48"/>
      <c r="O4544" s="28" t="str">
        <f t="shared" si="352"/>
        <v/>
      </c>
      <c r="P4544" s="26" t="str">
        <f t="shared" si="353"/>
        <v/>
      </c>
      <c r="Q4544" s="26" t="str">
        <f t="shared" si="354"/>
        <v/>
      </c>
    </row>
    <row r="4545" spans="5:17">
      <c r="E4545" s="17">
        <v>4539</v>
      </c>
      <c r="F4545" s="17"/>
      <c r="G4545" s="40"/>
      <c r="H4545" s="43"/>
      <c r="I4545" s="20"/>
      <c r="J4545" s="17" t="s">
        <v>11</v>
      </c>
      <c r="K4545" s="23">
        <f t="shared" ca="1" si="355"/>
        <v>3.3246034432852629</v>
      </c>
      <c r="L4545" s="23"/>
      <c r="M4545" s="26" t="str">
        <f t="shared" si="356"/>
        <v/>
      </c>
      <c r="N4545" s="48"/>
      <c r="O4545" s="28" t="str">
        <f t="shared" si="352"/>
        <v/>
      </c>
      <c r="P4545" s="26" t="str">
        <f t="shared" si="353"/>
        <v/>
      </c>
      <c r="Q4545" s="26" t="str">
        <f t="shared" si="354"/>
        <v/>
      </c>
    </row>
    <row r="4546" spans="5:17">
      <c r="E4546" s="17">
        <v>4540</v>
      </c>
      <c r="F4546" s="17"/>
      <c r="G4546" s="40"/>
      <c r="H4546" s="43"/>
      <c r="I4546" s="20"/>
      <c r="J4546" s="17" t="s">
        <v>11</v>
      </c>
      <c r="K4546" s="23">
        <f t="shared" ca="1" si="355"/>
        <v>3.3702990007390001</v>
      </c>
      <c r="L4546" s="23"/>
      <c r="M4546" s="26" t="str">
        <f t="shared" si="356"/>
        <v/>
      </c>
      <c r="N4546" s="48"/>
      <c r="O4546" s="28" t="str">
        <f t="shared" si="352"/>
        <v/>
      </c>
      <c r="P4546" s="26" t="str">
        <f t="shared" si="353"/>
        <v/>
      </c>
      <c r="Q4546" s="26" t="str">
        <f t="shared" si="354"/>
        <v/>
      </c>
    </row>
    <row r="4547" spans="5:17">
      <c r="E4547" s="17">
        <v>4541</v>
      </c>
      <c r="F4547" s="17"/>
      <c r="G4547" s="40"/>
      <c r="H4547" s="43"/>
      <c r="I4547" s="20"/>
      <c r="J4547" s="17" t="s">
        <v>11</v>
      </c>
      <c r="K4547" s="23">
        <f t="shared" ca="1" si="355"/>
        <v>4.1735388089928476</v>
      </c>
      <c r="L4547" s="23"/>
      <c r="M4547" s="26" t="str">
        <f t="shared" si="356"/>
        <v/>
      </c>
      <c r="N4547" s="48"/>
      <c r="O4547" s="28" t="str">
        <f t="shared" si="352"/>
        <v/>
      </c>
      <c r="P4547" s="26" t="str">
        <f t="shared" si="353"/>
        <v/>
      </c>
      <c r="Q4547" s="26" t="str">
        <f t="shared" si="354"/>
        <v/>
      </c>
    </row>
    <row r="4548" spans="5:17">
      <c r="E4548" s="17">
        <v>4542</v>
      </c>
      <c r="F4548" s="17"/>
      <c r="G4548" s="40"/>
      <c r="H4548" s="43"/>
      <c r="I4548" s="20"/>
      <c r="J4548" s="17" t="s">
        <v>11</v>
      </c>
      <c r="K4548" s="23">
        <f t="shared" ca="1" si="355"/>
        <v>3.2730849580736048</v>
      </c>
      <c r="L4548" s="23"/>
      <c r="M4548" s="26" t="str">
        <f t="shared" si="356"/>
        <v/>
      </c>
      <c r="N4548" s="48"/>
      <c r="O4548" s="28" t="str">
        <f t="shared" si="352"/>
        <v/>
      </c>
      <c r="P4548" s="26" t="str">
        <f t="shared" si="353"/>
        <v/>
      </c>
      <c r="Q4548" s="26" t="str">
        <f t="shared" si="354"/>
        <v/>
      </c>
    </row>
    <row r="4549" spans="5:17">
      <c r="E4549" s="17">
        <v>4543</v>
      </c>
      <c r="F4549" s="17"/>
      <c r="G4549" s="40"/>
      <c r="H4549" s="43"/>
      <c r="I4549" s="20"/>
      <c r="J4549" s="17" t="s">
        <v>11</v>
      </c>
      <c r="K4549" s="23">
        <f t="shared" ca="1" si="355"/>
        <v>3.7733842702593812</v>
      </c>
      <c r="L4549" s="23"/>
      <c r="M4549" s="26" t="str">
        <f t="shared" si="356"/>
        <v/>
      </c>
      <c r="N4549" s="48"/>
      <c r="O4549" s="28" t="str">
        <f t="shared" si="352"/>
        <v/>
      </c>
      <c r="P4549" s="26" t="str">
        <f t="shared" si="353"/>
        <v/>
      </c>
      <c r="Q4549" s="26" t="str">
        <f t="shared" si="354"/>
        <v/>
      </c>
    </row>
    <row r="4550" spans="5:17">
      <c r="E4550" s="17">
        <v>4544</v>
      </c>
      <c r="F4550" s="17"/>
      <c r="G4550" s="40"/>
      <c r="H4550" s="43"/>
      <c r="I4550" s="20"/>
      <c r="J4550" s="17" t="s">
        <v>11</v>
      </c>
      <c r="K4550" s="23">
        <f t="shared" ca="1" si="355"/>
        <v>3.408035465037432</v>
      </c>
      <c r="L4550" s="23"/>
      <c r="M4550" s="26" t="str">
        <f t="shared" si="356"/>
        <v/>
      </c>
      <c r="N4550" s="48"/>
      <c r="O4550" s="28" t="str">
        <f t="shared" si="352"/>
        <v/>
      </c>
      <c r="P4550" s="26" t="str">
        <f t="shared" si="353"/>
        <v/>
      </c>
      <c r="Q4550" s="26" t="str">
        <f t="shared" si="354"/>
        <v/>
      </c>
    </row>
    <row r="4551" spans="5:17">
      <c r="E4551" s="17">
        <v>4545</v>
      </c>
      <c r="F4551" s="17"/>
      <c r="G4551" s="40"/>
      <c r="H4551" s="43"/>
      <c r="I4551" s="20"/>
      <c r="J4551" s="17" t="s">
        <v>11</v>
      </c>
      <c r="K4551" s="23">
        <f t="shared" ca="1" si="355"/>
        <v>4.3184613615045535</v>
      </c>
      <c r="L4551" s="23"/>
      <c r="M4551" s="26" t="str">
        <f t="shared" si="356"/>
        <v/>
      </c>
      <c r="N4551" s="48"/>
      <c r="O4551" s="28" t="str">
        <f t="shared" si="352"/>
        <v/>
      </c>
      <c r="P4551" s="26" t="str">
        <f t="shared" si="353"/>
        <v/>
      </c>
      <c r="Q4551" s="26" t="str">
        <f t="shared" si="354"/>
        <v/>
      </c>
    </row>
    <row r="4552" spans="5:17">
      <c r="E4552" s="17">
        <v>4546</v>
      </c>
      <c r="F4552" s="17"/>
      <c r="G4552" s="40"/>
      <c r="H4552" s="43"/>
      <c r="I4552" s="20"/>
      <c r="J4552" s="17" t="s">
        <v>11</v>
      </c>
      <c r="K4552" s="23">
        <f t="shared" ca="1" si="355"/>
        <v>3.4726527380790504</v>
      </c>
      <c r="L4552" s="23"/>
      <c r="M4552" s="26" t="str">
        <f t="shared" si="356"/>
        <v/>
      </c>
      <c r="N4552" s="48"/>
      <c r="O4552" s="28" t="str">
        <f t="shared" si="352"/>
        <v/>
      </c>
      <c r="P4552" s="26" t="str">
        <f t="shared" si="353"/>
        <v/>
      </c>
      <c r="Q4552" s="26" t="str">
        <f t="shared" si="354"/>
        <v/>
      </c>
    </row>
    <row r="4553" spans="5:17">
      <c r="E4553" s="17">
        <v>4547</v>
      </c>
      <c r="F4553" s="17"/>
      <c r="G4553" s="40"/>
      <c r="H4553" s="43"/>
      <c r="I4553" s="20"/>
      <c r="J4553" s="17" t="s">
        <v>11</v>
      </c>
      <c r="K4553" s="23">
        <f t="shared" ca="1" si="355"/>
        <v>3.5822599854123727</v>
      </c>
      <c r="L4553" s="23"/>
      <c r="M4553" s="26" t="str">
        <f t="shared" si="356"/>
        <v/>
      </c>
      <c r="N4553" s="48"/>
      <c r="O4553" s="28" t="str">
        <f t="shared" ref="O4553:O4616" si="357">IF(N4553="GAGNÉ",K4553*M4553,IF(N4553="PERDU","0,00 €",""))</f>
        <v/>
      </c>
      <c r="P4553" s="26" t="str">
        <f t="shared" ref="P4553:P4616" si="358">IF(N4553="GAGNÉ",O4553-M4553,IF(N4553="PERDU",-M4553,""))</f>
        <v/>
      </c>
      <c r="Q4553" s="26" t="str">
        <f t="shared" ref="Q4553:Q4616" si="359">IF(N4553="GAGNÉ",O4553-M4553+Q4552,IF(N4553="PERDU",Q4552-M4553,""))</f>
        <v/>
      </c>
    </row>
    <row r="4554" spans="5:17">
      <c r="E4554" s="17">
        <v>4548</v>
      </c>
      <c r="F4554" s="17"/>
      <c r="G4554" s="40"/>
      <c r="H4554" s="43"/>
      <c r="I4554" s="20"/>
      <c r="J4554" s="17" t="s">
        <v>11</v>
      </c>
      <c r="K4554" s="23">
        <f t="shared" ca="1" si="355"/>
        <v>3.6314401053945744</v>
      </c>
      <c r="L4554" s="23"/>
      <c r="M4554" s="26" t="str">
        <f t="shared" si="356"/>
        <v/>
      </c>
      <c r="N4554" s="48"/>
      <c r="O4554" s="28" t="str">
        <f t="shared" si="357"/>
        <v/>
      </c>
      <c r="P4554" s="26" t="str">
        <f t="shared" si="358"/>
        <v/>
      </c>
      <c r="Q4554" s="26" t="str">
        <f t="shared" si="359"/>
        <v/>
      </c>
    </row>
    <row r="4555" spans="5:17">
      <c r="E4555" s="17">
        <v>4549</v>
      </c>
      <c r="F4555" s="17"/>
      <c r="G4555" s="40"/>
      <c r="H4555" s="43"/>
      <c r="I4555" s="20"/>
      <c r="J4555" s="17" t="s">
        <v>11</v>
      </c>
      <c r="K4555" s="23">
        <f t="shared" ca="1" si="355"/>
        <v>4.2470783587568963</v>
      </c>
      <c r="L4555" s="23"/>
      <c r="M4555" s="26" t="str">
        <f t="shared" si="356"/>
        <v/>
      </c>
      <c r="N4555" s="48"/>
      <c r="O4555" s="28" t="str">
        <f t="shared" si="357"/>
        <v/>
      </c>
      <c r="P4555" s="26" t="str">
        <f t="shared" si="358"/>
        <v/>
      </c>
      <c r="Q4555" s="26" t="str">
        <f t="shared" si="359"/>
        <v/>
      </c>
    </row>
    <row r="4556" spans="5:17">
      <c r="E4556" s="17">
        <v>4550</v>
      </c>
      <c r="F4556" s="17"/>
      <c r="G4556" s="40"/>
      <c r="H4556" s="43"/>
      <c r="I4556" s="20"/>
      <c r="J4556" s="17" t="s">
        <v>11</v>
      </c>
      <c r="K4556" s="23">
        <f t="shared" ca="1" si="355"/>
        <v>4.557433535586128</v>
      </c>
      <c r="L4556" s="23"/>
      <c r="M4556" s="26" t="str">
        <f t="shared" si="356"/>
        <v/>
      </c>
      <c r="N4556" s="48"/>
      <c r="O4556" s="28" t="str">
        <f t="shared" si="357"/>
        <v/>
      </c>
      <c r="P4556" s="26" t="str">
        <f t="shared" si="358"/>
        <v/>
      </c>
      <c r="Q4556" s="26" t="str">
        <f t="shared" si="359"/>
        <v/>
      </c>
    </row>
    <row r="4557" spans="5:17">
      <c r="E4557" s="17">
        <v>4551</v>
      </c>
      <c r="F4557" s="17"/>
      <c r="G4557" s="40"/>
      <c r="H4557" s="43"/>
      <c r="I4557" s="20"/>
      <c r="J4557" s="17" t="s">
        <v>11</v>
      </c>
      <c r="K4557" s="23">
        <f t="shared" ca="1" si="355"/>
        <v>4.4751376728997787</v>
      </c>
      <c r="L4557" s="23"/>
      <c r="M4557" s="26" t="str">
        <f t="shared" si="356"/>
        <v/>
      </c>
      <c r="N4557" s="48"/>
      <c r="O4557" s="28" t="str">
        <f t="shared" si="357"/>
        <v/>
      </c>
      <c r="P4557" s="26" t="str">
        <f t="shared" si="358"/>
        <v/>
      </c>
      <c r="Q4557" s="26" t="str">
        <f t="shared" si="359"/>
        <v/>
      </c>
    </row>
    <row r="4558" spans="5:17">
      <c r="E4558" s="17">
        <v>4552</v>
      </c>
      <c r="F4558" s="17"/>
      <c r="G4558" s="40"/>
      <c r="H4558" s="43"/>
      <c r="I4558" s="20"/>
      <c r="J4558" s="17" t="s">
        <v>11</v>
      </c>
      <c r="K4558" s="23">
        <f t="shared" ca="1" si="355"/>
        <v>3.7691166858467202</v>
      </c>
      <c r="L4558" s="23"/>
      <c r="M4558" s="26" t="str">
        <f t="shared" si="356"/>
        <v/>
      </c>
      <c r="N4558" s="48"/>
      <c r="O4558" s="28" t="str">
        <f t="shared" si="357"/>
        <v/>
      </c>
      <c r="P4558" s="26" t="str">
        <f t="shared" si="358"/>
        <v/>
      </c>
      <c r="Q4558" s="26" t="str">
        <f t="shared" si="359"/>
        <v/>
      </c>
    </row>
    <row r="4559" spans="5:17">
      <c r="E4559" s="17">
        <v>4553</v>
      </c>
      <c r="F4559" s="17"/>
      <c r="G4559" s="40"/>
      <c r="H4559" s="43"/>
      <c r="I4559" s="20"/>
      <c r="J4559" s="17" t="s">
        <v>11</v>
      </c>
      <c r="K4559" s="23">
        <f t="shared" ca="1" si="355"/>
        <v>4.4522850034203252</v>
      </c>
      <c r="L4559" s="23"/>
      <c r="M4559" s="26" t="str">
        <f t="shared" si="356"/>
        <v/>
      </c>
      <c r="N4559" s="48"/>
      <c r="O4559" s="28" t="str">
        <f t="shared" si="357"/>
        <v/>
      </c>
      <c r="P4559" s="26" t="str">
        <f t="shared" si="358"/>
        <v/>
      </c>
      <c r="Q4559" s="26" t="str">
        <f t="shared" si="359"/>
        <v/>
      </c>
    </row>
    <row r="4560" spans="5:17">
      <c r="E4560" s="17">
        <v>4554</v>
      </c>
      <c r="F4560" s="17"/>
      <c r="G4560" s="40"/>
      <c r="H4560" s="43"/>
      <c r="I4560" s="20"/>
      <c r="J4560" s="17" t="s">
        <v>11</v>
      </c>
      <c r="K4560" s="23">
        <f t="shared" ca="1" si="355"/>
        <v>4.0074691291055125</v>
      </c>
      <c r="L4560" s="23"/>
      <c r="M4560" s="26" t="str">
        <f t="shared" si="356"/>
        <v/>
      </c>
      <c r="N4560" s="48"/>
      <c r="O4560" s="28" t="str">
        <f t="shared" si="357"/>
        <v/>
      </c>
      <c r="P4560" s="26" t="str">
        <f t="shared" si="358"/>
        <v/>
      </c>
      <c r="Q4560" s="26" t="str">
        <f t="shared" si="359"/>
        <v/>
      </c>
    </row>
    <row r="4561" spans="5:17">
      <c r="E4561" s="17">
        <v>4555</v>
      </c>
      <c r="F4561" s="17"/>
      <c r="G4561" s="40"/>
      <c r="H4561" s="43"/>
      <c r="I4561" s="20"/>
      <c r="J4561" s="17" t="s">
        <v>11</v>
      </c>
      <c r="K4561" s="23">
        <f t="shared" ca="1" si="355"/>
        <v>3.9913367068490766</v>
      </c>
      <c r="L4561" s="23"/>
      <c r="M4561" s="26" t="str">
        <f t="shared" si="356"/>
        <v/>
      </c>
      <c r="N4561" s="48"/>
      <c r="O4561" s="28" t="str">
        <f t="shared" si="357"/>
        <v/>
      </c>
      <c r="P4561" s="26" t="str">
        <f t="shared" si="358"/>
        <v/>
      </c>
      <c r="Q4561" s="26" t="str">
        <f t="shared" si="359"/>
        <v/>
      </c>
    </row>
    <row r="4562" spans="5:17">
      <c r="E4562" s="17">
        <v>4556</v>
      </c>
      <c r="F4562" s="17"/>
      <c r="G4562" s="40"/>
      <c r="H4562" s="43"/>
      <c r="I4562" s="20"/>
      <c r="J4562" s="17" t="s">
        <v>11</v>
      </c>
      <c r="K4562" s="23">
        <f t="shared" ca="1" si="355"/>
        <v>2.9657143019996068</v>
      </c>
      <c r="L4562" s="23"/>
      <c r="M4562" s="26" t="str">
        <f t="shared" si="356"/>
        <v/>
      </c>
      <c r="N4562" s="48"/>
      <c r="O4562" s="28" t="str">
        <f t="shared" si="357"/>
        <v/>
      </c>
      <c r="P4562" s="26" t="str">
        <f t="shared" si="358"/>
        <v/>
      </c>
      <c r="Q4562" s="26" t="str">
        <f t="shared" si="359"/>
        <v/>
      </c>
    </row>
    <row r="4563" spans="5:17">
      <c r="E4563" s="17">
        <v>4557</v>
      </c>
      <c r="F4563" s="17"/>
      <c r="G4563" s="40"/>
      <c r="H4563" s="43"/>
      <c r="I4563" s="20"/>
      <c r="J4563" s="17" t="s">
        <v>11</v>
      </c>
      <c r="K4563" s="23">
        <f t="shared" ca="1" si="355"/>
        <v>2.9925491320187345</v>
      </c>
      <c r="L4563" s="23"/>
      <c r="M4563" s="26" t="str">
        <f t="shared" si="356"/>
        <v/>
      </c>
      <c r="N4563" s="48"/>
      <c r="O4563" s="28" t="str">
        <f t="shared" si="357"/>
        <v/>
      </c>
      <c r="P4563" s="26" t="str">
        <f t="shared" si="358"/>
        <v/>
      </c>
      <c r="Q4563" s="26" t="str">
        <f t="shared" si="359"/>
        <v/>
      </c>
    </row>
    <row r="4564" spans="5:17">
      <c r="E4564" s="17">
        <v>4558</v>
      </c>
      <c r="F4564" s="17"/>
      <c r="G4564" s="40"/>
      <c r="H4564" s="43"/>
      <c r="I4564" s="20"/>
      <c r="J4564" s="17" t="s">
        <v>11</v>
      </c>
      <c r="K4564" s="23">
        <f t="shared" ca="1" si="355"/>
        <v>3.2145964551061317</v>
      </c>
      <c r="L4564" s="23"/>
      <c r="M4564" s="26" t="str">
        <f t="shared" si="356"/>
        <v/>
      </c>
      <c r="N4564" s="48"/>
      <c r="O4564" s="28" t="str">
        <f t="shared" si="357"/>
        <v/>
      </c>
      <c r="P4564" s="26" t="str">
        <f t="shared" si="358"/>
        <v/>
      </c>
      <c r="Q4564" s="26" t="str">
        <f t="shared" si="359"/>
        <v/>
      </c>
    </row>
    <row r="4565" spans="5:17">
      <c r="E4565" s="17">
        <v>4559</v>
      </c>
      <c r="F4565" s="17"/>
      <c r="G4565" s="40"/>
      <c r="H4565" s="43"/>
      <c r="I4565" s="20"/>
      <c r="J4565" s="17" t="s">
        <v>11</v>
      </c>
      <c r="K4565" s="23">
        <f t="shared" ca="1" si="355"/>
        <v>4.448072391971154</v>
      </c>
      <c r="L4565" s="23"/>
      <c r="M4565" s="26" t="str">
        <f t="shared" si="356"/>
        <v/>
      </c>
      <c r="N4565" s="48"/>
      <c r="O4565" s="28" t="str">
        <f t="shared" si="357"/>
        <v/>
      </c>
      <c r="P4565" s="26" t="str">
        <f t="shared" si="358"/>
        <v/>
      </c>
      <c r="Q4565" s="26" t="str">
        <f t="shared" si="359"/>
        <v/>
      </c>
    </row>
    <row r="4566" spans="5:17">
      <c r="E4566" s="17">
        <v>4560</v>
      </c>
      <c r="F4566" s="17"/>
      <c r="G4566" s="40"/>
      <c r="H4566" s="43"/>
      <c r="I4566" s="20"/>
      <c r="J4566" s="17" t="s">
        <v>11</v>
      </c>
      <c r="K4566" s="23">
        <f t="shared" ca="1" si="355"/>
        <v>3.1936654748328572</v>
      </c>
      <c r="L4566" s="23"/>
      <c r="M4566" s="26" t="str">
        <f t="shared" si="356"/>
        <v/>
      </c>
      <c r="N4566" s="48"/>
      <c r="O4566" s="28" t="str">
        <f t="shared" si="357"/>
        <v/>
      </c>
      <c r="P4566" s="26" t="str">
        <f t="shared" si="358"/>
        <v/>
      </c>
      <c r="Q4566" s="26" t="str">
        <f t="shared" si="359"/>
        <v/>
      </c>
    </row>
    <row r="4567" spans="5:17">
      <c r="E4567" s="17">
        <v>4561</v>
      </c>
      <c r="F4567" s="17"/>
      <c r="G4567" s="40"/>
      <c r="H4567" s="43"/>
      <c r="I4567" s="20"/>
      <c r="J4567" s="17" t="s">
        <v>11</v>
      </c>
      <c r="K4567" s="23">
        <f t="shared" ca="1" si="355"/>
        <v>4.1813216554523702</v>
      </c>
      <c r="L4567" s="23"/>
      <c r="M4567" s="26" t="str">
        <f t="shared" si="356"/>
        <v/>
      </c>
      <c r="N4567" s="48"/>
      <c r="O4567" s="28" t="str">
        <f t="shared" si="357"/>
        <v/>
      </c>
      <c r="P4567" s="26" t="str">
        <f t="shared" si="358"/>
        <v/>
      </c>
      <c r="Q4567" s="26" t="str">
        <f t="shared" si="359"/>
        <v/>
      </c>
    </row>
    <row r="4568" spans="5:17">
      <c r="E4568" s="17">
        <v>4562</v>
      </c>
      <c r="F4568" s="17"/>
      <c r="G4568" s="40"/>
      <c r="H4568" s="43"/>
      <c r="I4568" s="20"/>
      <c r="J4568" s="17" t="s">
        <v>11</v>
      </c>
      <c r="K4568" s="23">
        <f t="shared" ca="1" si="355"/>
        <v>4.3929523533883472</v>
      </c>
      <c r="L4568" s="23"/>
      <c r="M4568" s="26" t="str">
        <f t="shared" si="356"/>
        <v/>
      </c>
      <c r="N4568" s="48"/>
      <c r="O4568" s="28" t="str">
        <f t="shared" si="357"/>
        <v/>
      </c>
      <c r="P4568" s="26" t="str">
        <f t="shared" si="358"/>
        <v/>
      </c>
      <c r="Q4568" s="26" t="str">
        <f t="shared" si="359"/>
        <v/>
      </c>
    </row>
    <row r="4569" spans="5:17">
      <c r="E4569" s="17">
        <v>4563</v>
      </c>
      <c r="F4569" s="17"/>
      <c r="G4569" s="40"/>
      <c r="H4569" s="43"/>
      <c r="I4569" s="20"/>
      <c r="J4569" s="17" t="s">
        <v>11</v>
      </c>
      <c r="K4569" s="23">
        <f t="shared" ca="1" si="355"/>
        <v>3.5301441332674024</v>
      </c>
      <c r="L4569" s="23"/>
      <c r="M4569" s="26" t="str">
        <f t="shared" si="356"/>
        <v/>
      </c>
      <c r="N4569" s="48"/>
      <c r="O4569" s="28" t="str">
        <f t="shared" si="357"/>
        <v/>
      </c>
      <c r="P4569" s="26" t="str">
        <f t="shared" si="358"/>
        <v/>
      </c>
      <c r="Q4569" s="26" t="str">
        <f t="shared" si="359"/>
        <v/>
      </c>
    </row>
    <row r="4570" spans="5:17">
      <c r="E4570" s="17">
        <v>4564</v>
      </c>
      <c r="F4570" s="17"/>
      <c r="G4570" s="40"/>
      <c r="H4570" s="43"/>
      <c r="I4570" s="20"/>
      <c r="J4570" s="17" t="s">
        <v>11</v>
      </c>
      <c r="K4570" s="23">
        <f t="shared" ca="1" si="355"/>
        <v>3.1983033024780494</v>
      </c>
      <c r="L4570" s="23"/>
      <c r="M4570" s="26" t="str">
        <f t="shared" si="356"/>
        <v/>
      </c>
      <c r="N4570" s="48"/>
      <c r="O4570" s="28" t="str">
        <f t="shared" si="357"/>
        <v/>
      </c>
      <c r="P4570" s="26" t="str">
        <f t="shared" si="358"/>
        <v/>
      </c>
      <c r="Q4570" s="26" t="str">
        <f t="shared" si="359"/>
        <v/>
      </c>
    </row>
    <row r="4571" spans="5:17">
      <c r="E4571" s="17">
        <v>4565</v>
      </c>
      <c r="F4571" s="17"/>
      <c r="G4571" s="40"/>
      <c r="H4571" s="43"/>
      <c r="I4571" s="20"/>
      <c r="J4571" s="17" t="s">
        <v>11</v>
      </c>
      <c r="K4571" s="23">
        <f t="shared" ca="1" si="355"/>
        <v>3.2483375207086476</v>
      </c>
      <c r="L4571" s="23"/>
      <c r="M4571" s="26" t="str">
        <f t="shared" si="356"/>
        <v/>
      </c>
      <c r="N4571" s="48"/>
      <c r="O4571" s="28" t="str">
        <f t="shared" si="357"/>
        <v/>
      </c>
      <c r="P4571" s="26" t="str">
        <f t="shared" si="358"/>
        <v/>
      </c>
      <c r="Q4571" s="26" t="str">
        <f t="shared" si="359"/>
        <v/>
      </c>
    </row>
    <row r="4572" spans="5:17">
      <c r="E4572" s="17">
        <v>4566</v>
      </c>
      <c r="F4572" s="17"/>
      <c r="G4572" s="40"/>
      <c r="H4572" s="43"/>
      <c r="I4572" s="20"/>
      <c r="J4572" s="17" t="s">
        <v>11</v>
      </c>
      <c r="K4572" s="23">
        <f t="shared" ca="1" si="355"/>
        <v>3.0724748950795622</v>
      </c>
      <c r="L4572" s="23"/>
      <c r="M4572" s="26" t="str">
        <f t="shared" si="356"/>
        <v/>
      </c>
      <c r="N4572" s="48"/>
      <c r="O4572" s="28" t="str">
        <f t="shared" si="357"/>
        <v/>
      </c>
      <c r="P4572" s="26" t="str">
        <f t="shared" si="358"/>
        <v/>
      </c>
      <c r="Q4572" s="26" t="str">
        <f t="shared" si="359"/>
        <v/>
      </c>
    </row>
    <row r="4573" spans="5:17">
      <c r="E4573" s="17">
        <v>4567</v>
      </c>
      <c r="F4573" s="17"/>
      <c r="G4573" s="40"/>
      <c r="H4573" s="43"/>
      <c r="I4573" s="20"/>
      <c r="J4573" s="17" t="s">
        <v>11</v>
      </c>
      <c r="K4573" s="23">
        <f t="shared" ca="1" si="355"/>
        <v>3.0513473862880174</v>
      </c>
      <c r="L4573" s="23"/>
      <c r="M4573" s="26" t="str">
        <f t="shared" si="356"/>
        <v/>
      </c>
      <c r="N4573" s="48"/>
      <c r="O4573" s="28" t="str">
        <f t="shared" si="357"/>
        <v/>
      </c>
      <c r="P4573" s="26" t="str">
        <f t="shared" si="358"/>
        <v/>
      </c>
      <c r="Q4573" s="26" t="str">
        <f t="shared" si="359"/>
        <v/>
      </c>
    </row>
    <row r="4574" spans="5:17">
      <c r="E4574" s="17">
        <v>4568</v>
      </c>
      <c r="F4574" s="17"/>
      <c r="G4574" s="40"/>
      <c r="H4574" s="43"/>
      <c r="I4574" s="20"/>
      <c r="J4574" s="17" t="s">
        <v>11</v>
      </c>
      <c r="K4574" s="23">
        <f t="shared" ca="1" si="355"/>
        <v>2.8833075560408972</v>
      </c>
      <c r="L4574" s="23"/>
      <c r="M4574" s="26" t="str">
        <f t="shared" si="356"/>
        <v/>
      </c>
      <c r="N4574" s="48"/>
      <c r="O4574" s="28" t="str">
        <f t="shared" si="357"/>
        <v/>
      </c>
      <c r="P4574" s="26" t="str">
        <f t="shared" si="358"/>
        <v/>
      </c>
      <c r="Q4574" s="26" t="str">
        <f t="shared" si="359"/>
        <v/>
      </c>
    </row>
    <row r="4575" spans="5:17">
      <c r="E4575" s="17">
        <v>4569</v>
      </c>
      <c r="F4575" s="17"/>
      <c r="G4575" s="40"/>
      <c r="H4575" s="43"/>
      <c r="I4575" s="20"/>
      <c r="J4575" s="17" t="s">
        <v>11</v>
      </c>
      <c r="K4575" s="23">
        <f t="shared" ca="1" si="355"/>
        <v>4.4631564495603353</v>
      </c>
      <c r="L4575" s="23"/>
      <c r="M4575" s="26" t="str">
        <f t="shared" si="356"/>
        <v/>
      </c>
      <c r="N4575" s="48"/>
      <c r="O4575" s="28" t="str">
        <f t="shared" si="357"/>
        <v/>
      </c>
      <c r="P4575" s="26" t="str">
        <f t="shared" si="358"/>
        <v/>
      </c>
      <c r="Q4575" s="26" t="str">
        <f t="shared" si="359"/>
        <v/>
      </c>
    </row>
    <row r="4576" spans="5:17">
      <c r="E4576" s="17">
        <v>4570</v>
      </c>
      <c r="F4576" s="17"/>
      <c r="G4576" s="40"/>
      <c r="H4576" s="43"/>
      <c r="I4576" s="20"/>
      <c r="J4576" s="17" t="s">
        <v>11</v>
      </c>
      <c r="K4576" s="23">
        <f t="shared" ca="1" si="355"/>
        <v>3.3052729745824037</v>
      </c>
      <c r="L4576" s="23"/>
      <c r="M4576" s="26" t="str">
        <f t="shared" si="356"/>
        <v/>
      </c>
      <c r="N4576" s="48"/>
      <c r="O4576" s="28" t="str">
        <f t="shared" si="357"/>
        <v/>
      </c>
      <c r="P4576" s="26" t="str">
        <f t="shared" si="358"/>
        <v/>
      </c>
      <c r="Q4576" s="26" t="str">
        <f t="shared" si="359"/>
        <v/>
      </c>
    </row>
    <row r="4577" spans="5:17">
      <c r="E4577" s="17">
        <v>4571</v>
      </c>
      <c r="F4577" s="17"/>
      <c r="G4577" s="40"/>
      <c r="H4577" s="43"/>
      <c r="I4577" s="20"/>
      <c r="J4577" s="17" t="s">
        <v>11</v>
      </c>
      <c r="K4577" s="23">
        <f t="shared" ca="1" si="355"/>
        <v>4.165282105921098</v>
      </c>
      <c r="L4577" s="23"/>
      <c r="M4577" s="26" t="str">
        <f t="shared" si="356"/>
        <v/>
      </c>
      <c r="N4577" s="48"/>
      <c r="O4577" s="28" t="str">
        <f t="shared" si="357"/>
        <v/>
      </c>
      <c r="P4577" s="26" t="str">
        <f t="shared" si="358"/>
        <v/>
      </c>
      <c r="Q4577" s="26" t="str">
        <f t="shared" si="359"/>
        <v/>
      </c>
    </row>
    <row r="4578" spans="5:17">
      <c r="E4578" s="17">
        <v>4572</v>
      </c>
      <c r="F4578" s="17"/>
      <c r="G4578" s="40"/>
      <c r="H4578" s="43"/>
      <c r="I4578" s="20"/>
      <c r="J4578" s="17" t="s">
        <v>11</v>
      </c>
      <c r="K4578" s="23">
        <f t="shared" ca="1" si="355"/>
        <v>3.2423177423222427</v>
      </c>
      <c r="L4578" s="23"/>
      <c r="M4578" s="26" t="str">
        <f t="shared" si="356"/>
        <v/>
      </c>
      <c r="N4578" s="48"/>
      <c r="O4578" s="28" t="str">
        <f t="shared" si="357"/>
        <v/>
      </c>
      <c r="P4578" s="26" t="str">
        <f t="shared" si="358"/>
        <v/>
      </c>
      <c r="Q4578" s="26" t="str">
        <f t="shared" si="359"/>
        <v/>
      </c>
    </row>
    <row r="4579" spans="5:17">
      <c r="E4579" s="17">
        <v>4573</v>
      </c>
      <c r="F4579" s="17"/>
      <c r="G4579" s="40"/>
      <c r="H4579" s="43"/>
      <c r="I4579" s="20"/>
      <c r="J4579" s="17" t="s">
        <v>11</v>
      </c>
      <c r="K4579" s="23">
        <f t="shared" ca="1" si="355"/>
        <v>3.1612883412991741</v>
      </c>
      <c r="L4579" s="23"/>
      <c r="M4579" s="26" t="str">
        <f t="shared" si="356"/>
        <v/>
      </c>
      <c r="N4579" s="48"/>
      <c r="O4579" s="28" t="str">
        <f t="shared" si="357"/>
        <v/>
      </c>
      <c r="P4579" s="26" t="str">
        <f t="shared" si="358"/>
        <v/>
      </c>
      <c r="Q4579" s="26" t="str">
        <f t="shared" si="359"/>
        <v/>
      </c>
    </row>
    <row r="4580" spans="5:17">
      <c r="E4580" s="17">
        <v>4574</v>
      </c>
      <c r="F4580" s="17"/>
      <c r="G4580" s="40"/>
      <c r="H4580" s="43"/>
      <c r="I4580" s="20"/>
      <c r="J4580" s="17" t="s">
        <v>11</v>
      </c>
      <c r="K4580" s="23">
        <f t="shared" ca="1" si="355"/>
        <v>4.5354565310089292</v>
      </c>
      <c r="L4580" s="23"/>
      <c r="M4580" s="26" t="str">
        <f t="shared" si="356"/>
        <v/>
      </c>
      <c r="N4580" s="48"/>
      <c r="O4580" s="28" t="str">
        <f t="shared" si="357"/>
        <v/>
      </c>
      <c r="P4580" s="26" t="str">
        <f t="shared" si="358"/>
        <v/>
      </c>
      <c r="Q4580" s="26" t="str">
        <f t="shared" si="359"/>
        <v/>
      </c>
    </row>
    <row r="4581" spans="5:17">
      <c r="E4581" s="17">
        <v>4575</v>
      </c>
      <c r="F4581" s="17"/>
      <c r="G4581" s="40"/>
      <c r="H4581" s="43"/>
      <c r="I4581" s="20"/>
      <c r="J4581" s="17" t="s">
        <v>11</v>
      </c>
      <c r="K4581" s="23">
        <f t="shared" ca="1" si="355"/>
        <v>3.1488677615414939</v>
      </c>
      <c r="L4581" s="23"/>
      <c r="M4581" s="26" t="str">
        <f t="shared" si="356"/>
        <v/>
      </c>
      <c r="N4581" s="48"/>
      <c r="O4581" s="28" t="str">
        <f t="shared" si="357"/>
        <v/>
      </c>
      <c r="P4581" s="26" t="str">
        <f t="shared" si="358"/>
        <v/>
      </c>
      <c r="Q4581" s="26" t="str">
        <f t="shared" si="359"/>
        <v/>
      </c>
    </row>
    <row r="4582" spans="5:17">
      <c r="E4582" s="17">
        <v>4576</v>
      </c>
      <c r="F4582" s="17"/>
      <c r="G4582" s="40"/>
      <c r="H4582" s="43"/>
      <c r="I4582" s="20"/>
      <c r="J4582" s="17" t="s">
        <v>11</v>
      </c>
      <c r="K4582" s="23">
        <f t="shared" ca="1" si="355"/>
        <v>3.199201801329556</v>
      </c>
      <c r="L4582" s="23"/>
      <c r="M4582" s="26" t="str">
        <f t="shared" si="356"/>
        <v/>
      </c>
      <c r="N4582" s="48"/>
      <c r="O4582" s="28" t="str">
        <f t="shared" si="357"/>
        <v/>
      </c>
      <c r="P4582" s="26" t="str">
        <f t="shared" si="358"/>
        <v/>
      </c>
      <c r="Q4582" s="26" t="str">
        <f t="shared" si="359"/>
        <v/>
      </c>
    </row>
    <row r="4583" spans="5:17">
      <c r="E4583" s="17">
        <v>4577</v>
      </c>
      <c r="F4583" s="17"/>
      <c r="G4583" s="40"/>
      <c r="H4583" s="43"/>
      <c r="I4583" s="20"/>
      <c r="J4583" s="17" t="s">
        <v>11</v>
      </c>
      <c r="K4583" s="23">
        <f t="shared" ca="1" si="355"/>
        <v>3.8776781374255993</v>
      </c>
      <c r="L4583" s="23"/>
      <c r="M4583" s="26" t="str">
        <f t="shared" si="356"/>
        <v/>
      </c>
      <c r="N4583" s="48"/>
      <c r="O4583" s="28" t="str">
        <f t="shared" si="357"/>
        <v/>
      </c>
      <c r="P4583" s="26" t="str">
        <f t="shared" si="358"/>
        <v/>
      </c>
      <c r="Q4583" s="26" t="str">
        <f t="shared" si="359"/>
        <v/>
      </c>
    </row>
    <row r="4584" spans="5:17">
      <c r="E4584" s="17">
        <v>4578</v>
      </c>
      <c r="F4584" s="17"/>
      <c r="G4584" s="40"/>
      <c r="H4584" s="43"/>
      <c r="I4584" s="20"/>
      <c r="J4584" s="17" t="s">
        <v>11</v>
      </c>
      <c r="K4584" s="23">
        <f t="shared" ca="1" si="355"/>
        <v>2.932409881366854</v>
      </c>
      <c r="L4584" s="23"/>
      <c r="M4584" s="26" t="str">
        <f t="shared" si="356"/>
        <v/>
      </c>
      <c r="N4584" s="48"/>
      <c r="O4584" s="28" t="str">
        <f t="shared" si="357"/>
        <v/>
      </c>
      <c r="P4584" s="26" t="str">
        <f t="shared" si="358"/>
        <v/>
      </c>
      <c r="Q4584" s="26" t="str">
        <f t="shared" si="359"/>
        <v/>
      </c>
    </row>
    <row r="4585" spans="5:17">
      <c r="E4585" s="17">
        <v>4579</v>
      </c>
      <c r="F4585" s="17"/>
      <c r="G4585" s="40"/>
      <c r="H4585" s="43"/>
      <c r="I4585" s="20"/>
      <c r="J4585" s="17" t="s">
        <v>11</v>
      </c>
      <c r="K4585" s="23">
        <f t="shared" ca="1" si="355"/>
        <v>3.5136284520184553</v>
      </c>
      <c r="L4585" s="23"/>
      <c r="M4585" s="26" t="str">
        <f t="shared" si="356"/>
        <v/>
      </c>
      <c r="N4585" s="48"/>
      <c r="O4585" s="28" t="str">
        <f t="shared" si="357"/>
        <v/>
      </c>
      <c r="P4585" s="26" t="str">
        <f t="shared" si="358"/>
        <v/>
      </c>
      <c r="Q4585" s="26" t="str">
        <f t="shared" si="359"/>
        <v/>
      </c>
    </row>
    <row r="4586" spans="5:17">
      <c r="E4586" s="17">
        <v>4580</v>
      </c>
      <c r="F4586" s="17"/>
      <c r="G4586" s="40"/>
      <c r="H4586" s="43"/>
      <c r="I4586" s="20"/>
      <c r="J4586" s="17" t="s">
        <v>11</v>
      </c>
      <c r="K4586" s="23">
        <f t="shared" ca="1" si="355"/>
        <v>2.9311836945432139</v>
      </c>
      <c r="L4586" s="23"/>
      <c r="M4586" s="26" t="str">
        <f t="shared" si="356"/>
        <v/>
      </c>
      <c r="N4586" s="48"/>
      <c r="O4586" s="28" t="str">
        <f t="shared" si="357"/>
        <v/>
      </c>
      <c r="P4586" s="26" t="str">
        <f t="shared" si="358"/>
        <v/>
      </c>
      <c r="Q4586" s="26" t="str">
        <f t="shared" si="359"/>
        <v/>
      </c>
    </row>
    <row r="4587" spans="5:17">
      <c r="E4587" s="17">
        <v>4581</v>
      </c>
      <c r="F4587" s="17"/>
      <c r="G4587" s="40"/>
      <c r="H4587" s="43"/>
      <c r="I4587" s="20"/>
      <c r="J4587" s="17" t="s">
        <v>11</v>
      </c>
      <c r="K4587" s="23">
        <f t="shared" ref="K4587:K4650" ca="1" si="360">2.75+RAND()*(4.6-2.75)</f>
        <v>4.4641235711206644</v>
      </c>
      <c r="L4587" s="23"/>
      <c r="M4587" s="26" t="str">
        <f t="shared" si="356"/>
        <v/>
      </c>
      <c r="N4587" s="48"/>
      <c r="O4587" s="28" t="str">
        <f t="shared" si="357"/>
        <v/>
      </c>
      <c r="P4587" s="26" t="str">
        <f t="shared" si="358"/>
        <v/>
      </c>
      <c r="Q4587" s="26" t="str">
        <f t="shared" si="359"/>
        <v/>
      </c>
    </row>
    <row r="4588" spans="5:17">
      <c r="E4588" s="17">
        <v>4582</v>
      </c>
      <c r="F4588" s="17"/>
      <c r="G4588" s="40"/>
      <c r="H4588" s="43"/>
      <c r="I4588" s="20"/>
      <c r="J4588" s="17" t="s">
        <v>11</v>
      </c>
      <c r="K4588" s="23">
        <f t="shared" ca="1" si="360"/>
        <v>2.8013466266724487</v>
      </c>
      <c r="L4588" s="23"/>
      <c r="M4588" s="26" t="str">
        <f t="shared" si="356"/>
        <v/>
      </c>
      <c r="N4588" s="48"/>
      <c r="O4588" s="28" t="str">
        <f t="shared" si="357"/>
        <v/>
      </c>
      <c r="P4588" s="26" t="str">
        <f t="shared" si="358"/>
        <v/>
      </c>
      <c r="Q4588" s="26" t="str">
        <f t="shared" si="359"/>
        <v/>
      </c>
    </row>
    <row r="4589" spans="5:17">
      <c r="E4589" s="17">
        <v>4583</v>
      </c>
      <c r="F4589" s="17"/>
      <c r="G4589" s="40"/>
      <c r="H4589" s="43"/>
      <c r="I4589" s="20"/>
      <c r="J4589" s="17" t="s">
        <v>11</v>
      </c>
      <c r="K4589" s="23">
        <f t="shared" ca="1" si="360"/>
        <v>3.920050390174473</v>
      </c>
      <c r="L4589" s="23"/>
      <c r="M4589" s="26" t="str">
        <f t="shared" si="356"/>
        <v/>
      </c>
      <c r="N4589" s="48"/>
      <c r="O4589" s="28" t="str">
        <f t="shared" si="357"/>
        <v/>
      </c>
      <c r="P4589" s="26" t="str">
        <f t="shared" si="358"/>
        <v/>
      </c>
      <c r="Q4589" s="26" t="str">
        <f t="shared" si="359"/>
        <v/>
      </c>
    </row>
    <row r="4590" spans="5:17">
      <c r="E4590" s="17">
        <v>4584</v>
      </c>
      <c r="F4590" s="17"/>
      <c r="G4590" s="40"/>
      <c r="H4590" s="43"/>
      <c r="I4590" s="20"/>
      <c r="J4590" s="17" t="s">
        <v>11</v>
      </c>
      <c r="K4590" s="23">
        <f t="shared" ca="1" si="360"/>
        <v>3.6315523378416157</v>
      </c>
      <c r="L4590" s="23"/>
      <c r="M4590" s="26" t="str">
        <f t="shared" si="356"/>
        <v/>
      </c>
      <c r="N4590" s="48"/>
      <c r="O4590" s="28" t="str">
        <f t="shared" si="357"/>
        <v/>
      </c>
      <c r="P4590" s="26" t="str">
        <f t="shared" si="358"/>
        <v/>
      </c>
      <c r="Q4590" s="26" t="str">
        <f t="shared" si="359"/>
        <v/>
      </c>
    </row>
    <row r="4591" spans="5:17">
      <c r="E4591" s="17">
        <v>4585</v>
      </c>
      <c r="F4591" s="17"/>
      <c r="G4591" s="40"/>
      <c r="H4591" s="43"/>
      <c r="I4591" s="20"/>
      <c r="J4591" s="17" t="s">
        <v>11</v>
      </c>
      <c r="K4591" s="23">
        <f t="shared" ca="1" si="360"/>
        <v>4.5206724742103646</v>
      </c>
      <c r="L4591" s="23"/>
      <c r="M4591" s="26" t="str">
        <f t="shared" si="356"/>
        <v/>
      </c>
      <c r="N4591" s="48"/>
      <c r="O4591" s="28" t="str">
        <f t="shared" si="357"/>
        <v/>
      </c>
      <c r="P4591" s="26" t="str">
        <f t="shared" si="358"/>
        <v/>
      </c>
      <c r="Q4591" s="26" t="str">
        <f t="shared" si="359"/>
        <v/>
      </c>
    </row>
    <row r="4592" spans="5:17">
      <c r="E4592" s="17">
        <v>4586</v>
      </c>
      <c r="F4592" s="17"/>
      <c r="G4592" s="40"/>
      <c r="H4592" s="43"/>
      <c r="I4592" s="20"/>
      <c r="J4592" s="17" t="s">
        <v>11</v>
      </c>
      <c r="K4592" s="23">
        <f t="shared" ca="1" si="360"/>
        <v>4.4230554263462514</v>
      </c>
      <c r="L4592" s="23"/>
      <c r="M4592" s="26" t="str">
        <f t="shared" si="356"/>
        <v/>
      </c>
      <c r="N4592" s="48"/>
      <c r="O4592" s="28" t="str">
        <f t="shared" si="357"/>
        <v/>
      </c>
      <c r="P4592" s="26" t="str">
        <f t="shared" si="358"/>
        <v/>
      </c>
      <c r="Q4592" s="26" t="str">
        <f t="shared" si="359"/>
        <v/>
      </c>
    </row>
    <row r="4593" spans="5:17">
      <c r="E4593" s="17">
        <v>4587</v>
      </c>
      <c r="F4593" s="17"/>
      <c r="G4593" s="40"/>
      <c r="H4593" s="43"/>
      <c r="I4593" s="20"/>
      <c r="J4593" s="17" t="s">
        <v>11</v>
      </c>
      <c r="K4593" s="23">
        <f t="shared" ca="1" si="360"/>
        <v>4.3385355835865314</v>
      </c>
      <c r="L4593" s="23"/>
      <c r="M4593" s="26" t="str">
        <f t="shared" si="356"/>
        <v/>
      </c>
      <c r="N4593" s="48"/>
      <c r="O4593" s="28" t="str">
        <f t="shared" si="357"/>
        <v/>
      </c>
      <c r="P4593" s="26" t="str">
        <f t="shared" si="358"/>
        <v/>
      </c>
      <c r="Q4593" s="26" t="str">
        <f t="shared" si="359"/>
        <v/>
      </c>
    </row>
    <row r="4594" spans="5:17">
      <c r="E4594" s="17">
        <v>4588</v>
      </c>
      <c r="F4594" s="17"/>
      <c r="G4594" s="40"/>
      <c r="H4594" s="43"/>
      <c r="I4594" s="20"/>
      <c r="J4594" s="17" t="s">
        <v>11</v>
      </c>
      <c r="K4594" s="23">
        <f t="shared" ca="1" si="360"/>
        <v>3.6132479696633917</v>
      </c>
      <c r="L4594" s="23"/>
      <c r="M4594" s="26" t="str">
        <f t="shared" si="356"/>
        <v/>
      </c>
      <c r="N4594" s="48"/>
      <c r="O4594" s="28" t="str">
        <f t="shared" si="357"/>
        <v/>
      </c>
      <c r="P4594" s="26" t="str">
        <f t="shared" si="358"/>
        <v/>
      </c>
      <c r="Q4594" s="26" t="str">
        <f t="shared" si="359"/>
        <v/>
      </c>
    </row>
    <row r="4595" spans="5:17">
      <c r="E4595" s="17">
        <v>4589</v>
      </c>
      <c r="F4595" s="17"/>
      <c r="G4595" s="40"/>
      <c r="H4595" s="43"/>
      <c r="I4595" s="20"/>
      <c r="J4595" s="17" t="s">
        <v>11</v>
      </c>
      <c r="K4595" s="23">
        <f t="shared" ca="1" si="360"/>
        <v>3.9110870787214607</v>
      </c>
      <c r="L4595" s="23"/>
      <c r="M4595" s="26" t="str">
        <f t="shared" si="356"/>
        <v/>
      </c>
      <c r="N4595" s="48"/>
      <c r="O4595" s="28" t="str">
        <f t="shared" si="357"/>
        <v/>
      </c>
      <c r="P4595" s="26" t="str">
        <f t="shared" si="358"/>
        <v/>
      </c>
      <c r="Q4595" s="26" t="str">
        <f t="shared" si="359"/>
        <v/>
      </c>
    </row>
    <row r="4596" spans="5:17">
      <c r="E4596" s="17">
        <v>4590</v>
      </c>
      <c r="F4596" s="17"/>
      <c r="G4596" s="40"/>
      <c r="H4596" s="43"/>
      <c r="I4596" s="20"/>
      <c r="J4596" s="17" t="s">
        <v>11</v>
      </c>
      <c r="K4596" s="23">
        <f t="shared" ca="1" si="360"/>
        <v>3.3303269752214817</v>
      </c>
      <c r="L4596" s="23"/>
      <c r="M4596" s="26" t="str">
        <f t="shared" si="356"/>
        <v/>
      </c>
      <c r="N4596" s="48"/>
      <c r="O4596" s="28" t="str">
        <f t="shared" si="357"/>
        <v/>
      </c>
      <c r="P4596" s="26" t="str">
        <f t="shared" si="358"/>
        <v/>
      </c>
      <c r="Q4596" s="26" t="str">
        <f t="shared" si="359"/>
        <v/>
      </c>
    </row>
    <row r="4597" spans="5:17">
      <c r="E4597" s="17">
        <v>4591</v>
      </c>
      <c r="F4597" s="17"/>
      <c r="G4597" s="40"/>
      <c r="H4597" s="43"/>
      <c r="I4597" s="20"/>
      <c r="J4597" s="17" t="s">
        <v>11</v>
      </c>
      <c r="K4597" s="23">
        <f t="shared" ca="1" si="360"/>
        <v>4.3548435400318031</v>
      </c>
      <c r="L4597" s="23"/>
      <c r="M4597" s="26" t="str">
        <f t="shared" si="356"/>
        <v/>
      </c>
      <c r="N4597" s="48"/>
      <c r="O4597" s="28" t="str">
        <f t="shared" si="357"/>
        <v/>
      </c>
      <c r="P4597" s="26" t="str">
        <f t="shared" si="358"/>
        <v/>
      </c>
      <c r="Q4597" s="26" t="str">
        <f t="shared" si="359"/>
        <v/>
      </c>
    </row>
    <row r="4598" spans="5:17">
      <c r="E4598" s="17">
        <v>4592</v>
      </c>
      <c r="F4598" s="17"/>
      <c r="G4598" s="40"/>
      <c r="H4598" s="43"/>
      <c r="I4598" s="20"/>
      <c r="J4598" s="17" t="s">
        <v>11</v>
      </c>
      <c r="K4598" s="23">
        <f t="shared" ca="1" si="360"/>
        <v>3.1351629336499856</v>
      </c>
      <c r="L4598" s="23"/>
      <c r="M4598" s="26" t="str">
        <f t="shared" ref="M4598:M4661" si="361">IF(N4597="","",IF(OR(N4597="REPORTÉ",N4597="ANNULÉ"),M4597,IF(N4597="GAGNÉ",M4595,M4596+M4597)))</f>
        <v/>
      </c>
      <c r="N4598" s="48"/>
      <c r="O4598" s="28" t="str">
        <f t="shared" si="357"/>
        <v/>
      </c>
      <c r="P4598" s="26" t="str">
        <f t="shared" si="358"/>
        <v/>
      </c>
      <c r="Q4598" s="26" t="str">
        <f t="shared" si="359"/>
        <v/>
      </c>
    </row>
    <row r="4599" spans="5:17">
      <c r="E4599" s="17">
        <v>4593</v>
      </c>
      <c r="F4599" s="17"/>
      <c r="G4599" s="40"/>
      <c r="H4599" s="43"/>
      <c r="I4599" s="20"/>
      <c r="J4599" s="17" t="s">
        <v>11</v>
      </c>
      <c r="K4599" s="23">
        <f t="shared" ca="1" si="360"/>
        <v>3.6854399672123943</v>
      </c>
      <c r="L4599" s="23"/>
      <c r="M4599" s="26" t="str">
        <f t="shared" si="361"/>
        <v/>
      </c>
      <c r="N4599" s="48"/>
      <c r="O4599" s="28" t="str">
        <f t="shared" si="357"/>
        <v/>
      </c>
      <c r="P4599" s="26" t="str">
        <f t="shared" si="358"/>
        <v/>
      </c>
      <c r="Q4599" s="26" t="str">
        <f t="shared" si="359"/>
        <v/>
      </c>
    </row>
    <row r="4600" spans="5:17">
      <c r="E4600" s="17">
        <v>4594</v>
      </c>
      <c r="F4600" s="17"/>
      <c r="G4600" s="40"/>
      <c r="H4600" s="43"/>
      <c r="I4600" s="20"/>
      <c r="J4600" s="17" t="s">
        <v>11</v>
      </c>
      <c r="K4600" s="23">
        <f t="shared" ca="1" si="360"/>
        <v>2.7830768539311244</v>
      </c>
      <c r="L4600" s="23"/>
      <c r="M4600" s="26" t="str">
        <f t="shared" si="361"/>
        <v/>
      </c>
      <c r="N4600" s="48"/>
      <c r="O4600" s="28" t="str">
        <f t="shared" si="357"/>
        <v/>
      </c>
      <c r="P4600" s="26" t="str">
        <f t="shared" si="358"/>
        <v/>
      </c>
      <c r="Q4600" s="26" t="str">
        <f t="shared" si="359"/>
        <v/>
      </c>
    </row>
    <row r="4601" spans="5:17">
      <c r="E4601" s="17">
        <v>4595</v>
      </c>
      <c r="F4601" s="17"/>
      <c r="G4601" s="40"/>
      <c r="H4601" s="43"/>
      <c r="I4601" s="20"/>
      <c r="J4601" s="17" t="s">
        <v>11</v>
      </c>
      <c r="K4601" s="23">
        <f t="shared" ca="1" si="360"/>
        <v>2.8368822346899036</v>
      </c>
      <c r="L4601" s="23"/>
      <c r="M4601" s="26" t="str">
        <f t="shared" si="361"/>
        <v/>
      </c>
      <c r="N4601" s="48"/>
      <c r="O4601" s="28" t="str">
        <f t="shared" si="357"/>
        <v/>
      </c>
      <c r="P4601" s="26" t="str">
        <f t="shared" si="358"/>
        <v/>
      </c>
      <c r="Q4601" s="26" t="str">
        <f t="shared" si="359"/>
        <v/>
      </c>
    </row>
    <row r="4602" spans="5:17">
      <c r="E4602" s="17">
        <v>4596</v>
      </c>
      <c r="F4602" s="17"/>
      <c r="G4602" s="40"/>
      <c r="H4602" s="43"/>
      <c r="I4602" s="20"/>
      <c r="J4602" s="17" t="s">
        <v>11</v>
      </c>
      <c r="K4602" s="23">
        <f t="shared" ca="1" si="360"/>
        <v>4.0623801087619968</v>
      </c>
      <c r="L4602" s="23"/>
      <c r="M4602" s="26" t="str">
        <f t="shared" si="361"/>
        <v/>
      </c>
      <c r="N4602" s="48"/>
      <c r="O4602" s="28" t="str">
        <f t="shared" si="357"/>
        <v/>
      </c>
      <c r="P4602" s="26" t="str">
        <f t="shared" si="358"/>
        <v/>
      </c>
      <c r="Q4602" s="26" t="str">
        <f t="shared" si="359"/>
        <v/>
      </c>
    </row>
    <row r="4603" spans="5:17">
      <c r="E4603" s="17">
        <v>4597</v>
      </c>
      <c r="F4603" s="17"/>
      <c r="G4603" s="40"/>
      <c r="H4603" s="43"/>
      <c r="I4603" s="20"/>
      <c r="J4603" s="17" t="s">
        <v>11</v>
      </c>
      <c r="K4603" s="23">
        <f t="shared" ca="1" si="360"/>
        <v>3.9297435497097375</v>
      </c>
      <c r="L4603" s="23"/>
      <c r="M4603" s="26" t="str">
        <f t="shared" si="361"/>
        <v/>
      </c>
      <c r="N4603" s="48"/>
      <c r="O4603" s="28" t="str">
        <f t="shared" si="357"/>
        <v/>
      </c>
      <c r="P4603" s="26" t="str">
        <f t="shared" si="358"/>
        <v/>
      </c>
      <c r="Q4603" s="26" t="str">
        <f t="shared" si="359"/>
        <v/>
      </c>
    </row>
    <row r="4604" spans="5:17">
      <c r="E4604" s="17">
        <v>4598</v>
      </c>
      <c r="F4604" s="17"/>
      <c r="G4604" s="40"/>
      <c r="H4604" s="43"/>
      <c r="I4604" s="20"/>
      <c r="J4604" s="17" t="s">
        <v>11</v>
      </c>
      <c r="K4604" s="23">
        <f t="shared" ca="1" si="360"/>
        <v>2.8260832282210133</v>
      </c>
      <c r="L4604" s="23"/>
      <c r="M4604" s="26" t="str">
        <f t="shared" si="361"/>
        <v/>
      </c>
      <c r="N4604" s="48"/>
      <c r="O4604" s="28" t="str">
        <f t="shared" si="357"/>
        <v/>
      </c>
      <c r="P4604" s="26" t="str">
        <f t="shared" si="358"/>
        <v/>
      </c>
      <c r="Q4604" s="26" t="str">
        <f t="shared" si="359"/>
        <v/>
      </c>
    </row>
    <row r="4605" spans="5:17">
      <c r="E4605" s="17">
        <v>4599</v>
      </c>
      <c r="F4605" s="17"/>
      <c r="G4605" s="40"/>
      <c r="H4605" s="43"/>
      <c r="I4605" s="20"/>
      <c r="J4605" s="17" t="s">
        <v>11</v>
      </c>
      <c r="K4605" s="23">
        <f t="shared" ca="1" si="360"/>
        <v>3.2324053284411902</v>
      </c>
      <c r="L4605" s="23"/>
      <c r="M4605" s="26" t="str">
        <f t="shared" si="361"/>
        <v/>
      </c>
      <c r="N4605" s="48"/>
      <c r="O4605" s="28" t="str">
        <f t="shared" si="357"/>
        <v/>
      </c>
      <c r="P4605" s="26" t="str">
        <f t="shared" si="358"/>
        <v/>
      </c>
      <c r="Q4605" s="26" t="str">
        <f t="shared" si="359"/>
        <v/>
      </c>
    </row>
    <row r="4606" spans="5:17">
      <c r="E4606" s="17">
        <v>4600</v>
      </c>
      <c r="F4606" s="17"/>
      <c r="G4606" s="40"/>
      <c r="H4606" s="43"/>
      <c r="I4606" s="20"/>
      <c r="J4606" s="17" t="s">
        <v>11</v>
      </c>
      <c r="K4606" s="23">
        <f t="shared" ca="1" si="360"/>
        <v>3.7262788592670364</v>
      </c>
      <c r="L4606" s="23"/>
      <c r="M4606" s="26" t="str">
        <f t="shared" si="361"/>
        <v/>
      </c>
      <c r="N4606" s="48"/>
      <c r="O4606" s="28" t="str">
        <f t="shared" si="357"/>
        <v/>
      </c>
      <c r="P4606" s="26" t="str">
        <f t="shared" si="358"/>
        <v/>
      </c>
      <c r="Q4606" s="26" t="str">
        <f t="shared" si="359"/>
        <v/>
      </c>
    </row>
    <row r="4607" spans="5:17">
      <c r="E4607" s="17">
        <v>4601</v>
      </c>
      <c r="F4607" s="17"/>
      <c r="G4607" s="40"/>
      <c r="H4607" s="43"/>
      <c r="I4607" s="20"/>
      <c r="J4607" s="17" t="s">
        <v>11</v>
      </c>
      <c r="K4607" s="23">
        <f t="shared" ca="1" si="360"/>
        <v>4.2516189851182222</v>
      </c>
      <c r="L4607" s="23"/>
      <c r="M4607" s="26" t="str">
        <f t="shared" si="361"/>
        <v/>
      </c>
      <c r="N4607" s="48"/>
      <c r="O4607" s="28" t="str">
        <f t="shared" si="357"/>
        <v/>
      </c>
      <c r="P4607" s="26" t="str">
        <f t="shared" si="358"/>
        <v/>
      </c>
      <c r="Q4607" s="26" t="str">
        <f t="shared" si="359"/>
        <v/>
      </c>
    </row>
    <row r="4608" spans="5:17">
      <c r="E4608" s="17">
        <v>4602</v>
      </c>
      <c r="F4608" s="17"/>
      <c r="G4608" s="40"/>
      <c r="H4608" s="43"/>
      <c r="I4608" s="20"/>
      <c r="J4608" s="17" t="s">
        <v>11</v>
      </c>
      <c r="K4608" s="23">
        <f t="shared" ca="1" si="360"/>
        <v>3.2858457746448604</v>
      </c>
      <c r="L4608" s="23"/>
      <c r="M4608" s="26" t="str">
        <f t="shared" si="361"/>
        <v/>
      </c>
      <c r="N4608" s="48"/>
      <c r="O4608" s="28" t="str">
        <f t="shared" si="357"/>
        <v/>
      </c>
      <c r="P4608" s="26" t="str">
        <f t="shared" si="358"/>
        <v/>
      </c>
      <c r="Q4608" s="26" t="str">
        <f t="shared" si="359"/>
        <v/>
      </c>
    </row>
    <row r="4609" spans="5:17">
      <c r="E4609" s="17">
        <v>4603</v>
      </c>
      <c r="F4609" s="17"/>
      <c r="G4609" s="40"/>
      <c r="H4609" s="43"/>
      <c r="I4609" s="20"/>
      <c r="J4609" s="17" t="s">
        <v>11</v>
      </c>
      <c r="K4609" s="23">
        <f t="shared" ca="1" si="360"/>
        <v>3.1702085099667663</v>
      </c>
      <c r="L4609" s="23"/>
      <c r="M4609" s="26" t="str">
        <f t="shared" si="361"/>
        <v/>
      </c>
      <c r="N4609" s="48"/>
      <c r="O4609" s="28" t="str">
        <f t="shared" si="357"/>
        <v/>
      </c>
      <c r="P4609" s="26" t="str">
        <f t="shared" si="358"/>
        <v/>
      </c>
      <c r="Q4609" s="26" t="str">
        <f t="shared" si="359"/>
        <v/>
      </c>
    </row>
    <row r="4610" spans="5:17">
      <c r="E4610" s="17">
        <v>4604</v>
      </c>
      <c r="F4610" s="17"/>
      <c r="G4610" s="40"/>
      <c r="H4610" s="43"/>
      <c r="I4610" s="20"/>
      <c r="J4610" s="17" t="s">
        <v>11</v>
      </c>
      <c r="K4610" s="23">
        <f t="shared" ca="1" si="360"/>
        <v>3.8611874328097127</v>
      </c>
      <c r="L4610" s="23"/>
      <c r="M4610" s="26" t="str">
        <f t="shared" si="361"/>
        <v/>
      </c>
      <c r="N4610" s="48"/>
      <c r="O4610" s="28" t="str">
        <f t="shared" si="357"/>
        <v/>
      </c>
      <c r="P4610" s="26" t="str">
        <f t="shared" si="358"/>
        <v/>
      </c>
      <c r="Q4610" s="26" t="str">
        <f t="shared" si="359"/>
        <v/>
      </c>
    </row>
    <row r="4611" spans="5:17">
      <c r="E4611" s="17">
        <v>4605</v>
      </c>
      <c r="F4611" s="17"/>
      <c r="G4611" s="40"/>
      <c r="H4611" s="43"/>
      <c r="I4611" s="20"/>
      <c r="J4611" s="17" t="s">
        <v>11</v>
      </c>
      <c r="K4611" s="23">
        <f t="shared" ca="1" si="360"/>
        <v>3.8965341174529748</v>
      </c>
      <c r="L4611" s="23"/>
      <c r="M4611" s="26" t="str">
        <f t="shared" si="361"/>
        <v/>
      </c>
      <c r="N4611" s="48"/>
      <c r="O4611" s="28" t="str">
        <f t="shared" si="357"/>
        <v/>
      </c>
      <c r="P4611" s="26" t="str">
        <f t="shared" si="358"/>
        <v/>
      </c>
      <c r="Q4611" s="26" t="str">
        <f t="shared" si="359"/>
        <v/>
      </c>
    </row>
    <row r="4612" spans="5:17">
      <c r="E4612" s="17">
        <v>4606</v>
      </c>
      <c r="F4612" s="17"/>
      <c r="G4612" s="40"/>
      <c r="H4612" s="43"/>
      <c r="I4612" s="20"/>
      <c r="J4612" s="17" t="s">
        <v>11</v>
      </c>
      <c r="K4612" s="23">
        <f t="shared" ca="1" si="360"/>
        <v>4.4457126262658759</v>
      </c>
      <c r="L4612" s="23"/>
      <c r="M4612" s="26" t="str">
        <f t="shared" si="361"/>
        <v/>
      </c>
      <c r="N4612" s="48"/>
      <c r="O4612" s="28" t="str">
        <f t="shared" si="357"/>
        <v/>
      </c>
      <c r="P4612" s="26" t="str">
        <f t="shared" si="358"/>
        <v/>
      </c>
      <c r="Q4612" s="26" t="str">
        <f t="shared" si="359"/>
        <v/>
      </c>
    </row>
    <row r="4613" spans="5:17">
      <c r="E4613" s="17">
        <v>4607</v>
      </c>
      <c r="F4613" s="17"/>
      <c r="G4613" s="40"/>
      <c r="H4613" s="43"/>
      <c r="I4613" s="20"/>
      <c r="J4613" s="17" t="s">
        <v>11</v>
      </c>
      <c r="K4613" s="23">
        <f t="shared" ca="1" si="360"/>
        <v>4.3500530780536808</v>
      </c>
      <c r="L4613" s="23"/>
      <c r="M4613" s="26" t="str">
        <f t="shared" si="361"/>
        <v/>
      </c>
      <c r="N4613" s="48"/>
      <c r="O4613" s="28" t="str">
        <f t="shared" si="357"/>
        <v/>
      </c>
      <c r="P4613" s="26" t="str">
        <f t="shared" si="358"/>
        <v/>
      </c>
      <c r="Q4613" s="26" t="str">
        <f t="shared" si="359"/>
        <v/>
      </c>
    </row>
    <row r="4614" spans="5:17">
      <c r="E4614" s="17">
        <v>4608</v>
      </c>
      <c r="F4614" s="17"/>
      <c r="G4614" s="40"/>
      <c r="H4614" s="43"/>
      <c r="I4614" s="20"/>
      <c r="J4614" s="17" t="s">
        <v>11</v>
      </c>
      <c r="K4614" s="23">
        <f t="shared" ca="1" si="360"/>
        <v>3.8084822901543749</v>
      </c>
      <c r="L4614" s="23"/>
      <c r="M4614" s="26" t="str">
        <f t="shared" si="361"/>
        <v/>
      </c>
      <c r="N4614" s="48"/>
      <c r="O4614" s="28" t="str">
        <f t="shared" si="357"/>
        <v/>
      </c>
      <c r="P4614" s="26" t="str">
        <f t="shared" si="358"/>
        <v/>
      </c>
      <c r="Q4614" s="26" t="str">
        <f t="shared" si="359"/>
        <v/>
      </c>
    </row>
    <row r="4615" spans="5:17">
      <c r="E4615" s="17">
        <v>4609</v>
      </c>
      <c r="F4615" s="17"/>
      <c r="G4615" s="40"/>
      <c r="H4615" s="43"/>
      <c r="I4615" s="20"/>
      <c r="J4615" s="17" t="s">
        <v>11</v>
      </c>
      <c r="K4615" s="23">
        <f t="shared" ca="1" si="360"/>
        <v>3.4680450820751645</v>
      </c>
      <c r="L4615" s="23"/>
      <c r="M4615" s="26" t="str">
        <f t="shared" si="361"/>
        <v/>
      </c>
      <c r="N4615" s="48"/>
      <c r="O4615" s="28" t="str">
        <f t="shared" si="357"/>
        <v/>
      </c>
      <c r="P4615" s="26" t="str">
        <f t="shared" si="358"/>
        <v/>
      </c>
      <c r="Q4615" s="26" t="str">
        <f t="shared" si="359"/>
        <v/>
      </c>
    </row>
    <row r="4616" spans="5:17">
      <c r="E4616" s="17">
        <v>4610</v>
      </c>
      <c r="F4616" s="17"/>
      <c r="G4616" s="40"/>
      <c r="H4616" s="43"/>
      <c r="I4616" s="20"/>
      <c r="J4616" s="17" t="s">
        <v>11</v>
      </c>
      <c r="K4616" s="23">
        <f t="shared" ca="1" si="360"/>
        <v>4.2072129508874792</v>
      </c>
      <c r="L4616" s="23"/>
      <c r="M4616" s="26" t="str">
        <f t="shared" si="361"/>
        <v/>
      </c>
      <c r="N4616" s="48"/>
      <c r="O4616" s="28" t="str">
        <f t="shared" si="357"/>
        <v/>
      </c>
      <c r="P4616" s="26" t="str">
        <f t="shared" si="358"/>
        <v/>
      </c>
      <c r="Q4616" s="26" t="str">
        <f t="shared" si="359"/>
        <v/>
      </c>
    </row>
    <row r="4617" spans="5:17">
      <c r="E4617" s="17">
        <v>4611</v>
      </c>
      <c r="F4617" s="17"/>
      <c r="G4617" s="40"/>
      <c r="H4617" s="43"/>
      <c r="I4617" s="20"/>
      <c r="J4617" s="17" t="s">
        <v>11</v>
      </c>
      <c r="K4617" s="23">
        <f t="shared" ca="1" si="360"/>
        <v>4.5386257562223253</v>
      </c>
      <c r="L4617" s="23"/>
      <c r="M4617" s="26" t="str">
        <f t="shared" si="361"/>
        <v/>
      </c>
      <c r="N4617" s="48"/>
      <c r="O4617" s="28" t="str">
        <f t="shared" ref="O4617:O4680" si="362">IF(N4617="GAGNÉ",K4617*M4617,IF(N4617="PERDU","0,00 €",""))</f>
        <v/>
      </c>
      <c r="P4617" s="26" t="str">
        <f t="shared" ref="P4617:P4680" si="363">IF(N4617="GAGNÉ",O4617-M4617,IF(N4617="PERDU",-M4617,""))</f>
        <v/>
      </c>
      <c r="Q4617" s="26" t="str">
        <f t="shared" ref="Q4617:Q4680" si="364">IF(N4617="GAGNÉ",O4617-M4617+Q4616,IF(N4617="PERDU",Q4616-M4617,""))</f>
        <v/>
      </c>
    </row>
    <row r="4618" spans="5:17">
      <c r="E4618" s="17">
        <v>4612</v>
      </c>
      <c r="F4618" s="17"/>
      <c r="G4618" s="40"/>
      <c r="H4618" s="43"/>
      <c r="I4618" s="20"/>
      <c r="J4618" s="17" t="s">
        <v>11</v>
      </c>
      <c r="K4618" s="23">
        <f t="shared" ca="1" si="360"/>
        <v>4.2667381334080989</v>
      </c>
      <c r="L4618" s="23"/>
      <c r="M4618" s="26" t="str">
        <f t="shared" si="361"/>
        <v/>
      </c>
      <c r="N4618" s="48"/>
      <c r="O4618" s="28" t="str">
        <f t="shared" si="362"/>
        <v/>
      </c>
      <c r="P4618" s="26" t="str">
        <f t="shared" si="363"/>
        <v/>
      </c>
      <c r="Q4618" s="26" t="str">
        <f t="shared" si="364"/>
        <v/>
      </c>
    </row>
    <row r="4619" spans="5:17">
      <c r="E4619" s="17">
        <v>4613</v>
      </c>
      <c r="F4619" s="17"/>
      <c r="G4619" s="40"/>
      <c r="H4619" s="43"/>
      <c r="I4619" s="20"/>
      <c r="J4619" s="17" t="s">
        <v>11</v>
      </c>
      <c r="K4619" s="23">
        <f t="shared" ca="1" si="360"/>
        <v>3.6307349478366144</v>
      </c>
      <c r="L4619" s="23"/>
      <c r="M4619" s="26" t="str">
        <f t="shared" si="361"/>
        <v/>
      </c>
      <c r="N4619" s="48"/>
      <c r="O4619" s="28" t="str">
        <f t="shared" si="362"/>
        <v/>
      </c>
      <c r="P4619" s="26" t="str">
        <f t="shared" si="363"/>
        <v/>
      </c>
      <c r="Q4619" s="26" t="str">
        <f t="shared" si="364"/>
        <v/>
      </c>
    </row>
    <row r="4620" spans="5:17">
      <c r="E4620" s="17">
        <v>4614</v>
      </c>
      <c r="F4620" s="17"/>
      <c r="G4620" s="40"/>
      <c r="H4620" s="43"/>
      <c r="I4620" s="20"/>
      <c r="J4620" s="17" t="s">
        <v>11</v>
      </c>
      <c r="K4620" s="23">
        <f t="shared" ca="1" si="360"/>
        <v>3.5129816842841297</v>
      </c>
      <c r="L4620" s="23"/>
      <c r="M4620" s="26" t="str">
        <f t="shared" si="361"/>
        <v/>
      </c>
      <c r="N4620" s="48"/>
      <c r="O4620" s="28" t="str">
        <f t="shared" si="362"/>
        <v/>
      </c>
      <c r="P4620" s="26" t="str">
        <f t="shared" si="363"/>
        <v/>
      </c>
      <c r="Q4620" s="26" t="str">
        <f t="shared" si="364"/>
        <v/>
      </c>
    </row>
    <row r="4621" spans="5:17">
      <c r="E4621" s="17">
        <v>4615</v>
      </c>
      <c r="F4621" s="17"/>
      <c r="G4621" s="40"/>
      <c r="H4621" s="43"/>
      <c r="I4621" s="20"/>
      <c r="J4621" s="17" t="s">
        <v>11</v>
      </c>
      <c r="K4621" s="23">
        <f t="shared" ca="1" si="360"/>
        <v>2.979403634344735</v>
      </c>
      <c r="L4621" s="23"/>
      <c r="M4621" s="26" t="str">
        <f t="shared" si="361"/>
        <v/>
      </c>
      <c r="N4621" s="48"/>
      <c r="O4621" s="28" t="str">
        <f t="shared" si="362"/>
        <v/>
      </c>
      <c r="P4621" s="26" t="str">
        <f t="shared" si="363"/>
        <v/>
      </c>
      <c r="Q4621" s="26" t="str">
        <f t="shared" si="364"/>
        <v/>
      </c>
    </row>
    <row r="4622" spans="5:17">
      <c r="E4622" s="17">
        <v>4616</v>
      </c>
      <c r="F4622" s="17"/>
      <c r="G4622" s="40"/>
      <c r="H4622" s="43"/>
      <c r="I4622" s="20"/>
      <c r="J4622" s="17" t="s">
        <v>11</v>
      </c>
      <c r="K4622" s="23">
        <f t="shared" ca="1" si="360"/>
        <v>3.9777039522393824</v>
      </c>
      <c r="L4622" s="23"/>
      <c r="M4622" s="26" t="str">
        <f t="shared" si="361"/>
        <v/>
      </c>
      <c r="N4622" s="48"/>
      <c r="O4622" s="28" t="str">
        <f t="shared" si="362"/>
        <v/>
      </c>
      <c r="P4622" s="26" t="str">
        <f t="shared" si="363"/>
        <v/>
      </c>
      <c r="Q4622" s="26" t="str">
        <f t="shared" si="364"/>
        <v/>
      </c>
    </row>
    <row r="4623" spans="5:17">
      <c r="E4623" s="17">
        <v>4617</v>
      </c>
      <c r="F4623" s="17"/>
      <c r="G4623" s="40"/>
      <c r="H4623" s="43"/>
      <c r="I4623" s="20"/>
      <c r="J4623" s="17" t="s">
        <v>11</v>
      </c>
      <c r="K4623" s="23">
        <f t="shared" ca="1" si="360"/>
        <v>3.5997291465624639</v>
      </c>
      <c r="L4623" s="23"/>
      <c r="M4623" s="26" t="str">
        <f t="shared" si="361"/>
        <v/>
      </c>
      <c r="N4623" s="48"/>
      <c r="O4623" s="28" t="str">
        <f t="shared" si="362"/>
        <v/>
      </c>
      <c r="P4623" s="26" t="str">
        <f t="shared" si="363"/>
        <v/>
      </c>
      <c r="Q4623" s="26" t="str">
        <f t="shared" si="364"/>
        <v/>
      </c>
    </row>
    <row r="4624" spans="5:17">
      <c r="E4624" s="17">
        <v>4618</v>
      </c>
      <c r="F4624" s="17"/>
      <c r="G4624" s="40"/>
      <c r="H4624" s="43"/>
      <c r="I4624" s="20"/>
      <c r="J4624" s="17" t="s">
        <v>11</v>
      </c>
      <c r="K4624" s="23">
        <f t="shared" ca="1" si="360"/>
        <v>4.53370274825199</v>
      </c>
      <c r="L4624" s="23"/>
      <c r="M4624" s="26" t="str">
        <f t="shared" si="361"/>
        <v/>
      </c>
      <c r="N4624" s="48"/>
      <c r="O4624" s="28" t="str">
        <f t="shared" si="362"/>
        <v/>
      </c>
      <c r="P4624" s="26" t="str">
        <f t="shared" si="363"/>
        <v/>
      </c>
      <c r="Q4624" s="26" t="str">
        <f t="shared" si="364"/>
        <v/>
      </c>
    </row>
    <row r="4625" spans="5:17">
      <c r="E4625" s="17">
        <v>4619</v>
      </c>
      <c r="F4625" s="17"/>
      <c r="G4625" s="40"/>
      <c r="H4625" s="43"/>
      <c r="I4625" s="20"/>
      <c r="J4625" s="17" t="s">
        <v>11</v>
      </c>
      <c r="K4625" s="23">
        <f t="shared" ca="1" si="360"/>
        <v>3.2043562647710555</v>
      </c>
      <c r="L4625" s="23"/>
      <c r="M4625" s="26" t="str">
        <f t="shared" si="361"/>
        <v/>
      </c>
      <c r="N4625" s="48"/>
      <c r="O4625" s="28" t="str">
        <f t="shared" si="362"/>
        <v/>
      </c>
      <c r="P4625" s="26" t="str">
        <f t="shared" si="363"/>
        <v/>
      </c>
      <c r="Q4625" s="26" t="str">
        <f t="shared" si="364"/>
        <v/>
      </c>
    </row>
    <row r="4626" spans="5:17">
      <c r="E4626" s="17">
        <v>4620</v>
      </c>
      <c r="F4626" s="17"/>
      <c r="G4626" s="40"/>
      <c r="H4626" s="43"/>
      <c r="I4626" s="20"/>
      <c r="J4626" s="17" t="s">
        <v>11</v>
      </c>
      <c r="K4626" s="23">
        <f t="shared" ca="1" si="360"/>
        <v>3.6240285740977507</v>
      </c>
      <c r="L4626" s="23"/>
      <c r="M4626" s="26" t="str">
        <f t="shared" si="361"/>
        <v/>
      </c>
      <c r="N4626" s="48"/>
      <c r="O4626" s="28" t="str">
        <f t="shared" si="362"/>
        <v/>
      </c>
      <c r="P4626" s="26" t="str">
        <f t="shared" si="363"/>
        <v/>
      </c>
      <c r="Q4626" s="26" t="str">
        <f t="shared" si="364"/>
        <v/>
      </c>
    </row>
    <row r="4627" spans="5:17">
      <c r="E4627" s="17">
        <v>4621</v>
      </c>
      <c r="F4627" s="17"/>
      <c r="G4627" s="40"/>
      <c r="H4627" s="43"/>
      <c r="I4627" s="20"/>
      <c r="J4627" s="17" t="s">
        <v>11</v>
      </c>
      <c r="K4627" s="23">
        <f t="shared" ca="1" si="360"/>
        <v>3.8865739860245121</v>
      </c>
      <c r="L4627" s="23"/>
      <c r="M4627" s="26" t="str">
        <f t="shared" si="361"/>
        <v/>
      </c>
      <c r="N4627" s="48"/>
      <c r="O4627" s="28" t="str">
        <f t="shared" si="362"/>
        <v/>
      </c>
      <c r="P4627" s="26" t="str">
        <f t="shared" si="363"/>
        <v/>
      </c>
      <c r="Q4627" s="26" t="str">
        <f t="shared" si="364"/>
        <v/>
      </c>
    </row>
    <row r="4628" spans="5:17">
      <c r="E4628" s="17">
        <v>4622</v>
      </c>
      <c r="F4628" s="17"/>
      <c r="G4628" s="40"/>
      <c r="H4628" s="43"/>
      <c r="I4628" s="20"/>
      <c r="J4628" s="17" t="s">
        <v>11</v>
      </c>
      <c r="K4628" s="23">
        <f t="shared" ca="1" si="360"/>
        <v>4.5300275985918406</v>
      </c>
      <c r="L4628" s="23"/>
      <c r="M4628" s="26" t="str">
        <f t="shared" si="361"/>
        <v/>
      </c>
      <c r="N4628" s="48"/>
      <c r="O4628" s="28" t="str">
        <f t="shared" si="362"/>
        <v/>
      </c>
      <c r="P4628" s="26" t="str">
        <f t="shared" si="363"/>
        <v/>
      </c>
      <c r="Q4628" s="26" t="str">
        <f t="shared" si="364"/>
        <v/>
      </c>
    </row>
    <row r="4629" spans="5:17">
      <c r="E4629" s="17">
        <v>4623</v>
      </c>
      <c r="F4629" s="17"/>
      <c r="G4629" s="40"/>
      <c r="H4629" s="43"/>
      <c r="I4629" s="20"/>
      <c r="J4629" s="17" t="s">
        <v>11</v>
      </c>
      <c r="K4629" s="23">
        <f t="shared" ca="1" si="360"/>
        <v>3.2419391992195292</v>
      </c>
      <c r="L4629" s="23"/>
      <c r="M4629" s="26" t="str">
        <f t="shared" si="361"/>
        <v/>
      </c>
      <c r="N4629" s="48"/>
      <c r="O4629" s="28" t="str">
        <f t="shared" si="362"/>
        <v/>
      </c>
      <c r="P4629" s="26" t="str">
        <f t="shared" si="363"/>
        <v/>
      </c>
      <c r="Q4629" s="26" t="str">
        <f t="shared" si="364"/>
        <v/>
      </c>
    </row>
    <row r="4630" spans="5:17">
      <c r="E4630" s="17">
        <v>4624</v>
      </c>
      <c r="F4630" s="17"/>
      <c r="G4630" s="40"/>
      <c r="H4630" s="43"/>
      <c r="I4630" s="20"/>
      <c r="J4630" s="17" t="s">
        <v>11</v>
      </c>
      <c r="K4630" s="23">
        <f t="shared" ca="1" si="360"/>
        <v>2.9840592482181787</v>
      </c>
      <c r="L4630" s="23"/>
      <c r="M4630" s="26" t="str">
        <f t="shared" si="361"/>
        <v/>
      </c>
      <c r="N4630" s="48"/>
      <c r="O4630" s="28" t="str">
        <f t="shared" si="362"/>
        <v/>
      </c>
      <c r="P4630" s="26" t="str">
        <f t="shared" si="363"/>
        <v/>
      </c>
      <c r="Q4630" s="26" t="str">
        <f t="shared" si="364"/>
        <v/>
      </c>
    </row>
    <row r="4631" spans="5:17">
      <c r="E4631" s="17">
        <v>4625</v>
      </c>
      <c r="F4631" s="17"/>
      <c r="G4631" s="40"/>
      <c r="H4631" s="43"/>
      <c r="I4631" s="20"/>
      <c r="J4631" s="17" t="s">
        <v>11</v>
      </c>
      <c r="K4631" s="23">
        <f t="shared" ca="1" si="360"/>
        <v>3.1790945746117818</v>
      </c>
      <c r="L4631" s="23"/>
      <c r="M4631" s="26" t="str">
        <f t="shared" si="361"/>
        <v/>
      </c>
      <c r="N4631" s="48"/>
      <c r="O4631" s="28" t="str">
        <f t="shared" si="362"/>
        <v/>
      </c>
      <c r="P4631" s="26" t="str">
        <f t="shared" si="363"/>
        <v/>
      </c>
      <c r="Q4631" s="26" t="str">
        <f t="shared" si="364"/>
        <v/>
      </c>
    </row>
    <row r="4632" spans="5:17">
      <c r="E4632" s="17">
        <v>4626</v>
      </c>
      <c r="F4632" s="17"/>
      <c r="G4632" s="40"/>
      <c r="H4632" s="43"/>
      <c r="I4632" s="20"/>
      <c r="J4632" s="17" t="s">
        <v>11</v>
      </c>
      <c r="K4632" s="23">
        <f t="shared" ca="1" si="360"/>
        <v>3.6913379913834046</v>
      </c>
      <c r="L4632" s="23"/>
      <c r="M4632" s="26" t="str">
        <f t="shared" si="361"/>
        <v/>
      </c>
      <c r="N4632" s="48"/>
      <c r="O4632" s="28" t="str">
        <f t="shared" si="362"/>
        <v/>
      </c>
      <c r="P4632" s="26" t="str">
        <f t="shared" si="363"/>
        <v/>
      </c>
      <c r="Q4632" s="26" t="str">
        <f t="shared" si="364"/>
        <v/>
      </c>
    </row>
    <row r="4633" spans="5:17">
      <c r="E4633" s="17">
        <v>4627</v>
      </c>
      <c r="F4633" s="17"/>
      <c r="G4633" s="40"/>
      <c r="H4633" s="43"/>
      <c r="I4633" s="20"/>
      <c r="J4633" s="17" t="s">
        <v>11</v>
      </c>
      <c r="K4633" s="23">
        <f t="shared" ca="1" si="360"/>
        <v>4.4914224249588681</v>
      </c>
      <c r="L4633" s="23"/>
      <c r="M4633" s="26" t="str">
        <f t="shared" si="361"/>
        <v/>
      </c>
      <c r="N4633" s="48"/>
      <c r="O4633" s="28" t="str">
        <f t="shared" si="362"/>
        <v/>
      </c>
      <c r="P4633" s="26" t="str">
        <f t="shared" si="363"/>
        <v/>
      </c>
      <c r="Q4633" s="26" t="str">
        <f t="shared" si="364"/>
        <v/>
      </c>
    </row>
    <row r="4634" spans="5:17">
      <c r="E4634" s="17">
        <v>4628</v>
      </c>
      <c r="F4634" s="17"/>
      <c r="G4634" s="40"/>
      <c r="H4634" s="43"/>
      <c r="I4634" s="20"/>
      <c r="J4634" s="17" t="s">
        <v>11</v>
      </c>
      <c r="K4634" s="23">
        <f t="shared" ca="1" si="360"/>
        <v>3.313040557160869</v>
      </c>
      <c r="L4634" s="23"/>
      <c r="M4634" s="26" t="str">
        <f t="shared" si="361"/>
        <v/>
      </c>
      <c r="N4634" s="48"/>
      <c r="O4634" s="28" t="str">
        <f t="shared" si="362"/>
        <v/>
      </c>
      <c r="P4634" s="26" t="str">
        <f t="shared" si="363"/>
        <v/>
      </c>
      <c r="Q4634" s="26" t="str">
        <f t="shared" si="364"/>
        <v/>
      </c>
    </row>
    <row r="4635" spans="5:17">
      <c r="E4635" s="17">
        <v>4629</v>
      </c>
      <c r="F4635" s="17"/>
      <c r="G4635" s="40"/>
      <c r="H4635" s="43"/>
      <c r="I4635" s="20"/>
      <c r="J4635" s="17" t="s">
        <v>11</v>
      </c>
      <c r="K4635" s="23">
        <f t="shared" ca="1" si="360"/>
        <v>4.5607927197612117</v>
      </c>
      <c r="L4635" s="23"/>
      <c r="M4635" s="26" t="str">
        <f t="shared" si="361"/>
        <v/>
      </c>
      <c r="N4635" s="48"/>
      <c r="O4635" s="28" t="str">
        <f t="shared" si="362"/>
        <v/>
      </c>
      <c r="P4635" s="26" t="str">
        <f t="shared" si="363"/>
        <v/>
      </c>
      <c r="Q4635" s="26" t="str">
        <f t="shared" si="364"/>
        <v/>
      </c>
    </row>
    <row r="4636" spans="5:17">
      <c r="E4636" s="17">
        <v>4630</v>
      </c>
      <c r="F4636" s="17"/>
      <c r="G4636" s="40"/>
      <c r="H4636" s="43"/>
      <c r="I4636" s="20"/>
      <c r="J4636" s="17" t="s">
        <v>11</v>
      </c>
      <c r="K4636" s="23">
        <f t="shared" ca="1" si="360"/>
        <v>3.0777099784542044</v>
      </c>
      <c r="L4636" s="23"/>
      <c r="M4636" s="26" t="str">
        <f t="shared" si="361"/>
        <v/>
      </c>
      <c r="N4636" s="48"/>
      <c r="O4636" s="28" t="str">
        <f t="shared" si="362"/>
        <v/>
      </c>
      <c r="P4636" s="26" t="str">
        <f t="shared" si="363"/>
        <v/>
      </c>
      <c r="Q4636" s="26" t="str">
        <f t="shared" si="364"/>
        <v/>
      </c>
    </row>
    <row r="4637" spans="5:17">
      <c r="E4637" s="17">
        <v>4631</v>
      </c>
      <c r="F4637" s="17"/>
      <c r="G4637" s="40"/>
      <c r="H4637" s="43"/>
      <c r="I4637" s="20"/>
      <c r="J4637" s="17" t="s">
        <v>11</v>
      </c>
      <c r="K4637" s="23">
        <f t="shared" ca="1" si="360"/>
        <v>4.3412782260786393</v>
      </c>
      <c r="L4637" s="23"/>
      <c r="M4637" s="26" t="str">
        <f t="shared" si="361"/>
        <v/>
      </c>
      <c r="N4637" s="48"/>
      <c r="O4637" s="28" t="str">
        <f t="shared" si="362"/>
        <v/>
      </c>
      <c r="P4637" s="26" t="str">
        <f t="shared" si="363"/>
        <v/>
      </c>
      <c r="Q4637" s="26" t="str">
        <f t="shared" si="364"/>
        <v/>
      </c>
    </row>
    <row r="4638" spans="5:17">
      <c r="E4638" s="17">
        <v>4632</v>
      </c>
      <c r="F4638" s="17"/>
      <c r="G4638" s="40"/>
      <c r="H4638" s="43"/>
      <c r="I4638" s="20"/>
      <c r="J4638" s="17" t="s">
        <v>11</v>
      </c>
      <c r="K4638" s="23">
        <f t="shared" ca="1" si="360"/>
        <v>3.7809268448643127</v>
      </c>
      <c r="L4638" s="23"/>
      <c r="M4638" s="26" t="str">
        <f t="shared" si="361"/>
        <v/>
      </c>
      <c r="N4638" s="48"/>
      <c r="O4638" s="28" t="str">
        <f t="shared" si="362"/>
        <v/>
      </c>
      <c r="P4638" s="26" t="str">
        <f t="shared" si="363"/>
        <v/>
      </c>
      <c r="Q4638" s="26" t="str">
        <f t="shared" si="364"/>
        <v/>
      </c>
    </row>
    <row r="4639" spans="5:17">
      <c r="E4639" s="17">
        <v>4633</v>
      </c>
      <c r="F4639" s="17"/>
      <c r="G4639" s="40"/>
      <c r="H4639" s="43"/>
      <c r="I4639" s="20"/>
      <c r="J4639" s="17" t="s">
        <v>11</v>
      </c>
      <c r="K4639" s="23">
        <f t="shared" ca="1" si="360"/>
        <v>3.2890837733890543</v>
      </c>
      <c r="L4639" s="23"/>
      <c r="M4639" s="26" t="str">
        <f t="shared" si="361"/>
        <v/>
      </c>
      <c r="N4639" s="48"/>
      <c r="O4639" s="28" t="str">
        <f t="shared" si="362"/>
        <v/>
      </c>
      <c r="P4639" s="26" t="str">
        <f t="shared" si="363"/>
        <v/>
      </c>
      <c r="Q4639" s="26" t="str">
        <f t="shared" si="364"/>
        <v/>
      </c>
    </row>
    <row r="4640" spans="5:17">
      <c r="E4640" s="17">
        <v>4634</v>
      </c>
      <c r="F4640" s="17"/>
      <c r="G4640" s="40"/>
      <c r="H4640" s="43"/>
      <c r="I4640" s="20"/>
      <c r="J4640" s="17" t="s">
        <v>11</v>
      </c>
      <c r="K4640" s="23">
        <f t="shared" ca="1" si="360"/>
        <v>3.1445397557407206</v>
      </c>
      <c r="L4640" s="23"/>
      <c r="M4640" s="26" t="str">
        <f t="shared" si="361"/>
        <v/>
      </c>
      <c r="N4640" s="48"/>
      <c r="O4640" s="28" t="str">
        <f t="shared" si="362"/>
        <v/>
      </c>
      <c r="P4640" s="26" t="str">
        <f t="shared" si="363"/>
        <v/>
      </c>
      <c r="Q4640" s="26" t="str">
        <f t="shared" si="364"/>
        <v/>
      </c>
    </row>
    <row r="4641" spans="5:17">
      <c r="E4641" s="17">
        <v>4635</v>
      </c>
      <c r="F4641" s="17"/>
      <c r="G4641" s="40"/>
      <c r="H4641" s="43"/>
      <c r="I4641" s="20"/>
      <c r="J4641" s="17" t="s">
        <v>11</v>
      </c>
      <c r="K4641" s="23">
        <f t="shared" ca="1" si="360"/>
        <v>3.9405051399034567</v>
      </c>
      <c r="L4641" s="23"/>
      <c r="M4641" s="26" t="str">
        <f t="shared" si="361"/>
        <v/>
      </c>
      <c r="N4641" s="48"/>
      <c r="O4641" s="28" t="str">
        <f t="shared" si="362"/>
        <v/>
      </c>
      <c r="P4641" s="26" t="str">
        <f t="shared" si="363"/>
        <v/>
      </c>
      <c r="Q4641" s="26" t="str">
        <f t="shared" si="364"/>
        <v/>
      </c>
    </row>
    <row r="4642" spans="5:17">
      <c r="E4642" s="17">
        <v>4636</v>
      </c>
      <c r="F4642" s="17"/>
      <c r="G4642" s="40"/>
      <c r="H4642" s="43"/>
      <c r="I4642" s="20"/>
      <c r="J4642" s="17" t="s">
        <v>11</v>
      </c>
      <c r="K4642" s="23">
        <f t="shared" ca="1" si="360"/>
        <v>3.5772971809702767</v>
      </c>
      <c r="L4642" s="23"/>
      <c r="M4642" s="26" t="str">
        <f t="shared" si="361"/>
        <v/>
      </c>
      <c r="N4642" s="48"/>
      <c r="O4642" s="28" t="str">
        <f t="shared" si="362"/>
        <v/>
      </c>
      <c r="P4642" s="26" t="str">
        <f t="shared" si="363"/>
        <v/>
      </c>
      <c r="Q4642" s="26" t="str">
        <f t="shared" si="364"/>
        <v/>
      </c>
    </row>
    <row r="4643" spans="5:17">
      <c r="E4643" s="17">
        <v>4637</v>
      </c>
      <c r="F4643" s="17"/>
      <c r="G4643" s="40"/>
      <c r="H4643" s="43"/>
      <c r="I4643" s="20"/>
      <c r="J4643" s="17" t="s">
        <v>11</v>
      </c>
      <c r="K4643" s="23">
        <f t="shared" ca="1" si="360"/>
        <v>2.8102620841418768</v>
      </c>
      <c r="L4643" s="23"/>
      <c r="M4643" s="26" t="str">
        <f t="shared" si="361"/>
        <v/>
      </c>
      <c r="N4643" s="48"/>
      <c r="O4643" s="28" t="str">
        <f t="shared" si="362"/>
        <v/>
      </c>
      <c r="P4643" s="26" t="str">
        <f t="shared" si="363"/>
        <v/>
      </c>
      <c r="Q4643" s="26" t="str">
        <f t="shared" si="364"/>
        <v/>
      </c>
    </row>
    <row r="4644" spans="5:17">
      <c r="E4644" s="17">
        <v>4638</v>
      </c>
      <c r="F4644" s="17"/>
      <c r="G4644" s="40"/>
      <c r="H4644" s="43"/>
      <c r="I4644" s="20"/>
      <c r="J4644" s="17" t="s">
        <v>11</v>
      </c>
      <c r="K4644" s="23">
        <f t="shared" ca="1" si="360"/>
        <v>2.9492242388327528</v>
      </c>
      <c r="L4644" s="23"/>
      <c r="M4644" s="26" t="str">
        <f t="shared" si="361"/>
        <v/>
      </c>
      <c r="N4644" s="48"/>
      <c r="O4644" s="28" t="str">
        <f t="shared" si="362"/>
        <v/>
      </c>
      <c r="P4644" s="26" t="str">
        <f t="shared" si="363"/>
        <v/>
      </c>
      <c r="Q4644" s="26" t="str">
        <f t="shared" si="364"/>
        <v/>
      </c>
    </row>
    <row r="4645" spans="5:17">
      <c r="E4645" s="17">
        <v>4639</v>
      </c>
      <c r="F4645" s="17"/>
      <c r="G4645" s="40"/>
      <c r="H4645" s="43"/>
      <c r="I4645" s="20"/>
      <c r="J4645" s="17" t="s">
        <v>11</v>
      </c>
      <c r="K4645" s="23">
        <f t="shared" ca="1" si="360"/>
        <v>4.4160735209812367</v>
      </c>
      <c r="L4645" s="23"/>
      <c r="M4645" s="26" t="str">
        <f t="shared" si="361"/>
        <v/>
      </c>
      <c r="N4645" s="48"/>
      <c r="O4645" s="28" t="str">
        <f t="shared" si="362"/>
        <v/>
      </c>
      <c r="P4645" s="26" t="str">
        <f t="shared" si="363"/>
        <v/>
      </c>
      <c r="Q4645" s="26" t="str">
        <f t="shared" si="364"/>
        <v/>
      </c>
    </row>
    <row r="4646" spans="5:17">
      <c r="E4646" s="17">
        <v>4640</v>
      </c>
      <c r="F4646" s="17"/>
      <c r="G4646" s="40"/>
      <c r="H4646" s="43"/>
      <c r="I4646" s="20"/>
      <c r="J4646" s="17" t="s">
        <v>11</v>
      </c>
      <c r="K4646" s="23">
        <f t="shared" ca="1" si="360"/>
        <v>3.0546812915468946</v>
      </c>
      <c r="L4646" s="23"/>
      <c r="M4646" s="26" t="str">
        <f t="shared" si="361"/>
        <v/>
      </c>
      <c r="N4646" s="48"/>
      <c r="O4646" s="28" t="str">
        <f t="shared" si="362"/>
        <v/>
      </c>
      <c r="P4646" s="26" t="str">
        <f t="shared" si="363"/>
        <v/>
      </c>
      <c r="Q4646" s="26" t="str">
        <f t="shared" si="364"/>
        <v/>
      </c>
    </row>
    <row r="4647" spans="5:17">
      <c r="E4647" s="17">
        <v>4641</v>
      </c>
      <c r="F4647" s="17"/>
      <c r="G4647" s="40"/>
      <c r="H4647" s="43"/>
      <c r="I4647" s="20"/>
      <c r="J4647" s="17" t="s">
        <v>11</v>
      </c>
      <c r="K4647" s="23">
        <f t="shared" ca="1" si="360"/>
        <v>2.9270905948608616</v>
      </c>
      <c r="L4647" s="23"/>
      <c r="M4647" s="26" t="str">
        <f t="shared" si="361"/>
        <v/>
      </c>
      <c r="N4647" s="48"/>
      <c r="O4647" s="28" t="str">
        <f t="shared" si="362"/>
        <v/>
      </c>
      <c r="P4647" s="26" t="str">
        <f t="shared" si="363"/>
        <v/>
      </c>
      <c r="Q4647" s="26" t="str">
        <f t="shared" si="364"/>
        <v/>
      </c>
    </row>
    <row r="4648" spans="5:17">
      <c r="E4648" s="17">
        <v>4642</v>
      </c>
      <c r="F4648" s="17"/>
      <c r="G4648" s="40"/>
      <c r="H4648" s="43"/>
      <c r="I4648" s="20"/>
      <c r="J4648" s="17" t="s">
        <v>11</v>
      </c>
      <c r="K4648" s="23">
        <f t="shared" ca="1" si="360"/>
        <v>3.2388869515806809</v>
      </c>
      <c r="L4648" s="23"/>
      <c r="M4648" s="26" t="str">
        <f t="shared" si="361"/>
        <v/>
      </c>
      <c r="N4648" s="48"/>
      <c r="O4648" s="28" t="str">
        <f t="shared" si="362"/>
        <v/>
      </c>
      <c r="P4648" s="26" t="str">
        <f t="shared" si="363"/>
        <v/>
      </c>
      <c r="Q4648" s="26" t="str">
        <f t="shared" si="364"/>
        <v/>
      </c>
    </row>
    <row r="4649" spans="5:17">
      <c r="E4649" s="17">
        <v>4643</v>
      </c>
      <c r="F4649" s="17"/>
      <c r="G4649" s="40"/>
      <c r="H4649" s="43"/>
      <c r="I4649" s="20"/>
      <c r="J4649" s="17" t="s">
        <v>11</v>
      </c>
      <c r="K4649" s="23">
        <f t="shared" ca="1" si="360"/>
        <v>4.1547766021087309</v>
      </c>
      <c r="L4649" s="23"/>
      <c r="M4649" s="26" t="str">
        <f t="shared" si="361"/>
        <v/>
      </c>
      <c r="N4649" s="48"/>
      <c r="O4649" s="28" t="str">
        <f t="shared" si="362"/>
        <v/>
      </c>
      <c r="P4649" s="26" t="str">
        <f t="shared" si="363"/>
        <v/>
      </c>
      <c r="Q4649" s="26" t="str">
        <f t="shared" si="364"/>
        <v/>
      </c>
    </row>
    <row r="4650" spans="5:17">
      <c r="E4650" s="17">
        <v>4644</v>
      </c>
      <c r="F4650" s="17"/>
      <c r="G4650" s="40"/>
      <c r="H4650" s="43"/>
      <c r="I4650" s="20"/>
      <c r="J4650" s="17" t="s">
        <v>11</v>
      </c>
      <c r="K4650" s="23">
        <f t="shared" ca="1" si="360"/>
        <v>3.5805087709003871</v>
      </c>
      <c r="L4650" s="23"/>
      <c r="M4650" s="26" t="str">
        <f t="shared" si="361"/>
        <v/>
      </c>
      <c r="N4650" s="48"/>
      <c r="O4650" s="28" t="str">
        <f t="shared" si="362"/>
        <v/>
      </c>
      <c r="P4650" s="26" t="str">
        <f t="shared" si="363"/>
        <v/>
      </c>
      <c r="Q4650" s="26" t="str">
        <f t="shared" si="364"/>
        <v/>
      </c>
    </row>
    <row r="4651" spans="5:17">
      <c r="E4651" s="17">
        <v>4645</v>
      </c>
      <c r="F4651" s="17"/>
      <c r="G4651" s="40"/>
      <c r="H4651" s="43"/>
      <c r="I4651" s="20"/>
      <c r="J4651" s="17" t="s">
        <v>11</v>
      </c>
      <c r="K4651" s="23">
        <f t="shared" ref="K4651:K4714" ca="1" si="365">2.75+RAND()*(4.6-2.75)</f>
        <v>2.7586975960473028</v>
      </c>
      <c r="L4651" s="23"/>
      <c r="M4651" s="26" t="str">
        <f t="shared" si="361"/>
        <v/>
      </c>
      <c r="N4651" s="48"/>
      <c r="O4651" s="28" t="str">
        <f t="shared" si="362"/>
        <v/>
      </c>
      <c r="P4651" s="26" t="str">
        <f t="shared" si="363"/>
        <v/>
      </c>
      <c r="Q4651" s="26" t="str">
        <f t="shared" si="364"/>
        <v/>
      </c>
    </row>
    <row r="4652" spans="5:17">
      <c r="E4652" s="17">
        <v>4646</v>
      </c>
      <c r="F4652" s="17"/>
      <c r="G4652" s="40"/>
      <c r="H4652" s="43"/>
      <c r="I4652" s="20"/>
      <c r="J4652" s="17" t="s">
        <v>11</v>
      </c>
      <c r="K4652" s="23">
        <f t="shared" ca="1" si="365"/>
        <v>4.4799754381638355</v>
      </c>
      <c r="L4652" s="23"/>
      <c r="M4652" s="26" t="str">
        <f t="shared" si="361"/>
        <v/>
      </c>
      <c r="N4652" s="48"/>
      <c r="O4652" s="28" t="str">
        <f t="shared" si="362"/>
        <v/>
      </c>
      <c r="P4652" s="26" t="str">
        <f t="shared" si="363"/>
        <v/>
      </c>
      <c r="Q4652" s="26" t="str">
        <f t="shared" si="364"/>
        <v/>
      </c>
    </row>
    <row r="4653" spans="5:17">
      <c r="E4653" s="17">
        <v>4647</v>
      </c>
      <c r="F4653" s="17"/>
      <c r="G4653" s="40"/>
      <c r="H4653" s="43"/>
      <c r="I4653" s="20"/>
      <c r="J4653" s="17" t="s">
        <v>11</v>
      </c>
      <c r="K4653" s="23">
        <f t="shared" ca="1" si="365"/>
        <v>4.4744591822980562</v>
      </c>
      <c r="L4653" s="23"/>
      <c r="M4653" s="26" t="str">
        <f t="shared" si="361"/>
        <v/>
      </c>
      <c r="N4653" s="48"/>
      <c r="O4653" s="28" t="str">
        <f t="shared" si="362"/>
        <v/>
      </c>
      <c r="P4653" s="26" t="str">
        <f t="shared" si="363"/>
        <v/>
      </c>
      <c r="Q4653" s="26" t="str">
        <f t="shared" si="364"/>
        <v/>
      </c>
    </row>
    <row r="4654" spans="5:17">
      <c r="E4654" s="17">
        <v>4648</v>
      </c>
      <c r="F4654" s="17"/>
      <c r="G4654" s="40"/>
      <c r="H4654" s="43"/>
      <c r="I4654" s="20"/>
      <c r="J4654" s="17" t="s">
        <v>11</v>
      </c>
      <c r="K4654" s="23">
        <f t="shared" ca="1" si="365"/>
        <v>2.8488122393002371</v>
      </c>
      <c r="L4654" s="23"/>
      <c r="M4654" s="26" t="str">
        <f t="shared" si="361"/>
        <v/>
      </c>
      <c r="N4654" s="48"/>
      <c r="O4654" s="28" t="str">
        <f t="shared" si="362"/>
        <v/>
      </c>
      <c r="P4654" s="26" t="str">
        <f t="shared" si="363"/>
        <v/>
      </c>
      <c r="Q4654" s="26" t="str">
        <f t="shared" si="364"/>
        <v/>
      </c>
    </row>
    <row r="4655" spans="5:17">
      <c r="E4655" s="17">
        <v>4649</v>
      </c>
      <c r="F4655" s="17"/>
      <c r="G4655" s="40"/>
      <c r="H4655" s="43"/>
      <c r="I4655" s="20"/>
      <c r="J4655" s="17" t="s">
        <v>11</v>
      </c>
      <c r="K4655" s="23">
        <f t="shared" ca="1" si="365"/>
        <v>4.040386053431841</v>
      </c>
      <c r="L4655" s="23"/>
      <c r="M4655" s="26" t="str">
        <f t="shared" si="361"/>
        <v/>
      </c>
      <c r="N4655" s="48"/>
      <c r="O4655" s="28" t="str">
        <f t="shared" si="362"/>
        <v/>
      </c>
      <c r="P4655" s="26" t="str">
        <f t="shared" si="363"/>
        <v/>
      </c>
      <c r="Q4655" s="26" t="str">
        <f t="shared" si="364"/>
        <v/>
      </c>
    </row>
    <row r="4656" spans="5:17">
      <c r="E4656" s="17">
        <v>4650</v>
      </c>
      <c r="F4656" s="17"/>
      <c r="G4656" s="40"/>
      <c r="H4656" s="43"/>
      <c r="I4656" s="20"/>
      <c r="J4656" s="17" t="s">
        <v>11</v>
      </c>
      <c r="K4656" s="23">
        <f t="shared" ca="1" si="365"/>
        <v>3.4740969678633782</v>
      </c>
      <c r="L4656" s="23"/>
      <c r="M4656" s="26" t="str">
        <f t="shared" si="361"/>
        <v/>
      </c>
      <c r="N4656" s="48"/>
      <c r="O4656" s="28" t="str">
        <f t="shared" si="362"/>
        <v/>
      </c>
      <c r="P4656" s="26" t="str">
        <f t="shared" si="363"/>
        <v/>
      </c>
      <c r="Q4656" s="26" t="str">
        <f t="shared" si="364"/>
        <v/>
      </c>
    </row>
    <row r="4657" spans="5:17">
      <c r="E4657" s="17">
        <v>4651</v>
      </c>
      <c r="F4657" s="17"/>
      <c r="G4657" s="40"/>
      <c r="H4657" s="43"/>
      <c r="I4657" s="20"/>
      <c r="J4657" s="17" t="s">
        <v>11</v>
      </c>
      <c r="K4657" s="23">
        <f t="shared" ca="1" si="365"/>
        <v>3.8112677440168614</v>
      </c>
      <c r="L4657" s="23"/>
      <c r="M4657" s="26" t="str">
        <f t="shared" si="361"/>
        <v/>
      </c>
      <c r="N4657" s="48"/>
      <c r="O4657" s="28" t="str">
        <f t="shared" si="362"/>
        <v/>
      </c>
      <c r="P4657" s="26" t="str">
        <f t="shared" si="363"/>
        <v/>
      </c>
      <c r="Q4657" s="26" t="str">
        <f t="shared" si="364"/>
        <v/>
      </c>
    </row>
    <row r="4658" spans="5:17">
      <c r="E4658" s="17">
        <v>4652</v>
      </c>
      <c r="F4658" s="17"/>
      <c r="G4658" s="40"/>
      <c r="H4658" s="43"/>
      <c r="I4658" s="20"/>
      <c r="J4658" s="17" t="s">
        <v>11</v>
      </c>
      <c r="K4658" s="23">
        <f t="shared" ca="1" si="365"/>
        <v>4.4786728270386487</v>
      </c>
      <c r="L4658" s="23"/>
      <c r="M4658" s="26" t="str">
        <f t="shared" si="361"/>
        <v/>
      </c>
      <c r="N4658" s="48"/>
      <c r="O4658" s="28" t="str">
        <f t="shared" si="362"/>
        <v/>
      </c>
      <c r="P4658" s="26" t="str">
        <f t="shared" si="363"/>
        <v/>
      </c>
      <c r="Q4658" s="26" t="str">
        <f t="shared" si="364"/>
        <v/>
      </c>
    </row>
    <row r="4659" spans="5:17">
      <c r="E4659" s="17">
        <v>4653</v>
      </c>
      <c r="F4659" s="17"/>
      <c r="G4659" s="40"/>
      <c r="H4659" s="43"/>
      <c r="I4659" s="20"/>
      <c r="J4659" s="17" t="s">
        <v>11</v>
      </c>
      <c r="K4659" s="23">
        <f t="shared" ca="1" si="365"/>
        <v>3.0992793689085447</v>
      </c>
      <c r="L4659" s="23"/>
      <c r="M4659" s="26" t="str">
        <f t="shared" si="361"/>
        <v/>
      </c>
      <c r="N4659" s="48"/>
      <c r="O4659" s="28" t="str">
        <f t="shared" si="362"/>
        <v/>
      </c>
      <c r="P4659" s="26" t="str">
        <f t="shared" si="363"/>
        <v/>
      </c>
      <c r="Q4659" s="26" t="str">
        <f t="shared" si="364"/>
        <v/>
      </c>
    </row>
    <row r="4660" spans="5:17">
      <c r="E4660" s="17">
        <v>4654</v>
      </c>
      <c r="F4660" s="17"/>
      <c r="G4660" s="40"/>
      <c r="H4660" s="43"/>
      <c r="I4660" s="20"/>
      <c r="J4660" s="17" t="s">
        <v>11</v>
      </c>
      <c r="K4660" s="23">
        <f t="shared" ca="1" si="365"/>
        <v>4.2628260775139779</v>
      </c>
      <c r="L4660" s="23"/>
      <c r="M4660" s="26" t="str">
        <f t="shared" si="361"/>
        <v/>
      </c>
      <c r="N4660" s="48"/>
      <c r="O4660" s="28" t="str">
        <f t="shared" si="362"/>
        <v/>
      </c>
      <c r="P4660" s="26" t="str">
        <f t="shared" si="363"/>
        <v/>
      </c>
      <c r="Q4660" s="26" t="str">
        <f t="shared" si="364"/>
        <v/>
      </c>
    </row>
    <row r="4661" spans="5:17">
      <c r="E4661" s="17">
        <v>4655</v>
      </c>
      <c r="F4661" s="17"/>
      <c r="G4661" s="40"/>
      <c r="H4661" s="43"/>
      <c r="I4661" s="20"/>
      <c r="J4661" s="17" t="s">
        <v>11</v>
      </c>
      <c r="K4661" s="23">
        <f t="shared" ca="1" si="365"/>
        <v>4.3723393532088553</v>
      </c>
      <c r="L4661" s="23"/>
      <c r="M4661" s="26" t="str">
        <f t="shared" si="361"/>
        <v/>
      </c>
      <c r="N4661" s="48"/>
      <c r="O4661" s="28" t="str">
        <f t="shared" si="362"/>
        <v/>
      </c>
      <c r="P4661" s="26" t="str">
        <f t="shared" si="363"/>
        <v/>
      </c>
      <c r="Q4661" s="26" t="str">
        <f t="shared" si="364"/>
        <v/>
      </c>
    </row>
    <row r="4662" spans="5:17">
      <c r="E4662" s="17">
        <v>4656</v>
      </c>
      <c r="F4662" s="17"/>
      <c r="G4662" s="40"/>
      <c r="H4662" s="43"/>
      <c r="I4662" s="20"/>
      <c r="J4662" s="17" t="s">
        <v>11</v>
      </c>
      <c r="K4662" s="23">
        <f t="shared" ca="1" si="365"/>
        <v>3.4424682740366097</v>
      </c>
      <c r="L4662" s="23"/>
      <c r="M4662" s="26" t="str">
        <f t="shared" ref="M4662:M4725" si="366">IF(N4661="","",IF(OR(N4661="REPORTÉ",N4661="ANNULÉ"),M4661,IF(N4661="GAGNÉ",M4659,M4660+M4661)))</f>
        <v/>
      </c>
      <c r="N4662" s="48"/>
      <c r="O4662" s="28" t="str">
        <f t="shared" si="362"/>
        <v/>
      </c>
      <c r="P4662" s="26" t="str">
        <f t="shared" si="363"/>
        <v/>
      </c>
      <c r="Q4662" s="26" t="str">
        <f t="shared" si="364"/>
        <v/>
      </c>
    </row>
    <row r="4663" spans="5:17">
      <c r="E4663" s="17">
        <v>4657</v>
      </c>
      <c r="F4663" s="17"/>
      <c r="G4663" s="40"/>
      <c r="H4663" s="43"/>
      <c r="I4663" s="20"/>
      <c r="J4663" s="17" t="s">
        <v>11</v>
      </c>
      <c r="K4663" s="23">
        <f t="shared" ca="1" si="365"/>
        <v>4.3640914003985714</v>
      </c>
      <c r="L4663" s="23"/>
      <c r="M4663" s="26" t="str">
        <f t="shared" si="366"/>
        <v/>
      </c>
      <c r="N4663" s="48"/>
      <c r="O4663" s="28" t="str">
        <f t="shared" si="362"/>
        <v/>
      </c>
      <c r="P4663" s="26" t="str">
        <f t="shared" si="363"/>
        <v/>
      </c>
      <c r="Q4663" s="26" t="str">
        <f t="shared" si="364"/>
        <v/>
      </c>
    </row>
    <row r="4664" spans="5:17">
      <c r="E4664" s="17">
        <v>4658</v>
      </c>
      <c r="F4664" s="17"/>
      <c r="G4664" s="40"/>
      <c r="H4664" s="43"/>
      <c r="I4664" s="20"/>
      <c r="J4664" s="17" t="s">
        <v>11</v>
      </c>
      <c r="K4664" s="23">
        <f t="shared" ca="1" si="365"/>
        <v>4.2724992054545261</v>
      </c>
      <c r="L4664" s="23"/>
      <c r="M4664" s="26" t="str">
        <f t="shared" si="366"/>
        <v/>
      </c>
      <c r="N4664" s="48"/>
      <c r="O4664" s="28" t="str">
        <f t="shared" si="362"/>
        <v/>
      </c>
      <c r="P4664" s="26" t="str">
        <f t="shared" si="363"/>
        <v/>
      </c>
      <c r="Q4664" s="26" t="str">
        <f t="shared" si="364"/>
        <v/>
      </c>
    </row>
    <row r="4665" spans="5:17">
      <c r="E4665" s="17">
        <v>4659</v>
      </c>
      <c r="F4665" s="17"/>
      <c r="G4665" s="40"/>
      <c r="H4665" s="43"/>
      <c r="I4665" s="20"/>
      <c r="J4665" s="17" t="s">
        <v>11</v>
      </c>
      <c r="K4665" s="23">
        <f t="shared" ca="1" si="365"/>
        <v>3.3557281694872434</v>
      </c>
      <c r="L4665" s="23"/>
      <c r="M4665" s="26" t="str">
        <f t="shared" si="366"/>
        <v/>
      </c>
      <c r="N4665" s="48"/>
      <c r="O4665" s="28" t="str">
        <f t="shared" si="362"/>
        <v/>
      </c>
      <c r="P4665" s="26" t="str">
        <f t="shared" si="363"/>
        <v/>
      </c>
      <c r="Q4665" s="26" t="str">
        <f t="shared" si="364"/>
        <v/>
      </c>
    </row>
    <row r="4666" spans="5:17">
      <c r="E4666" s="17">
        <v>4660</v>
      </c>
      <c r="F4666" s="17"/>
      <c r="G4666" s="40"/>
      <c r="H4666" s="43"/>
      <c r="I4666" s="20"/>
      <c r="J4666" s="17" t="s">
        <v>11</v>
      </c>
      <c r="K4666" s="23">
        <f t="shared" ca="1" si="365"/>
        <v>4.2213312311143367</v>
      </c>
      <c r="L4666" s="23"/>
      <c r="M4666" s="26" t="str">
        <f t="shared" si="366"/>
        <v/>
      </c>
      <c r="N4666" s="48"/>
      <c r="O4666" s="28" t="str">
        <f t="shared" si="362"/>
        <v/>
      </c>
      <c r="P4666" s="26" t="str">
        <f t="shared" si="363"/>
        <v/>
      </c>
      <c r="Q4666" s="26" t="str">
        <f t="shared" si="364"/>
        <v/>
      </c>
    </row>
    <row r="4667" spans="5:17">
      <c r="E4667" s="17">
        <v>4661</v>
      </c>
      <c r="F4667" s="17"/>
      <c r="G4667" s="40"/>
      <c r="H4667" s="43"/>
      <c r="I4667" s="20"/>
      <c r="J4667" s="17" t="s">
        <v>11</v>
      </c>
      <c r="K4667" s="23">
        <f t="shared" ca="1" si="365"/>
        <v>4.1664935278983108</v>
      </c>
      <c r="L4667" s="23"/>
      <c r="M4667" s="26" t="str">
        <f t="shared" si="366"/>
        <v/>
      </c>
      <c r="N4667" s="48"/>
      <c r="O4667" s="28" t="str">
        <f t="shared" si="362"/>
        <v/>
      </c>
      <c r="P4667" s="26" t="str">
        <f t="shared" si="363"/>
        <v/>
      </c>
      <c r="Q4667" s="26" t="str">
        <f t="shared" si="364"/>
        <v/>
      </c>
    </row>
    <row r="4668" spans="5:17">
      <c r="E4668" s="17">
        <v>4662</v>
      </c>
      <c r="F4668" s="17"/>
      <c r="G4668" s="40"/>
      <c r="H4668" s="43"/>
      <c r="I4668" s="20"/>
      <c r="J4668" s="17" t="s">
        <v>11</v>
      </c>
      <c r="K4668" s="23">
        <f t="shared" ca="1" si="365"/>
        <v>3.2101482469457738</v>
      </c>
      <c r="L4668" s="23"/>
      <c r="M4668" s="26" t="str">
        <f t="shared" si="366"/>
        <v/>
      </c>
      <c r="N4668" s="48"/>
      <c r="O4668" s="28" t="str">
        <f t="shared" si="362"/>
        <v/>
      </c>
      <c r="P4668" s="26" t="str">
        <f t="shared" si="363"/>
        <v/>
      </c>
      <c r="Q4668" s="26" t="str">
        <f t="shared" si="364"/>
        <v/>
      </c>
    </row>
    <row r="4669" spans="5:17">
      <c r="E4669" s="17">
        <v>4663</v>
      </c>
      <c r="F4669" s="17"/>
      <c r="G4669" s="40"/>
      <c r="H4669" s="43"/>
      <c r="I4669" s="20"/>
      <c r="J4669" s="17" t="s">
        <v>11</v>
      </c>
      <c r="K4669" s="23">
        <f t="shared" ca="1" si="365"/>
        <v>3.8023845982083442</v>
      </c>
      <c r="L4669" s="23"/>
      <c r="M4669" s="26" t="str">
        <f t="shared" si="366"/>
        <v/>
      </c>
      <c r="N4669" s="48"/>
      <c r="O4669" s="28" t="str">
        <f t="shared" si="362"/>
        <v/>
      </c>
      <c r="P4669" s="26" t="str">
        <f t="shared" si="363"/>
        <v/>
      </c>
      <c r="Q4669" s="26" t="str">
        <f t="shared" si="364"/>
        <v/>
      </c>
    </row>
    <row r="4670" spans="5:17">
      <c r="E4670" s="17">
        <v>4664</v>
      </c>
      <c r="F4670" s="17"/>
      <c r="G4670" s="40"/>
      <c r="H4670" s="43"/>
      <c r="I4670" s="20"/>
      <c r="J4670" s="17" t="s">
        <v>11</v>
      </c>
      <c r="K4670" s="23">
        <f t="shared" ca="1" si="365"/>
        <v>3.2790493034768771</v>
      </c>
      <c r="L4670" s="23"/>
      <c r="M4670" s="26" t="str">
        <f t="shared" si="366"/>
        <v/>
      </c>
      <c r="N4670" s="48"/>
      <c r="O4670" s="28" t="str">
        <f t="shared" si="362"/>
        <v/>
      </c>
      <c r="P4670" s="26" t="str">
        <f t="shared" si="363"/>
        <v/>
      </c>
      <c r="Q4670" s="26" t="str">
        <f t="shared" si="364"/>
        <v/>
      </c>
    </row>
    <row r="4671" spans="5:17">
      <c r="E4671" s="17">
        <v>4665</v>
      </c>
      <c r="F4671" s="17"/>
      <c r="G4671" s="40"/>
      <c r="H4671" s="43"/>
      <c r="I4671" s="20"/>
      <c r="J4671" s="17" t="s">
        <v>11</v>
      </c>
      <c r="K4671" s="23">
        <f t="shared" ca="1" si="365"/>
        <v>4.2635656593752227</v>
      </c>
      <c r="L4671" s="23"/>
      <c r="M4671" s="26" t="str">
        <f t="shared" si="366"/>
        <v/>
      </c>
      <c r="N4671" s="48"/>
      <c r="O4671" s="28" t="str">
        <f t="shared" si="362"/>
        <v/>
      </c>
      <c r="P4671" s="26" t="str">
        <f t="shared" si="363"/>
        <v/>
      </c>
      <c r="Q4671" s="26" t="str">
        <f t="shared" si="364"/>
        <v/>
      </c>
    </row>
    <row r="4672" spans="5:17">
      <c r="E4672" s="17">
        <v>4666</v>
      </c>
      <c r="F4672" s="17"/>
      <c r="G4672" s="40"/>
      <c r="H4672" s="43"/>
      <c r="I4672" s="20"/>
      <c r="J4672" s="17" t="s">
        <v>11</v>
      </c>
      <c r="K4672" s="23">
        <f t="shared" ca="1" si="365"/>
        <v>4.0032293344134473</v>
      </c>
      <c r="L4672" s="23"/>
      <c r="M4672" s="26" t="str">
        <f t="shared" si="366"/>
        <v/>
      </c>
      <c r="N4672" s="48"/>
      <c r="O4672" s="28" t="str">
        <f t="shared" si="362"/>
        <v/>
      </c>
      <c r="P4672" s="26" t="str">
        <f t="shared" si="363"/>
        <v/>
      </c>
      <c r="Q4672" s="26" t="str">
        <f t="shared" si="364"/>
        <v/>
      </c>
    </row>
    <row r="4673" spans="5:17">
      <c r="E4673" s="17">
        <v>4667</v>
      </c>
      <c r="F4673" s="17"/>
      <c r="G4673" s="40"/>
      <c r="H4673" s="43"/>
      <c r="I4673" s="20"/>
      <c r="J4673" s="17" t="s">
        <v>11</v>
      </c>
      <c r="K4673" s="23">
        <f t="shared" ca="1" si="365"/>
        <v>4.3187528936012729</v>
      </c>
      <c r="L4673" s="23"/>
      <c r="M4673" s="26" t="str">
        <f t="shared" si="366"/>
        <v/>
      </c>
      <c r="N4673" s="48"/>
      <c r="O4673" s="28" t="str">
        <f t="shared" si="362"/>
        <v/>
      </c>
      <c r="P4673" s="26" t="str">
        <f t="shared" si="363"/>
        <v/>
      </c>
      <c r="Q4673" s="26" t="str">
        <f t="shared" si="364"/>
        <v/>
      </c>
    </row>
    <row r="4674" spans="5:17">
      <c r="E4674" s="17">
        <v>4668</v>
      </c>
      <c r="F4674" s="17"/>
      <c r="G4674" s="40"/>
      <c r="H4674" s="43"/>
      <c r="I4674" s="20"/>
      <c r="J4674" s="17" t="s">
        <v>11</v>
      </c>
      <c r="K4674" s="23">
        <f t="shared" ca="1" si="365"/>
        <v>3.1915315920312337</v>
      </c>
      <c r="L4674" s="23"/>
      <c r="M4674" s="26" t="str">
        <f t="shared" si="366"/>
        <v/>
      </c>
      <c r="N4674" s="48"/>
      <c r="O4674" s="28" t="str">
        <f t="shared" si="362"/>
        <v/>
      </c>
      <c r="P4674" s="26" t="str">
        <f t="shared" si="363"/>
        <v/>
      </c>
      <c r="Q4674" s="26" t="str">
        <f t="shared" si="364"/>
        <v/>
      </c>
    </row>
    <row r="4675" spans="5:17">
      <c r="E4675" s="17">
        <v>4669</v>
      </c>
      <c r="F4675" s="17"/>
      <c r="G4675" s="40"/>
      <c r="H4675" s="43"/>
      <c r="I4675" s="20"/>
      <c r="J4675" s="17" t="s">
        <v>11</v>
      </c>
      <c r="K4675" s="23">
        <f t="shared" ca="1" si="365"/>
        <v>3.4895898271086447</v>
      </c>
      <c r="L4675" s="23"/>
      <c r="M4675" s="26" t="str">
        <f t="shared" si="366"/>
        <v/>
      </c>
      <c r="N4675" s="48"/>
      <c r="O4675" s="28" t="str">
        <f t="shared" si="362"/>
        <v/>
      </c>
      <c r="P4675" s="26" t="str">
        <f t="shared" si="363"/>
        <v/>
      </c>
      <c r="Q4675" s="26" t="str">
        <f t="shared" si="364"/>
        <v/>
      </c>
    </row>
    <row r="4676" spans="5:17">
      <c r="E4676" s="17">
        <v>4670</v>
      </c>
      <c r="F4676" s="17"/>
      <c r="G4676" s="40"/>
      <c r="H4676" s="43"/>
      <c r="I4676" s="20"/>
      <c r="J4676" s="17" t="s">
        <v>11</v>
      </c>
      <c r="K4676" s="23">
        <f t="shared" ca="1" si="365"/>
        <v>3.9062990132771209</v>
      </c>
      <c r="L4676" s="23"/>
      <c r="M4676" s="26" t="str">
        <f t="shared" si="366"/>
        <v/>
      </c>
      <c r="N4676" s="48"/>
      <c r="O4676" s="28" t="str">
        <f t="shared" si="362"/>
        <v/>
      </c>
      <c r="P4676" s="26" t="str">
        <f t="shared" si="363"/>
        <v/>
      </c>
      <c r="Q4676" s="26" t="str">
        <f t="shared" si="364"/>
        <v/>
      </c>
    </row>
    <row r="4677" spans="5:17">
      <c r="E4677" s="17">
        <v>4671</v>
      </c>
      <c r="F4677" s="17"/>
      <c r="G4677" s="40"/>
      <c r="H4677" s="43"/>
      <c r="I4677" s="20"/>
      <c r="J4677" s="17" t="s">
        <v>11</v>
      </c>
      <c r="K4677" s="23">
        <f t="shared" ca="1" si="365"/>
        <v>2.9660628151230632</v>
      </c>
      <c r="L4677" s="23"/>
      <c r="M4677" s="26" t="str">
        <f t="shared" si="366"/>
        <v/>
      </c>
      <c r="N4677" s="48"/>
      <c r="O4677" s="28" t="str">
        <f t="shared" si="362"/>
        <v/>
      </c>
      <c r="P4677" s="26" t="str">
        <f t="shared" si="363"/>
        <v/>
      </c>
      <c r="Q4677" s="26" t="str">
        <f t="shared" si="364"/>
        <v/>
      </c>
    </row>
    <row r="4678" spans="5:17">
      <c r="E4678" s="17">
        <v>4672</v>
      </c>
      <c r="F4678" s="17"/>
      <c r="G4678" s="40"/>
      <c r="H4678" s="43"/>
      <c r="I4678" s="20"/>
      <c r="J4678" s="17" t="s">
        <v>11</v>
      </c>
      <c r="K4678" s="23">
        <f t="shared" ca="1" si="365"/>
        <v>4.4751109816880801</v>
      </c>
      <c r="L4678" s="23"/>
      <c r="M4678" s="26" t="str">
        <f t="shared" si="366"/>
        <v/>
      </c>
      <c r="N4678" s="48"/>
      <c r="O4678" s="28" t="str">
        <f t="shared" si="362"/>
        <v/>
      </c>
      <c r="P4678" s="26" t="str">
        <f t="shared" si="363"/>
        <v/>
      </c>
      <c r="Q4678" s="26" t="str">
        <f t="shared" si="364"/>
        <v/>
      </c>
    </row>
    <row r="4679" spans="5:17">
      <c r="E4679" s="17">
        <v>4673</v>
      </c>
      <c r="F4679" s="17"/>
      <c r="G4679" s="40"/>
      <c r="H4679" s="43"/>
      <c r="I4679" s="20"/>
      <c r="J4679" s="17" t="s">
        <v>11</v>
      </c>
      <c r="K4679" s="23">
        <f t="shared" ca="1" si="365"/>
        <v>4.4748359213240372</v>
      </c>
      <c r="L4679" s="23"/>
      <c r="M4679" s="26" t="str">
        <f t="shared" si="366"/>
        <v/>
      </c>
      <c r="N4679" s="48"/>
      <c r="O4679" s="28" t="str">
        <f t="shared" si="362"/>
        <v/>
      </c>
      <c r="P4679" s="26" t="str">
        <f t="shared" si="363"/>
        <v/>
      </c>
      <c r="Q4679" s="26" t="str">
        <f t="shared" si="364"/>
        <v/>
      </c>
    </row>
    <row r="4680" spans="5:17">
      <c r="E4680" s="17">
        <v>4674</v>
      </c>
      <c r="F4680" s="17"/>
      <c r="G4680" s="40"/>
      <c r="H4680" s="43"/>
      <c r="I4680" s="20"/>
      <c r="J4680" s="17" t="s">
        <v>11</v>
      </c>
      <c r="K4680" s="23">
        <f t="shared" ca="1" si="365"/>
        <v>4.1420091759601014</v>
      </c>
      <c r="L4680" s="23"/>
      <c r="M4680" s="26" t="str">
        <f t="shared" si="366"/>
        <v/>
      </c>
      <c r="N4680" s="48"/>
      <c r="O4680" s="28" t="str">
        <f t="shared" si="362"/>
        <v/>
      </c>
      <c r="P4680" s="26" t="str">
        <f t="shared" si="363"/>
        <v/>
      </c>
      <c r="Q4680" s="26" t="str">
        <f t="shared" si="364"/>
        <v/>
      </c>
    </row>
    <row r="4681" spans="5:17">
      <c r="E4681" s="17">
        <v>4675</v>
      </c>
      <c r="F4681" s="17"/>
      <c r="G4681" s="40"/>
      <c r="H4681" s="43"/>
      <c r="I4681" s="20"/>
      <c r="J4681" s="17" t="s">
        <v>11</v>
      </c>
      <c r="K4681" s="23">
        <f t="shared" ca="1" si="365"/>
        <v>2.8209583963106728</v>
      </c>
      <c r="L4681" s="23"/>
      <c r="M4681" s="26" t="str">
        <f t="shared" si="366"/>
        <v/>
      </c>
      <c r="N4681" s="48"/>
      <c r="O4681" s="28" t="str">
        <f t="shared" ref="O4681:O4744" si="367">IF(N4681="GAGNÉ",K4681*M4681,IF(N4681="PERDU","0,00 €",""))</f>
        <v/>
      </c>
      <c r="P4681" s="26" t="str">
        <f t="shared" ref="P4681:P4744" si="368">IF(N4681="GAGNÉ",O4681-M4681,IF(N4681="PERDU",-M4681,""))</f>
        <v/>
      </c>
      <c r="Q4681" s="26" t="str">
        <f t="shared" ref="Q4681:Q4744" si="369">IF(N4681="GAGNÉ",O4681-M4681+Q4680,IF(N4681="PERDU",Q4680-M4681,""))</f>
        <v/>
      </c>
    </row>
    <row r="4682" spans="5:17">
      <c r="E4682" s="17">
        <v>4676</v>
      </c>
      <c r="F4682" s="17"/>
      <c r="G4682" s="40"/>
      <c r="H4682" s="43"/>
      <c r="I4682" s="20"/>
      <c r="J4682" s="17" t="s">
        <v>11</v>
      </c>
      <c r="K4682" s="23">
        <f t="shared" ca="1" si="365"/>
        <v>4.58550539458599</v>
      </c>
      <c r="L4682" s="23"/>
      <c r="M4682" s="26" t="str">
        <f t="shared" si="366"/>
        <v/>
      </c>
      <c r="N4682" s="48"/>
      <c r="O4682" s="28" t="str">
        <f t="shared" si="367"/>
        <v/>
      </c>
      <c r="P4682" s="26" t="str">
        <f t="shared" si="368"/>
        <v/>
      </c>
      <c r="Q4682" s="26" t="str">
        <f t="shared" si="369"/>
        <v/>
      </c>
    </row>
    <row r="4683" spans="5:17">
      <c r="E4683" s="17">
        <v>4677</v>
      </c>
      <c r="F4683" s="17"/>
      <c r="G4683" s="40"/>
      <c r="H4683" s="43"/>
      <c r="I4683" s="20"/>
      <c r="J4683" s="17" t="s">
        <v>11</v>
      </c>
      <c r="K4683" s="23">
        <f t="shared" ca="1" si="365"/>
        <v>3.699720531542932</v>
      </c>
      <c r="L4683" s="23"/>
      <c r="M4683" s="26" t="str">
        <f t="shared" si="366"/>
        <v/>
      </c>
      <c r="N4683" s="48"/>
      <c r="O4683" s="28" t="str">
        <f t="shared" si="367"/>
        <v/>
      </c>
      <c r="P4683" s="26" t="str">
        <f t="shared" si="368"/>
        <v/>
      </c>
      <c r="Q4683" s="26" t="str">
        <f t="shared" si="369"/>
        <v/>
      </c>
    </row>
    <row r="4684" spans="5:17">
      <c r="E4684" s="17">
        <v>4678</v>
      </c>
      <c r="F4684" s="17"/>
      <c r="G4684" s="40"/>
      <c r="H4684" s="43"/>
      <c r="I4684" s="20"/>
      <c r="J4684" s="17" t="s">
        <v>11</v>
      </c>
      <c r="K4684" s="23">
        <f t="shared" ca="1" si="365"/>
        <v>3.2065130389691596</v>
      </c>
      <c r="L4684" s="23"/>
      <c r="M4684" s="26" t="str">
        <f t="shared" si="366"/>
        <v/>
      </c>
      <c r="N4684" s="48"/>
      <c r="O4684" s="28" t="str">
        <f t="shared" si="367"/>
        <v/>
      </c>
      <c r="P4684" s="26" t="str">
        <f t="shared" si="368"/>
        <v/>
      </c>
      <c r="Q4684" s="26" t="str">
        <f t="shared" si="369"/>
        <v/>
      </c>
    </row>
    <row r="4685" spans="5:17">
      <c r="E4685" s="17">
        <v>4679</v>
      </c>
      <c r="F4685" s="17"/>
      <c r="G4685" s="40"/>
      <c r="H4685" s="43"/>
      <c r="I4685" s="20"/>
      <c r="J4685" s="17" t="s">
        <v>11</v>
      </c>
      <c r="K4685" s="23">
        <f t="shared" ca="1" si="365"/>
        <v>4.2824153667652531</v>
      </c>
      <c r="L4685" s="23"/>
      <c r="M4685" s="26" t="str">
        <f t="shared" si="366"/>
        <v/>
      </c>
      <c r="N4685" s="48"/>
      <c r="O4685" s="28" t="str">
        <f t="shared" si="367"/>
        <v/>
      </c>
      <c r="P4685" s="26" t="str">
        <f t="shared" si="368"/>
        <v/>
      </c>
      <c r="Q4685" s="26" t="str">
        <f t="shared" si="369"/>
        <v/>
      </c>
    </row>
    <row r="4686" spans="5:17">
      <c r="E4686" s="17">
        <v>4680</v>
      </c>
      <c r="F4686" s="17"/>
      <c r="G4686" s="40"/>
      <c r="H4686" s="43"/>
      <c r="I4686" s="20"/>
      <c r="J4686" s="17" t="s">
        <v>11</v>
      </c>
      <c r="K4686" s="23">
        <f t="shared" ca="1" si="365"/>
        <v>3.6358284713575966</v>
      </c>
      <c r="L4686" s="23"/>
      <c r="M4686" s="26" t="str">
        <f t="shared" si="366"/>
        <v/>
      </c>
      <c r="N4686" s="48"/>
      <c r="O4686" s="28" t="str">
        <f t="shared" si="367"/>
        <v/>
      </c>
      <c r="P4686" s="26" t="str">
        <f t="shared" si="368"/>
        <v/>
      </c>
      <c r="Q4686" s="26" t="str">
        <f t="shared" si="369"/>
        <v/>
      </c>
    </row>
    <row r="4687" spans="5:17">
      <c r="E4687" s="17">
        <v>4681</v>
      </c>
      <c r="F4687" s="17"/>
      <c r="G4687" s="40"/>
      <c r="H4687" s="43"/>
      <c r="I4687" s="20"/>
      <c r="J4687" s="17" t="s">
        <v>11</v>
      </c>
      <c r="K4687" s="23">
        <f t="shared" ca="1" si="365"/>
        <v>4.2552702318220659</v>
      </c>
      <c r="L4687" s="23"/>
      <c r="M4687" s="26" t="str">
        <f t="shared" si="366"/>
        <v/>
      </c>
      <c r="N4687" s="48"/>
      <c r="O4687" s="28" t="str">
        <f t="shared" si="367"/>
        <v/>
      </c>
      <c r="P4687" s="26" t="str">
        <f t="shared" si="368"/>
        <v/>
      </c>
      <c r="Q4687" s="26" t="str">
        <f t="shared" si="369"/>
        <v/>
      </c>
    </row>
    <row r="4688" spans="5:17">
      <c r="E4688" s="17">
        <v>4682</v>
      </c>
      <c r="F4688" s="17"/>
      <c r="G4688" s="40"/>
      <c r="H4688" s="43"/>
      <c r="I4688" s="20"/>
      <c r="J4688" s="17" t="s">
        <v>11</v>
      </c>
      <c r="K4688" s="23">
        <f t="shared" ca="1" si="365"/>
        <v>4.3567910780872641</v>
      </c>
      <c r="L4688" s="23"/>
      <c r="M4688" s="26" t="str">
        <f t="shared" si="366"/>
        <v/>
      </c>
      <c r="N4688" s="48"/>
      <c r="O4688" s="28" t="str">
        <f t="shared" si="367"/>
        <v/>
      </c>
      <c r="P4688" s="26" t="str">
        <f t="shared" si="368"/>
        <v/>
      </c>
      <c r="Q4688" s="26" t="str">
        <f t="shared" si="369"/>
        <v/>
      </c>
    </row>
    <row r="4689" spans="5:17">
      <c r="E4689" s="17">
        <v>4683</v>
      </c>
      <c r="F4689" s="17"/>
      <c r="G4689" s="40"/>
      <c r="H4689" s="43"/>
      <c r="I4689" s="20"/>
      <c r="J4689" s="17" t="s">
        <v>11</v>
      </c>
      <c r="K4689" s="23">
        <f t="shared" ca="1" si="365"/>
        <v>3.8659125152930942</v>
      </c>
      <c r="L4689" s="23"/>
      <c r="M4689" s="26" t="str">
        <f t="shared" si="366"/>
        <v/>
      </c>
      <c r="N4689" s="48"/>
      <c r="O4689" s="28" t="str">
        <f t="shared" si="367"/>
        <v/>
      </c>
      <c r="P4689" s="26" t="str">
        <f t="shared" si="368"/>
        <v/>
      </c>
      <c r="Q4689" s="26" t="str">
        <f t="shared" si="369"/>
        <v/>
      </c>
    </row>
    <row r="4690" spans="5:17">
      <c r="E4690" s="17">
        <v>4684</v>
      </c>
      <c r="F4690" s="17"/>
      <c r="G4690" s="40"/>
      <c r="H4690" s="43"/>
      <c r="I4690" s="20"/>
      <c r="J4690" s="17" t="s">
        <v>11</v>
      </c>
      <c r="K4690" s="23">
        <f t="shared" ca="1" si="365"/>
        <v>4.3543560534061836</v>
      </c>
      <c r="L4690" s="23"/>
      <c r="M4690" s="26" t="str">
        <f t="shared" si="366"/>
        <v/>
      </c>
      <c r="N4690" s="48"/>
      <c r="O4690" s="28" t="str">
        <f t="shared" si="367"/>
        <v/>
      </c>
      <c r="P4690" s="26" t="str">
        <f t="shared" si="368"/>
        <v/>
      </c>
      <c r="Q4690" s="26" t="str">
        <f t="shared" si="369"/>
        <v/>
      </c>
    </row>
    <row r="4691" spans="5:17">
      <c r="E4691" s="17">
        <v>4685</v>
      </c>
      <c r="F4691" s="17"/>
      <c r="G4691" s="40"/>
      <c r="H4691" s="43"/>
      <c r="I4691" s="20"/>
      <c r="J4691" s="17" t="s">
        <v>11</v>
      </c>
      <c r="K4691" s="23">
        <f t="shared" ca="1" si="365"/>
        <v>3.1618083477686421</v>
      </c>
      <c r="L4691" s="23"/>
      <c r="M4691" s="26" t="str">
        <f t="shared" si="366"/>
        <v/>
      </c>
      <c r="N4691" s="48"/>
      <c r="O4691" s="28" t="str">
        <f t="shared" si="367"/>
        <v/>
      </c>
      <c r="P4691" s="26" t="str">
        <f t="shared" si="368"/>
        <v/>
      </c>
      <c r="Q4691" s="26" t="str">
        <f t="shared" si="369"/>
        <v/>
      </c>
    </row>
    <row r="4692" spans="5:17">
      <c r="E4692" s="17">
        <v>4686</v>
      </c>
      <c r="F4692" s="17"/>
      <c r="G4692" s="40"/>
      <c r="H4692" s="43"/>
      <c r="I4692" s="20"/>
      <c r="J4692" s="17" t="s">
        <v>11</v>
      </c>
      <c r="K4692" s="23">
        <f t="shared" ca="1" si="365"/>
        <v>3.7544883328022687</v>
      </c>
      <c r="L4692" s="23"/>
      <c r="M4692" s="26" t="str">
        <f t="shared" si="366"/>
        <v/>
      </c>
      <c r="N4692" s="48"/>
      <c r="O4692" s="28" t="str">
        <f t="shared" si="367"/>
        <v/>
      </c>
      <c r="P4692" s="26" t="str">
        <f t="shared" si="368"/>
        <v/>
      </c>
      <c r="Q4692" s="26" t="str">
        <f t="shared" si="369"/>
        <v/>
      </c>
    </row>
    <row r="4693" spans="5:17">
      <c r="E4693" s="17">
        <v>4687</v>
      </c>
      <c r="F4693" s="17"/>
      <c r="G4693" s="40"/>
      <c r="H4693" s="43"/>
      <c r="I4693" s="20"/>
      <c r="J4693" s="17" t="s">
        <v>11</v>
      </c>
      <c r="K4693" s="23">
        <f t="shared" ca="1" si="365"/>
        <v>2.7798477135025412</v>
      </c>
      <c r="L4693" s="23"/>
      <c r="M4693" s="26" t="str">
        <f t="shared" si="366"/>
        <v/>
      </c>
      <c r="N4693" s="48"/>
      <c r="O4693" s="28" t="str">
        <f t="shared" si="367"/>
        <v/>
      </c>
      <c r="P4693" s="26" t="str">
        <f t="shared" si="368"/>
        <v/>
      </c>
      <c r="Q4693" s="26" t="str">
        <f t="shared" si="369"/>
        <v/>
      </c>
    </row>
    <row r="4694" spans="5:17">
      <c r="E4694" s="17">
        <v>4688</v>
      </c>
      <c r="F4694" s="17"/>
      <c r="G4694" s="40"/>
      <c r="H4694" s="43"/>
      <c r="I4694" s="20"/>
      <c r="J4694" s="17" t="s">
        <v>11</v>
      </c>
      <c r="K4694" s="23">
        <f t="shared" ca="1" si="365"/>
        <v>4.0210703668052181</v>
      </c>
      <c r="L4694" s="23"/>
      <c r="M4694" s="26" t="str">
        <f t="shared" si="366"/>
        <v/>
      </c>
      <c r="N4694" s="48"/>
      <c r="O4694" s="28" t="str">
        <f t="shared" si="367"/>
        <v/>
      </c>
      <c r="P4694" s="26" t="str">
        <f t="shared" si="368"/>
        <v/>
      </c>
      <c r="Q4694" s="26" t="str">
        <f t="shared" si="369"/>
        <v/>
      </c>
    </row>
    <row r="4695" spans="5:17">
      <c r="E4695" s="17">
        <v>4689</v>
      </c>
      <c r="F4695" s="17"/>
      <c r="G4695" s="40"/>
      <c r="H4695" s="43"/>
      <c r="I4695" s="20"/>
      <c r="J4695" s="17" t="s">
        <v>11</v>
      </c>
      <c r="K4695" s="23">
        <f t="shared" ca="1" si="365"/>
        <v>2.9856804190320658</v>
      </c>
      <c r="L4695" s="23"/>
      <c r="M4695" s="26" t="str">
        <f t="shared" si="366"/>
        <v/>
      </c>
      <c r="N4695" s="48"/>
      <c r="O4695" s="28" t="str">
        <f t="shared" si="367"/>
        <v/>
      </c>
      <c r="P4695" s="26" t="str">
        <f t="shared" si="368"/>
        <v/>
      </c>
      <c r="Q4695" s="26" t="str">
        <f t="shared" si="369"/>
        <v/>
      </c>
    </row>
    <row r="4696" spans="5:17">
      <c r="E4696" s="17">
        <v>4690</v>
      </c>
      <c r="F4696" s="17"/>
      <c r="G4696" s="40"/>
      <c r="H4696" s="43"/>
      <c r="I4696" s="20"/>
      <c r="J4696" s="17" t="s">
        <v>11</v>
      </c>
      <c r="K4696" s="23">
        <f t="shared" ca="1" si="365"/>
        <v>3.1634158496897897</v>
      </c>
      <c r="L4696" s="23"/>
      <c r="M4696" s="26" t="str">
        <f t="shared" si="366"/>
        <v/>
      </c>
      <c r="N4696" s="48"/>
      <c r="O4696" s="28" t="str">
        <f t="shared" si="367"/>
        <v/>
      </c>
      <c r="P4696" s="26" t="str">
        <f t="shared" si="368"/>
        <v/>
      </c>
      <c r="Q4696" s="26" t="str">
        <f t="shared" si="369"/>
        <v/>
      </c>
    </row>
    <row r="4697" spans="5:17">
      <c r="E4697" s="17">
        <v>4691</v>
      </c>
      <c r="F4697" s="17"/>
      <c r="G4697" s="40"/>
      <c r="H4697" s="43"/>
      <c r="I4697" s="20"/>
      <c r="J4697" s="17" t="s">
        <v>11</v>
      </c>
      <c r="K4697" s="23">
        <f t="shared" ca="1" si="365"/>
        <v>3.8322522963145391</v>
      </c>
      <c r="L4697" s="23"/>
      <c r="M4697" s="26" t="str">
        <f t="shared" si="366"/>
        <v/>
      </c>
      <c r="N4697" s="48"/>
      <c r="O4697" s="28" t="str">
        <f t="shared" si="367"/>
        <v/>
      </c>
      <c r="P4697" s="26" t="str">
        <f t="shared" si="368"/>
        <v/>
      </c>
      <c r="Q4697" s="26" t="str">
        <f t="shared" si="369"/>
        <v/>
      </c>
    </row>
    <row r="4698" spans="5:17">
      <c r="E4698" s="17">
        <v>4692</v>
      </c>
      <c r="F4698" s="17"/>
      <c r="G4698" s="40"/>
      <c r="H4698" s="43"/>
      <c r="I4698" s="20"/>
      <c r="J4698" s="17" t="s">
        <v>11</v>
      </c>
      <c r="K4698" s="23">
        <f t="shared" ca="1" si="365"/>
        <v>3.763469590668981</v>
      </c>
      <c r="L4698" s="23"/>
      <c r="M4698" s="26" t="str">
        <f t="shared" si="366"/>
        <v/>
      </c>
      <c r="N4698" s="48"/>
      <c r="O4698" s="28" t="str">
        <f t="shared" si="367"/>
        <v/>
      </c>
      <c r="P4698" s="26" t="str">
        <f t="shared" si="368"/>
        <v/>
      </c>
      <c r="Q4698" s="26" t="str">
        <f t="shared" si="369"/>
        <v/>
      </c>
    </row>
    <row r="4699" spans="5:17">
      <c r="E4699" s="17">
        <v>4693</v>
      </c>
      <c r="F4699" s="17"/>
      <c r="G4699" s="40"/>
      <c r="H4699" s="43"/>
      <c r="I4699" s="20"/>
      <c r="J4699" s="17" t="s">
        <v>11</v>
      </c>
      <c r="K4699" s="23">
        <f t="shared" ca="1" si="365"/>
        <v>2.8650239165822509</v>
      </c>
      <c r="L4699" s="23"/>
      <c r="M4699" s="26" t="str">
        <f t="shared" si="366"/>
        <v/>
      </c>
      <c r="N4699" s="48"/>
      <c r="O4699" s="28" t="str">
        <f t="shared" si="367"/>
        <v/>
      </c>
      <c r="P4699" s="26" t="str">
        <f t="shared" si="368"/>
        <v/>
      </c>
      <c r="Q4699" s="26" t="str">
        <f t="shared" si="369"/>
        <v/>
      </c>
    </row>
    <row r="4700" spans="5:17">
      <c r="E4700" s="17">
        <v>4694</v>
      </c>
      <c r="F4700" s="17"/>
      <c r="G4700" s="40"/>
      <c r="H4700" s="43"/>
      <c r="I4700" s="20"/>
      <c r="J4700" s="17" t="s">
        <v>11</v>
      </c>
      <c r="K4700" s="23">
        <f t="shared" ca="1" si="365"/>
        <v>3.1208208909128139</v>
      </c>
      <c r="L4700" s="23"/>
      <c r="M4700" s="26" t="str">
        <f t="shared" si="366"/>
        <v/>
      </c>
      <c r="N4700" s="48"/>
      <c r="O4700" s="28" t="str">
        <f t="shared" si="367"/>
        <v/>
      </c>
      <c r="P4700" s="26" t="str">
        <f t="shared" si="368"/>
        <v/>
      </c>
      <c r="Q4700" s="26" t="str">
        <f t="shared" si="369"/>
        <v/>
      </c>
    </row>
    <row r="4701" spans="5:17">
      <c r="E4701" s="17">
        <v>4695</v>
      </c>
      <c r="F4701" s="17"/>
      <c r="G4701" s="40"/>
      <c r="H4701" s="43"/>
      <c r="I4701" s="20"/>
      <c r="J4701" s="17" t="s">
        <v>11</v>
      </c>
      <c r="K4701" s="23">
        <f t="shared" ca="1" si="365"/>
        <v>3.7635532130752525</v>
      </c>
      <c r="L4701" s="23"/>
      <c r="M4701" s="26" t="str">
        <f t="shared" si="366"/>
        <v/>
      </c>
      <c r="N4701" s="48"/>
      <c r="O4701" s="28" t="str">
        <f t="shared" si="367"/>
        <v/>
      </c>
      <c r="P4701" s="26" t="str">
        <f t="shared" si="368"/>
        <v/>
      </c>
      <c r="Q4701" s="26" t="str">
        <f t="shared" si="369"/>
        <v/>
      </c>
    </row>
    <row r="4702" spans="5:17">
      <c r="E4702" s="17">
        <v>4696</v>
      </c>
      <c r="F4702" s="17"/>
      <c r="G4702" s="40"/>
      <c r="H4702" s="43"/>
      <c r="I4702" s="20"/>
      <c r="J4702" s="17" t="s">
        <v>11</v>
      </c>
      <c r="K4702" s="23">
        <f t="shared" ca="1" si="365"/>
        <v>4.1606707957573423</v>
      </c>
      <c r="L4702" s="23"/>
      <c r="M4702" s="26" t="str">
        <f t="shared" si="366"/>
        <v/>
      </c>
      <c r="N4702" s="48"/>
      <c r="O4702" s="28" t="str">
        <f t="shared" si="367"/>
        <v/>
      </c>
      <c r="P4702" s="26" t="str">
        <f t="shared" si="368"/>
        <v/>
      </c>
      <c r="Q4702" s="26" t="str">
        <f t="shared" si="369"/>
        <v/>
      </c>
    </row>
    <row r="4703" spans="5:17">
      <c r="E4703" s="17">
        <v>4697</v>
      </c>
      <c r="F4703" s="17"/>
      <c r="G4703" s="40"/>
      <c r="H4703" s="43"/>
      <c r="I4703" s="20"/>
      <c r="J4703" s="17" t="s">
        <v>11</v>
      </c>
      <c r="K4703" s="23">
        <f t="shared" ca="1" si="365"/>
        <v>3.400047535086256</v>
      </c>
      <c r="L4703" s="23"/>
      <c r="M4703" s="26" t="str">
        <f t="shared" si="366"/>
        <v/>
      </c>
      <c r="N4703" s="48"/>
      <c r="O4703" s="28" t="str">
        <f t="shared" si="367"/>
        <v/>
      </c>
      <c r="P4703" s="26" t="str">
        <f t="shared" si="368"/>
        <v/>
      </c>
      <c r="Q4703" s="26" t="str">
        <f t="shared" si="369"/>
        <v/>
      </c>
    </row>
    <row r="4704" spans="5:17">
      <c r="E4704" s="17">
        <v>4698</v>
      </c>
      <c r="F4704" s="17"/>
      <c r="G4704" s="40"/>
      <c r="H4704" s="43"/>
      <c r="I4704" s="20"/>
      <c r="J4704" s="17" t="s">
        <v>11</v>
      </c>
      <c r="K4704" s="23">
        <f t="shared" ca="1" si="365"/>
        <v>3.2325781115540724</v>
      </c>
      <c r="L4704" s="23"/>
      <c r="M4704" s="26" t="str">
        <f t="shared" si="366"/>
        <v/>
      </c>
      <c r="N4704" s="48"/>
      <c r="O4704" s="28" t="str">
        <f t="shared" si="367"/>
        <v/>
      </c>
      <c r="P4704" s="26" t="str">
        <f t="shared" si="368"/>
        <v/>
      </c>
      <c r="Q4704" s="26" t="str">
        <f t="shared" si="369"/>
        <v/>
      </c>
    </row>
    <row r="4705" spans="5:17">
      <c r="E4705" s="17">
        <v>4699</v>
      </c>
      <c r="F4705" s="17"/>
      <c r="G4705" s="40"/>
      <c r="H4705" s="43"/>
      <c r="I4705" s="20"/>
      <c r="J4705" s="17" t="s">
        <v>11</v>
      </c>
      <c r="K4705" s="23">
        <f t="shared" ca="1" si="365"/>
        <v>3.0504862140134414</v>
      </c>
      <c r="L4705" s="23"/>
      <c r="M4705" s="26" t="str">
        <f t="shared" si="366"/>
        <v/>
      </c>
      <c r="N4705" s="48"/>
      <c r="O4705" s="28" t="str">
        <f t="shared" si="367"/>
        <v/>
      </c>
      <c r="P4705" s="26" t="str">
        <f t="shared" si="368"/>
        <v/>
      </c>
      <c r="Q4705" s="26" t="str">
        <f t="shared" si="369"/>
        <v/>
      </c>
    </row>
    <row r="4706" spans="5:17">
      <c r="E4706" s="17">
        <v>4700</v>
      </c>
      <c r="F4706" s="17"/>
      <c r="G4706" s="40"/>
      <c r="H4706" s="43"/>
      <c r="I4706" s="20"/>
      <c r="J4706" s="17" t="s">
        <v>11</v>
      </c>
      <c r="K4706" s="23">
        <f t="shared" ca="1" si="365"/>
        <v>3.5132913775721173</v>
      </c>
      <c r="L4706" s="23"/>
      <c r="M4706" s="26" t="str">
        <f t="shared" si="366"/>
        <v/>
      </c>
      <c r="N4706" s="48"/>
      <c r="O4706" s="28" t="str">
        <f t="shared" si="367"/>
        <v/>
      </c>
      <c r="P4706" s="26" t="str">
        <f t="shared" si="368"/>
        <v/>
      </c>
      <c r="Q4706" s="26" t="str">
        <f t="shared" si="369"/>
        <v/>
      </c>
    </row>
    <row r="4707" spans="5:17">
      <c r="E4707" s="17">
        <v>4701</v>
      </c>
      <c r="F4707" s="17"/>
      <c r="G4707" s="40"/>
      <c r="H4707" s="43"/>
      <c r="I4707" s="20"/>
      <c r="J4707" s="17" t="s">
        <v>11</v>
      </c>
      <c r="K4707" s="23">
        <f t="shared" ca="1" si="365"/>
        <v>3.5691750652821179</v>
      </c>
      <c r="L4707" s="23"/>
      <c r="M4707" s="26" t="str">
        <f t="shared" si="366"/>
        <v/>
      </c>
      <c r="N4707" s="48"/>
      <c r="O4707" s="28" t="str">
        <f t="shared" si="367"/>
        <v/>
      </c>
      <c r="P4707" s="26" t="str">
        <f t="shared" si="368"/>
        <v/>
      </c>
      <c r="Q4707" s="26" t="str">
        <f t="shared" si="369"/>
        <v/>
      </c>
    </row>
    <row r="4708" spans="5:17">
      <c r="E4708" s="17">
        <v>4702</v>
      </c>
      <c r="F4708" s="17"/>
      <c r="G4708" s="40"/>
      <c r="H4708" s="43"/>
      <c r="I4708" s="20"/>
      <c r="J4708" s="17" t="s">
        <v>11</v>
      </c>
      <c r="K4708" s="23">
        <f t="shared" ca="1" si="365"/>
        <v>3.3835457113711662</v>
      </c>
      <c r="L4708" s="23"/>
      <c r="M4708" s="26" t="str">
        <f t="shared" si="366"/>
        <v/>
      </c>
      <c r="N4708" s="48"/>
      <c r="O4708" s="28" t="str">
        <f t="shared" si="367"/>
        <v/>
      </c>
      <c r="P4708" s="26" t="str">
        <f t="shared" si="368"/>
        <v/>
      </c>
      <c r="Q4708" s="26" t="str">
        <f t="shared" si="369"/>
        <v/>
      </c>
    </row>
    <row r="4709" spans="5:17">
      <c r="E4709" s="17">
        <v>4703</v>
      </c>
      <c r="F4709" s="17"/>
      <c r="G4709" s="40"/>
      <c r="H4709" s="43"/>
      <c r="I4709" s="20"/>
      <c r="J4709" s="17" t="s">
        <v>11</v>
      </c>
      <c r="K4709" s="23">
        <f t="shared" ca="1" si="365"/>
        <v>4.0976044924893085</v>
      </c>
      <c r="L4709" s="23"/>
      <c r="M4709" s="26" t="str">
        <f t="shared" si="366"/>
        <v/>
      </c>
      <c r="N4709" s="48"/>
      <c r="O4709" s="28" t="str">
        <f t="shared" si="367"/>
        <v/>
      </c>
      <c r="P4709" s="26" t="str">
        <f t="shared" si="368"/>
        <v/>
      </c>
      <c r="Q4709" s="26" t="str">
        <f t="shared" si="369"/>
        <v/>
      </c>
    </row>
    <row r="4710" spans="5:17">
      <c r="E4710" s="17">
        <v>4704</v>
      </c>
      <c r="F4710" s="17"/>
      <c r="G4710" s="40"/>
      <c r="H4710" s="43"/>
      <c r="I4710" s="20"/>
      <c r="J4710" s="17" t="s">
        <v>11</v>
      </c>
      <c r="K4710" s="23">
        <f t="shared" ca="1" si="365"/>
        <v>2.7663971672598056</v>
      </c>
      <c r="L4710" s="23"/>
      <c r="M4710" s="26" t="str">
        <f t="shared" si="366"/>
        <v/>
      </c>
      <c r="N4710" s="48"/>
      <c r="O4710" s="28" t="str">
        <f t="shared" si="367"/>
        <v/>
      </c>
      <c r="P4710" s="26" t="str">
        <f t="shared" si="368"/>
        <v/>
      </c>
      <c r="Q4710" s="26" t="str">
        <f t="shared" si="369"/>
        <v/>
      </c>
    </row>
    <row r="4711" spans="5:17">
      <c r="E4711" s="17">
        <v>4705</v>
      </c>
      <c r="F4711" s="17"/>
      <c r="G4711" s="40"/>
      <c r="H4711" s="43"/>
      <c r="I4711" s="20"/>
      <c r="J4711" s="17" t="s">
        <v>11</v>
      </c>
      <c r="K4711" s="23">
        <f t="shared" ca="1" si="365"/>
        <v>4.2324628452740933</v>
      </c>
      <c r="L4711" s="23"/>
      <c r="M4711" s="26" t="str">
        <f t="shared" si="366"/>
        <v/>
      </c>
      <c r="N4711" s="48"/>
      <c r="O4711" s="28" t="str">
        <f t="shared" si="367"/>
        <v/>
      </c>
      <c r="P4711" s="26" t="str">
        <f t="shared" si="368"/>
        <v/>
      </c>
      <c r="Q4711" s="26" t="str">
        <f t="shared" si="369"/>
        <v/>
      </c>
    </row>
    <row r="4712" spans="5:17">
      <c r="E4712" s="17">
        <v>4706</v>
      </c>
      <c r="F4712" s="17"/>
      <c r="G4712" s="40"/>
      <c r="H4712" s="43"/>
      <c r="I4712" s="20"/>
      <c r="J4712" s="17" t="s">
        <v>11</v>
      </c>
      <c r="K4712" s="23">
        <f t="shared" ca="1" si="365"/>
        <v>3.904427101307494</v>
      </c>
      <c r="L4712" s="23"/>
      <c r="M4712" s="26" t="str">
        <f t="shared" si="366"/>
        <v/>
      </c>
      <c r="N4712" s="48"/>
      <c r="O4712" s="28" t="str">
        <f t="shared" si="367"/>
        <v/>
      </c>
      <c r="P4712" s="26" t="str">
        <f t="shared" si="368"/>
        <v/>
      </c>
      <c r="Q4712" s="26" t="str">
        <f t="shared" si="369"/>
        <v/>
      </c>
    </row>
    <row r="4713" spans="5:17">
      <c r="E4713" s="17">
        <v>4707</v>
      </c>
      <c r="F4713" s="17"/>
      <c r="G4713" s="40"/>
      <c r="H4713" s="43"/>
      <c r="I4713" s="20"/>
      <c r="J4713" s="17" t="s">
        <v>11</v>
      </c>
      <c r="K4713" s="23">
        <f t="shared" ca="1" si="365"/>
        <v>2.8559738009571478</v>
      </c>
      <c r="L4713" s="23"/>
      <c r="M4713" s="26" t="str">
        <f t="shared" si="366"/>
        <v/>
      </c>
      <c r="N4713" s="48"/>
      <c r="O4713" s="28" t="str">
        <f t="shared" si="367"/>
        <v/>
      </c>
      <c r="P4713" s="26" t="str">
        <f t="shared" si="368"/>
        <v/>
      </c>
      <c r="Q4713" s="26" t="str">
        <f t="shared" si="369"/>
        <v/>
      </c>
    </row>
    <row r="4714" spans="5:17">
      <c r="E4714" s="17">
        <v>4708</v>
      </c>
      <c r="F4714" s="17"/>
      <c r="G4714" s="40"/>
      <c r="H4714" s="43"/>
      <c r="I4714" s="20"/>
      <c r="J4714" s="17" t="s">
        <v>11</v>
      </c>
      <c r="K4714" s="23">
        <f t="shared" ca="1" si="365"/>
        <v>4.371067966892844</v>
      </c>
      <c r="L4714" s="23"/>
      <c r="M4714" s="26" t="str">
        <f t="shared" si="366"/>
        <v/>
      </c>
      <c r="N4714" s="48"/>
      <c r="O4714" s="28" t="str">
        <f t="shared" si="367"/>
        <v/>
      </c>
      <c r="P4714" s="26" t="str">
        <f t="shared" si="368"/>
        <v/>
      </c>
      <c r="Q4714" s="26" t="str">
        <f t="shared" si="369"/>
        <v/>
      </c>
    </row>
    <row r="4715" spans="5:17">
      <c r="E4715" s="17">
        <v>4709</v>
      </c>
      <c r="F4715" s="17"/>
      <c r="G4715" s="40"/>
      <c r="H4715" s="43"/>
      <c r="I4715" s="20"/>
      <c r="J4715" s="17" t="s">
        <v>11</v>
      </c>
      <c r="K4715" s="23">
        <f t="shared" ref="K4715:K4778" ca="1" si="370">2.75+RAND()*(4.6-2.75)</f>
        <v>4.1818583591360321</v>
      </c>
      <c r="L4715" s="23"/>
      <c r="M4715" s="26" t="str">
        <f t="shared" si="366"/>
        <v/>
      </c>
      <c r="N4715" s="48"/>
      <c r="O4715" s="28" t="str">
        <f t="shared" si="367"/>
        <v/>
      </c>
      <c r="P4715" s="26" t="str">
        <f t="shared" si="368"/>
        <v/>
      </c>
      <c r="Q4715" s="26" t="str">
        <f t="shared" si="369"/>
        <v/>
      </c>
    </row>
    <row r="4716" spans="5:17">
      <c r="E4716" s="17">
        <v>4710</v>
      </c>
      <c r="F4716" s="17"/>
      <c r="G4716" s="40"/>
      <c r="H4716" s="43"/>
      <c r="I4716" s="20"/>
      <c r="J4716" s="17" t="s">
        <v>11</v>
      </c>
      <c r="K4716" s="23">
        <f t="shared" ca="1" si="370"/>
        <v>3.8582387248570789</v>
      </c>
      <c r="L4716" s="23"/>
      <c r="M4716" s="26" t="str">
        <f t="shared" si="366"/>
        <v/>
      </c>
      <c r="N4716" s="48"/>
      <c r="O4716" s="28" t="str">
        <f t="shared" si="367"/>
        <v/>
      </c>
      <c r="P4716" s="26" t="str">
        <f t="shared" si="368"/>
        <v/>
      </c>
      <c r="Q4716" s="26" t="str">
        <f t="shared" si="369"/>
        <v/>
      </c>
    </row>
    <row r="4717" spans="5:17">
      <c r="E4717" s="17">
        <v>4711</v>
      </c>
      <c r="F4717" s="17"/>
      <c r="G4717" s="40"/>
      <c r="H4717" s="43"/>
      <c r="I4717" s="20"/>
      <c r="J4717" s="17" t="s">
        <v>11</v>
      </c>
      <c r="K4717" s="23">
        <f t="shared" ca="1" si="370"/>
        <v>3.0419817743949338</v>
      </c>
      <c r="L4717" s="23"/>
      <c r="M4717" s="26" t="str">
        <f t="shared" si="366"/>
        <v/>
      </c>
      <c r="N4717" s="48"/>
      <c r="O4717" s="28" t="str">
        <f t="shared" si="367"/>
        <v/>
      </c>
      <c r="P4717" s="26" t="str">
        <f t="shared" si="368"/>
        <v/>
      </c>
      <c r="Q4717" s="26" t="str">
        <f t="shared" si="369"/>
        <v/>
      </c>
    </row>
    <row r="4718" spans="5:17">
      <c r="E4718" s="17">
        <v>4712</v>
      </c>
      <c r="F4718" s="17"/>
      <c r="G4718" s="40"/>
      <c r="H4718" s="43"/>
      <c r="I4718" s="20"/>
      <c r="J4718" s="17" t="s">
        <v>11</v>
      </c>
      <c r="K4718" s="23">
        <f t="shared" ca="1" si="370"/>
        <v>3.9527040843805299</v>
      </c>
      <c r="L4718" s="23"/>
      <c r="M4718" s="26" t="str">
        <f t="shared" si="366"/>
        <v/>
      </c>
      <c r="N4718" s="48"/>
      <c r="O4718" s="28" t="str">
        <f t="shared" si="367"/>
        <v/>
      </c>
      <c r="P4718" s="26" t="str">
        <f t="shared" si="368"/>
        <v/>
      </c>
      <c r="Q4718" s="26" t="str">
        <f t="shared" si="369"/>
        <v/>
      </c>
    </row>
    <row r="4719" spans="5:17">
      <c r="E4719" s="17">
        <v>4713</v>
      </c>
      <c r="F4719" s="17"/>
      <c r="G4719" s="40"/>
      <c r="H4719" s="43"/>
      <c r="I4719" s="20"/>
      <c r="J4719" s="17" t="s">
        <v>11</v>
      </c>
      <c r="K4719" s="23">
        <f t="shared" ca="1" si="370"/>
        <v>3.1575573849787624</v>
      </c>
      <c r="L4719" s="23"/>
      <c r="M4719" s="26" t="str">
        <f t="shared" si="366"/>
        <v/>
      </c>
      <c r="N4719" s="48"/>
      <c r="O4719" s="28" t="str">
        <f t="shared" si="367"/>
        <v/>
      </c>
      <c r="P4719" s="26" t="str">
        <f t="shared" si="368"/>
        <v/>
      </c>
      <c r="Q4719" s="26" t="str">
        <f t="shared" si="369"/>
        <v/>
      </c>
    </row>
    <row r="4720" spans="5:17">
      <c r="E4720" s="17">
        <v>4714</v>
      </c>
      <c r="F4720" s="17"/>
      <c r="G4720" s="40"/>
      <c r="H4720" s="43"/>
      <c r="I4720" s="20"/>
      <c r="J4720" s="17" t="s">
        <v>11</v>
      </c>
      <c r="K4720" s="23">
        <f t="shared" ca="1" si="370"/>
        <v>4.4176718842542533</v>
      </c>
      <c r="L4720" s="23"/>
      <c r="M4720" s="26" t="str">
        <f t="shared" si="366"/>
        <v/>
      </c>
      <c r="N4720" s="48"/>
      <c r="O4720" s="28" t="str">
        <f t="shared" si="367"/>
        <v/>
      </c>
      <c r="P4720" s="26" t="str">
        <f t="shared" si="368"/>
        <v/>
      </c>
      <c r="Q4720" s="26" t="str">
        <f t="shared" si="369"/>
        <v/>
      </c>
    </row>
    <row r="4721" spans="5:17">
      <c r="E4721" s="17">
        <v>4715</v>
      </c>
      <c r="F4721" s="17"/>
      <c r="G4721" s="40"/>
      <c r="H4721" s="43"/>
      <c r="I4721" s="20"/>
      <c r="J4721" s="17" t="s">
        <v>11</v>
      </c>
      <c r="K4721" s="23">
        <f t="shared" ca="1" si="370"/>
        <v>3.8779723730611466</v>
      </c>
      <c r="L4721" s="23"/>
      <c r="M4721" s="26" t="str">
        <f t="shared" si="366"/>
        <v/>
      </c>
      <c r="N4721" s="48"/>
      <c r="O4721" s="28" t="str">
        <f t="shared" si="367"/>
        <v/>
      </c>
      <c r="P4721" s="26" t="str">
        <f t="shared" si="368"/>
        <v/>
      </c>
      <c r="Q4721" s="26" t="str">
        <f t="shared" si="369"/>
        <v/>
      </c>
    </row>
    <row r="4722" spans="5:17">
      <c r="E4722" s="17">
        <v>4716</v>
      </c>
      <c r="F4722" s="17"/>
      <c r="G4722" s="40"/>
      <c r="H4722" s="43"/>
      <c r="I4722" s="20"/>
      <c r="J4722" s="17" t="s">
        <v>11</v>
      </c>
      <c r="K4722" s="23">
        <f t="shared" ca="1" si="370"/>
        <v>4.390198661150956</v>
      </c>
      <c r="L4722" s="23"/>
      <c r="M4722" s="26" t="str">
        <f t="shared" si="366"/>
        <v/>
      </c>
      <c r="N4722" s="48"/>
      <c r="O4722" s="28" t="str">
        <f t="shared" si="367"/>
        <v/>
      </c>
      <c r="P4722" s="26" t="str">
        <f t="shared" si="368"/>
        <v/>
      </c>
      <c r="Q4722" s="26" t="str">
        <f t="shared" si="369"/>
        <v/>
      </c>
    </row>
    <row r="4723" spans="5:17">
      <c r="E4723" s="17">
        <v>4717</v>
      </c>
      <c r="F4723" s="17"/>
      <c r="G4723" s="40"/>
      <c r="H4723" s="43"/>
      <c r="I4723" s="20"/>
      <c r="J4723" s="17" t="s">
        <v>11</v>
      </c>
      <c r="K4723" s="23">
        <f t="shared" ca="1" si="370"/>
        <v>4.1057521298146744</v>
      </c>
      <c r="L4723" s="23"/>
      <c r="M4723" s="26" t="str">
        <f t="shared" si="366"/>
        <v/>
      </c>
      <c r="N4723" s="48"/>
      <c r="O4723" s="28" t="str">
        <f t="shared" si="367"/>
        <v/>
      </c>
      <c r="P4723" s="26" t="str">
        <f t="shared" si="368"/>
        <v/>
      </c>
      <c r="Q4723" s="26" t="str">
        <f t="shared" si="369"/>
        <v/>
      </c>
    </row>
    <row r="4724" spans="5:17">
      <c r="E4724" s="17">
        <v>4718</v>
      </c>
      <c r="F4724" s="17"/>
      <c r="G4724" s="40"/>
      <c r="H4724" s="43"/>
      <c r="I4724" s="20"/>
      <c r="J4724" s="17" t="s">
        <v>11</v>
      </c>
      <c r="K4724" s="23">
        <f t="shared" ca="1" si="370"/>
        <v>3.3190950249573605</v>
      </c>
      <c r="L4724" s="23"/>
      <c r="M4724" s="26" t="str">
        <f t="shared" si="366"/>
        <v/>
      </c>
      <c r="N4724" s="48"/>
      <c r="O4724" s="28" t="str">
        <f t="shared" si="367"/>
        <v/>
      </c>
      <c r="P4724" s="26" t="str">
        <f t="shared" si="368"/>
        <v/>
      </c>
      <c r="Q4724" s="26" t="str">
        <f t="shared" si="369"/>
        <v/>
      </c>
    </row>
    <row r="4725" spans="5:17">
      <c r="E4725" s="17">
        <v>4719</v>
      </c>
      <c r="F4725" s="17"/>
      <c r="G4725" s="40"/>
      <c r="H4725" s="43"/>
      <c r="I4725" s="20"/>
      <c r="J4725" s="17" t="s">
        <v>11</v>
      </c>
      <c r="K4725" s="23">
        <f t="shared" ca="1" si="370"/>
        <v>3.8565637594310904</v>
      </c>
      <c r="L4725" s="23"/>
      <c r="M4725" s="26" t="str">
        <f t="shared" si="366"/>
        <v/>
      </c>
      <c r="N4725" s="48"/>
      <c r="O4725" s="28" t="str">
        <f t="shared" si="367"/>
        <v/>
      </c>
      <c r="P4725" s="26" t="str">
        <f t="shared" si="368"/>
        <v/>
      </c>
      <c r="Q4725" s="26" t="str">
        <f t="shared" si="369"/>
        <v/>
      </c>
    </row>
    <row r="4726" spans="5:17">
      <c r="E4726" s="17">
        <v>4720</v>
      </c>
      <c r="F4726" s="17"/>
      <c r="G4726" s="40"/>
      <c r="H4726" s="43"/>
      <c r="I4726" s="20"/>
      <c r="J4726" s="17" t="s">
        <v>11</v>
      </c>
      <c r="K4726" s="23">
        <f t="shared" ca="1" si="370"/>
        <v>3.5617111572196776</v>
      </c>
      <c r="L4726" s="23"/>
      <c r="M4726" s="26" t="str">
        <f t="shared" ref="M4726:M4789" si="371">IF(N4725="","",IF(OR(N4725="REPORTÉ",N4725="ANNULÉ"),M4725,IF(N4725="GAGNÉ",M4723,M4724+M4725)))</f>
        <v/>
      </c>
      <c r="N4726" s="48"/>
      <c r="O4726" s="28" t="str">
        <f t="shared" si="367"/>
        <v/>
      </c>
      <c r="P4726" s="26" t="str">
        <f t="shared" si="368"/>
        <v/>
      </c>
      <c r="Q4726" s="26" t="str">
        <f t="shared" si="369"/>
        <v/>
      </c>
    </row>
    <row r="4727" spans="5:17">
      <c r="E4727" s="17">
        <v>4721</v>
      </c>
      <c r="F4727" s="17"/>
      <c r="G4727" s="40"/>
      <c r="H4727" s="43"/>
      <c r="I4727" s="20"/>
      <c r="J4727" s="17" t="s">
        <v>11</v>
      </c>
      <c r="K4727" s="23">
        <f t="shared" ca="1" si="370"/>
        <v>3.3535152496715925</v>
      </c>
      <c r="L4727" s="23"/>
      <c r="M4727" s="26" t="str">
        <f t="shared" si="371"/>
        <v/>
      </c>
      <c r="N4727" s="48"/>
      <c r="O4727" s="28" t="str">
        <f t="shared" si="367"/>
        <v/>
      </c>
      <c r="P4727" s="26" t="str">
        <f t="shared" si="368"/>
        <v/>
      </c>
      <c r="Q4727" s="26" t="str">
        <f t="shared" si="369"/>
        <v/>
      </c>
    </row>
    <row r="4728" spans="5:17">
      <c r="E4728" s="17">
        <v>4722</v>
      </c>
      <c r="F4728" s="17"/>
      <c r="G4728" s="40"/>
      <c r="H4728" s="43"/>
      <c r="I4728" s="20"/>
      <c r="J4728" s="17" t="s">
        <v>11</v>
      </c>
      <c r="K4728" s="23">
        <f t="shared" ca="1" si="370"/>
        <v>2.7964977041436443</v>
      </c>
      <c r="L4728" s="23"/>
      <c r="M4728" s="26" t="str">
        <f t="shared" si="371"/>
        <v/>
      </c>
      <c r="N4728" s="48"/>
      <c r="O4728" s="28" t="str">
        <f t="shared" si="367"/>
        <v/>
      </c>
      <c r="P4728" s="26" t="str">
        <f t="shared" si="368"/>
        <v/>
      </c>
      <c r="Q4728" s="26" t="str">
        <f t="shared" si="369"/>
        <v/>
      </c>
    </row>
    <row r="4729" spans="5:17">
      <c r="E4729" s="17">
        <v>4723</v>
      </c>
      <c r="F4729" s="17"/>
      <c r="G4729" s="40"/>
      <c r="H4729" s="43"/>
      <c r="I4729" s="20"/>
      <c r="J4729" s="17" t="s">
        <v>11</v>
      </c>
      <c r="K4729" s="23">
        <f t="shared" ca="1" si="370"/>
        <v>4.1967673159879606</v>
      </c>
      <c r="L4729" s="23"/>
      <c r="M4729" s="26" t="str">
        <f t="shared" si="371"/>
        <v/>
      </c>
      <c r="N4729" s="48"/>
      <c r="O4729" s="28" t="str">
        <f t="shared" si="367"/>
        <v/>
      </c>
      <c r="P4729" s="26" t="str">
        <f t="shared" si="368"/>
        <v/>
      </c>
      <c r="Q4729" s="26" t="str">
        <f t="shared" si="369"/>
        <v/>
      </c>
    </row>
    <row r="4730" spans="5:17">
      <c r="E4730" s="17">
        <v>4724</v>
      </c>
      <c r="F4730" s="17"/>
      <c r="G4730" s="40"/>
      <c r="H4730" s="43"/>
      <c r="I4730" s="20"/>
      <c r="J4730" s="17" t="s">
        <v>11</v>
      </c>
      <c r="K4730" s="23">
        <f t="shared" ca="1" si="370"/>
        <v>4.4561903767272684</v>
      </c>
      <c r="L4730" s="23"/>
      <c r="M4730" s="26" t="str">
        <f t="shared" si="371"/>
        <v/>
      </c>
      <c r="N4730" s="48"/>
      <c r="O4730" s="28" t="str">
        <f t="shared" si="367"/>
        <v/>
      </c>
      <c r="P4730" s="26" t="str">
        <f t="shared" si="368"/>
        <v/>
      </c>
      <c r="Q4730" s="26" t="str">
        <f t="shared" si="369"/>
        <v/>
      </c>
    </row>
    <row r="4731" spans="5:17">
      <c r="E4731" s="17">
        <v>4725</v>
      </c>
      <c r="F4731" s="17"/>
      <c r="G4731" s="40"/>
      <c r="H4731" s="43"/>
      <c r="I4731" s="20"/>
      <c r="J4731" s="17" t="s">
        <v>11</v>
      </c>
      <c r="K4731" s="23">
        <f t="shared" ca="1" si="370"/>
        <v>4.3168707826874479</v>
      </c>
      <c r="L4731" s="23"/>
      <c r="M4731" s="26" t="str">
        <f t="shared" si="371"/>
        <v/>
      </c>
      <c r="N4731" s="48"/>
      <c r="O4731" s="28" t="str">
        <f t="shared" si="367"/>
        <v/>
      </c>
      <c r="P4731" s="26" t="str">
        <f t="shared" si="368"/>
        <v/>
      </c>
      <c r="Q4731" s="26" t="str">
        <f t="shared" si="369"/>
        <v/>
      </c>
    </row>
    <row r="4732" spans="5:17">
      <c r="E4732" s="17">
        <v>4726</v>
      </c>
      <c r="F4732" s="17"/>
      <c r="G4732" s="40"/>
      <c r="H4732" s="43"/>
      <c r="I4732" s="20"/>
      <c r="J4732" s="17" t="s">
        <v>11</v>
      </c>
      <c r="K4732" s="23">
        <f t="shared" ca="1" si="370"/>
        <v>4.1895527046108416</v>
      </c>
      <c r="L4732" s="23"/>
      <c r="M4732" s="26" t="str">
        <f t="shared" si="371"/>
        <v/>
      </c>
      <c r="N4732" s="48"/>
      <c r="O4732" s="28" t="str">
        <f t="shared" si="367"/>
        <v/>
      </c>
      <c r="P4732" s="26" t="str">
        <f t="shared" si="368"/>
        <v/>
      </c>
      <c r="Q4732" s="26" t="str">
        <f t="shared" si="369"/>
        <v/>
      </c>
    </row>
    <row r="4733" spans="5:17">
      <c r="E4733" s="17">
        <v>4727</v>
      </c>
      <c r="F4733" s="17"/>
      <c r="G4733" s="40"/>
      <c r="H4733" s="43"/>
      <c r="I4733" s="20"/>
      <c r="J4733" s="17" t="s">
        <v>11</v>
      </c>
      <c r="K4733" s="23">
        <f t="shared" ca="1" si="370"/>
        <v>4.1745638622076324</v>
      </c>
      <c r="L4733" s="23"/>
      <c r="M4733" s="26" t="str">
        <f t="shared" si="371"/>
        <v/>
      </c>
      <c r="N4733" s="48"/>
      <c r="O4733" s="28" t="str">
        <f t="shared" si="367"/>
        <v/>
      </c>
      <c r="P4733" s="26" t="str">
        <f t="shared" si="368"/>
        <v/>
      </c>
      <c r="Q4733" s="26" t="str">
        <f t="shared" si="369"/>
        <v/>
      </c>
    </row>
    <row r="4734" spans="5:17">
      <c r="E4734" s="17">
        <v>4728</v>
      </c>
      <c r="F4734" s="17"/>
      <c r="G4734" s="40"/>
      <c r="H4734" s="43"/>
      <c r="I4734" s="20"/>
      <c r="J4734" s="17" t="s">
        <v>11</v>
      </c>
      <c r="K4734" s="23">
        <f t="shared" ca="1" si="370"/>
        <v>3.4175546676006601</v>
      </c>
      <c r="L4734" s="23"/>
      <c r="M4734" s="26" t="str">
        <f t="shared" si="371"/>
        <v/>
      </c>
      <c r="N4734" s="48"/>
      <c r="O4734" s="28" t="str">
        <f t="shared" si="367"/>
        <v/>
      </c>
      <c r="P4734" s="26" t="str">
        <f t="shared" si="368"/>
        <v/>
      </c>
      <c r="Q4734" s="26" t="str">
        <f t="shared" si="369"/>
        <v/>
      </c>
    </row>
    <row r="4735" spans="5:17">
      <c r="E4735" s="17">
        <v>4729</v>
      </c>
      <c r="F4735" s="17"/>
      <c r="G4735" s="40"/>
      <c r="H4735" s="43"/>
      <c r="I4735" s="20"/>
      <c r="J4735" s="17" t="s">
        <v>11</v>
      </c>
      <c r="K4735" s="23">
        <f t="shared" ca="1" si="370"/>
        <v>3.1107639680337651</v>
      </c>
      <c r="L4735" s="23"/>
      <c r="M4735" s="26" t="str">
        <f t="shared" si="371"/>
        <v/>
      </c>
      <c r="N4735" s="48"/>
      <c r="O4735" s="28" t="str">
        <f t="shared" si="367"/>
        <v/>
      </c>
      <c r="P4735" s="26" t="str">
        <f t="shared" si="368"/>
        <v/>
      </c>
      <c r="Q4735" s="26" t="str">
        <f t="shared" si="369"/>
        <v/>
      </c>
    </row>
    <row r="4736" spans="5:17">
      <c r="E4736" s="17">
        <v>4730</v>
      </c>
      <c r="F4736" s="17"/>
      <c r="G4736" s="40"/>
      <c r="H4736" s="43"/>
      <c r="I4736" s="20"/>
      <c r="J4736" s="17" t="s">
        <v>11</v>
      </c>
      <c r="K4736" s="23">
        <f t="shared" ca="1" si="370"/>
        <v>3.7638373343669689</v>
      </c>
      <c r="L4736" s="23"/>
      <c r="M4736" s="26" t="str">
        <f t="shared" si="371"/>
        <v/>
      </c>
      <c r="N4736" s="48"/>
      <c r="O4736" s="28" t="str">
        <f t="shared" si="367"/>
        <v/>
      </c>
      <c r="P4736" s="26" t="str">
        <f t="shared" si="368"/>
        <v/>
      </c>
      <c r="Q4736" s="26" t="str">
        <f t="shared" si="369"/>
        <v/>
      </c>
    </row>
    <row r="4737" spans="5:17">
      <c r="E4737" s="17">
        <v>4731</v>
      </c>
      <c r="F4737" s="17"/>
      <c r="G4737" s="40"/>
      <c r="H4737" s="43"/>
      <c r="I4737" s="20"/>
      <c r="J4737" s="17" t="s">
        <v>11</v>
      </c>
      <c r="K4737" s="23">
        <f t="shared" ca="1" si="370"/>
        <v>3.3620225912957213</v>
      </c>
      <c r="L4737" s="23"/>
      <c r="M4737" s="26" t="str">
        <f t="shared" si="371"/>
        <v/>
      </c>
      <c r="N4737" s="48"/>
      <c r="O4737" s="28" t="str">
        <f t="shared" si="367"/>
        <v/>
      </c>
      <c r="P4737" s="26" t="str">
        <f t="shared" si="368"/>
        <v/>
      </c>
      <c r="Q4737" s="26" t="str">
        <f t="shared" si="369"/>
        <v/>
      </c>
    </row>
    <row r="4738" spans="5:17">
      <c r="E4738" s="17">
        <v>4732</v>
      </c>
      <c r="F4738" s="17"/>
      <c r="G4738" s="40"/>
      <c r="H4738" s="43"/>
      <c r="I4738" s="20"/>
      <c r="J4738" s="17" t="s">
        <v>11</v>
      </c>
      <c r="K4738" s="23">
        <f t="shared" ca="1" si="370"/>
        <v>2.8768903021128902</v>
      </c>
      <c r="L4738" s="23"/>
      <c r="M4738" s="26" t="str">
        <f t="shared" si="371"/>
        <v/>
      </c>
      <c r="N4738" s="48"/>
      <c r="O4738" s="28" t="str">
        <f t="shared" si="367"/>
        <v/>
      </c>
      <c r="P4738" s="26" t="str">
        <f t="shared" si="368"/>
        <v/>
      </c>
      <c r="Q4738" s="26" t="str">
        <f t="shared" si="369"/>
        <v/>
      </c>
    </row>
    <row r="4739" spans="5:17">
      <c r="E4739" s="17">
        <v>4733</v>
      </c>
      <c r="F4739" s="17"/>
      <c r="G4739" s="40"/>
      <c r="H4739" s="43"/>
      <c r="I4739" s="20"/>
      <c r="J4739" s="17" t="s">
        <v>11</v>
      </c>
      <c r="K4739" s="23">
        <f t="shared" ca="1" si="370"/>
        <v>3.3205615403597672</v>
      </c>
      <c r="L4739" s="23"/>
      <c r="M4739" s="26" t="str">
        <f t="shared" si="371"/>
        <v/>
      </c>
      <c r="N4739" s="48"/>
      <c r="O4739" s="28" t="str">
        <f t="shared" si="367"/>
        <v/>
      </c>
      <c r="P4739" s="26" t="str">
        <f t="shared" si="368"/>
        <v/>
      </c>
      <c r="Q4739" s="26" t="str">
        <f t="shared" si="369"/>
        <v/>
      </c>
    </row>
    <row r="4740" spans="5:17">
      <c r="E4740" s="17">
        <v>4734</v>
      </c>
      <c r="F4740" s="17"/>
      <c r="G4740" s="40"/>
      <c r="H4740" s="43"/>
      <c r="I4740" s="20"/>
      <c r="J4740" s="17" t="s">
        <v>11</v>
      </c>
      <c r="K4740" s="23">
        <f t="shared" ca="1" si="370"/>
        <v>3.0618447398378783</v>
      </c>
      <c r="L4740" s="23"/>
      <c r="M4740" s="26" t="str">
        <f t="shared" si="371"/>
        <v/>
      </c>
      <c r="N4740" s="48"/>
      <c r="O4740" s="28" t="str">
        <f t="shared" si="367"/>
        <v/>
      </c>
      <c r="P4740" s="26" t="str">
        <f t="shared" si="368"/>
        <v/>
      </c>
      <c r="Q4740" s="26" t="str">
        <f t="shared" si="369"/>
        <v/>
      </c>
    </row>
    <row r="4741" spans="5:17">
      <c r="E4741" s="17">
        <v>4735</v>
      </c>
      <c r="F4741" s="17"/>
      <c r="G4741" s="40"/>
      <c r="H4741" s="43"/>
      <c r="I4741" s="20"/>
      <c r="J4741" s="17" t="s">
        <v>11</v>
      </c>
      <c r="K4741" s="23">
        <f t="shared" ca="1" si="370"/>
        <v>4.1224708745956509</v>
      </c>
      <c r="L4741" s="23"/>
      <c r="M4741" s="26" t="str">
        <f t="shared" si="371"/>
        <v/>
      </c>
      <c r="N4741" s="48"/>
      <c r="O4741" s="28" t="str">
        <f t="shared" si="367"/>
        <v/>
      </c>
      <c r="P4741" s="26" t="str">
        <f t="shared" si="368"/>
        <v/>
      </c>
      <c r="Q4741" s="26" t="str">
        <f t="shared" si="369"/>
        <v/>
      </c>
    </row>
    <row r="4742" spans="5:17">
      <c r="E4742" s="17">
        <v>4736</v>
      </c>
      <c r="F4742" s="17"/>
      <c r="G4742" s="40"/>
      <c r="H4742" s="43"/>
      <c r="I4742" s="20"/>
      <c r="J4742" s="17" t="s">
        <v>11</v>
      </c>
      <c r="K4742" s="23">
        <f t="shared" ca="1" si="370"/>
        <v>4.5599102441347537</v>
      </c>
      <c r="L4742" s="23"/>
      <c r="M4742" s="26" t="str">
        <f t="shared" si="371"/>
        <v/>
      </c>
      <c r="N4742" s="48"/>
      <c r="O4742" s="28" t="str">
        <f t="shared" si="367"/>
        <v/>
      </c>
      <c r="P4742" s="26" t="str">
        <f t="shared" si="368"/>
        <v/>
      </c>
      <c r="Q4742" s="26" t="str">
        <f t="shared" si="369"/>
        <v/>
      </c>
    </row>
    <row r="4743" spans="5:17">
      <c r="E4743" s="17">
        <v>4737</v>
      </c>
      <c r="F4743" s="17"/>
      <c r="G4743" s="40"/>
      <c r="H4743" s="43"/>
      <c r="I4743" s="20"/>
      <c r="J4743" s="17" t="s">
        <v>11</v>
      </c>
      <c r="K4743" s="23">
        <f t="shared" ca="1" si="370"/>
        <v>2.9822323308945524</v>
      </c>
      <c r="L4743" s="23"/>
      <c r="M4743" s="26" t="str">
        <f t="shared" si="371"/>
        <v/>
      </c>
      <c r="N4743" s="48"/>
      <c r="O4743" s="28" t="str">
        <f t="shared" si="367"/>
        <v/>
      </c>
      <c r="P4743" s="26" t="str">
        <f t="shared" si="368"/>
        <v/>
      </c>
      <c r="Q4743" s="26" t="str">
        <f t="shared" si="369"/>
        <v/>
      </c>
    </row>
    <row r="4744" spans="5:17">
      <c r="E4744" s="17">
        <v>4738</v>
      </c>
      <c r="F4744" s="17"/>
      <c r="G4744" s="40"/>
      <c r="H4744" s="43"/>
      <c r="I4744" s="20"/>
      <c r="J4744" s="17" t="s">
        <v>11</v>
      </c>
      <c r="K4744" s="23">
        <f t="shared" ca="1" si="370"/>
        <v>3.2919075338011119</v>
      </c>
      <c r="L4744" s="23"/>
      <c r="M4744" s="26" t="str">
        <f t="shared" si="371"/>
        <v/>
      </c>
      <c r="N4744" s="48"/>
      <c r="O4744" s="28" t="str">
        <f t="shared" si="367"/>
        <v/>
      </c>
      <c r="P4744" s="26" t="str">
        <f t="shared" si="368"/>
        <v/>
      </c>
      <c r="Q4744" s="26" t="str">
        <f t="shared" si="369"/>
        <v/>
      </c>
    </row>
    <row r="4745" spans="5:17">
      <c r="E4745" s="17">
        <v>4739</v>
      </c>
      <c r="F4745" s="17"/>
      <c r="G4745" s="40"/>
      <c r="H4745" s="43"/>
      <c r="I4745" s="20"/>
      <c r="J4745" s="17" t="s">
        <v>11</v>
      </c>
      <c r="K4745" s="23">
        <f t="shared" ca="1" si="370"/>
        <v>3.0905408254004518</v>
      </c>
      <c r="L4745" s="23"/>
      <c r="M4745" s="26" t="str">
        <f t="shared" si="371"/>
        <v/>
      </c>
      <c r="N4745" s="48"/>
      <c r="O4745" s="28" t="str">
        <f t="shared" ref="O4745:O4808" si="372">IF(N4745="GAGNÉ",K4745*M4745,IF(N4745="PERDU","0,00 €",""))</f>
        <v/>
      </c>
      <c r="P4745" s="26" t="str">
        <f t="shared" ref="P4745:P4808" si="373">IF(N4745="GAGNÉ",O4745-M4745,IF(N4745="PERDU",-M4745,""))</f>
        <v/>
      </c>
      <c r="Q4745" s="26" t="str">
        <f t="shared" ref="Q4745:Q4808" si="374">IF(N4745="GAGNÉ",O4745-M4745+Q4744,IF(N4745="PERDU",Q4744-M4745,""))</f>
        <v/>
      </c>
    </row>
    <row r="4746" spans="5:17">
      <c r="E4746" s="17">
        <v>4740</v>
      </c>
      <c r="F4746" s="17"/>
      <c r="G4746" s="40"/>
      <c r="H4746" s="43"/>
      <c r="I4746" s="20"/>
      <c r="J4746" s="17" t="s">
        <v>11</v>
      </c>
      <c r="K4746" s="23">
        <f t="shared" ca="1" si="370"/>
        <v>2.9579972936428924</v>
      </c>
      <c r="L4746" s="23"/>
      <c r="M4746" s="26" t="str">
        <f t="shared" si="371"/>
        <v/>
      </c>
      <c r="N4746" s="48"/>
      <c r="O4746" s="28" t="str">
        <f t="shared" si="372"/>
        <v/>
      </c>
      <c r="P4746" s="26" t="str">
        <f t="shared" si="373"/>
        <v/>
      </c>
      <c r="Q4746" s="26" t="str">
        <f t="shared" si="374"/>
        <v/>
      </c>
    </row>
    <row r="4747" spans="5:17">
      <c r="E4747" s="17">
        <v>4741</v>
      </c>
      <c r="F4747" s="17"/>
      <c r="G4747" s="40"/>
      <c r="H4747" s="43"/>
      <c r="I4747" s="20"/>
      <c r="J4747" s="17" t="s">
        <v>11</v>
      </c>
      <c r="K4747" s="23">
        <f t="shared" ca="1" si="370"/>
        <v>3.3316839279597659</v>
      </c>
      <c r="L4747" s="23"/>
      <c r="M4747" s="26" t="str">
        <f t="shared" si="371"/>
        <v/>
      </c>
      <c r="N4747" s="48"/>
      <c r="O4747" s="28" t="str">
        <f t="shared" si="372"/>
        <v/>
      </c>
      <c r="P4747" s="26" t="str">
        <f t="shared" si="373"/>
        <v/>
      </c>
      <c r="Q4747" s="26" t="str">
        <f t="shared" si="374"/>
        <v/>
      </c>
    </row>
    <row r="4748" spans="5:17">
      <c r="E4748" s="17">
        <v>4742</v>
      </c>
      <c r="F4748" s="17"/>
      <c r="G4748" s="40"/>
      <c r="H4748" s="43"/>
      <c r="I4748" s="20"/>
      <c r="J4748" s="17" t="s">
        <v>11</v>
      </c>
      <c r="K4748" s="23">
        <f t="shared" ca="1" si="370"/>
        <v>3.9537228983487629</v>
      </c>
      <c r="L4748" s="23"/>
      <c r="M4748" s="26" t="str">
        <f t="shared" si="371"/>
        <v/>
      </c>
      <c r="N4748" s="48"/>
      <c r="O4748" s="28" t="str">
        <f t="shared" si="372"/>
        <v/>
      </c>
      <c r="P4748" s="26" t="str">
        <f t="shared" si="373"/>
        <v/>
      </c>
      <c r="Q4748" s="26" t="str">
        <f t="shared" si="374"/>
        <v/>
      </c>
    </row>
    <row r="4749" spans="5:17">
      <c r="E4749" s="17">
        <v>4743</v>
      </c>
      <c r="F4749" s="17"/>
      <c r="G4749" s="40"/>
      <c r="H4749" s="43"/>
      <c r="I4749" s="20"/>
      <c r="J4749" s="17" t="s">
        <v>11</v>
      </c>
      <c r="K4749" s="23">
        <f t="shared" ca="1" si="370"/>
        <v>3.2888487435545528</v>
      </c>
      <c r="L4749" s="23"/>
      <c r="M4749" s="26" t="str">
        <f t="shared" si="371"/>
        <v/>
      </c>
      <c r="N4749" s="48"/>
      <c r="O4749" s="28" t="str">
        <f t="shared" si="372"/>
        <v/>
      </c>
      <c r="P4749" s="26" t="str">
        <f t="shared" si="373"/>
        <v/>
      </c>
      <c r="Q4749" s="26" t="str">
        <f t="shared" si="374"/>
        <v/>
      </c>
    </row>
    <row r="4750" spans="5:17">
      <c r="E4750" s="17">
        <v>4744</v>
      </c>
      <c r="F4750" s="17"/>
      <c r="G4750" s="40"/>
      <c r="H4750" s="43"/>
      <c r="I4750" s="20"/>
      <c r="J4750" s="17" t="s">
        <v>11</v>
      </c>
      <c r="K4750" s="23">
        <f t="shared" ca="1" si="370"/>
        <v>3.7825112179360225</v>
      </c>
      <c r="L4750" s="23"/>
      <c r="M4750" s="26" t="str">
        <f t="shared" si="371"/>
        <v/>
      </c>
      <c r="N4750" s="48"/>
      <c r="O4750" s="28" t="str">
        <f t="shared" si="372"/>
        <v/>
      </c>
      <c r="P4750" s="26" t="str">
        <f t="shared" si="373"/>
        <v/>
      </c>
      <c r="Q4750" s="26" t="str">
        <f t="shared" si="374"/>
        <v/>
      </c>
    </row>
    <row r="4751" spans="5:17">
      <c r="E4751" s="17">
        <v>4745</v>
      </c>
      <c r="F4751" s="17"/>
      <c r="G4751" s="40"/>
      <c r="H4751" s="43"/>
      <c r="I4751" s="20"/>
      <c r="J4751" s="17" t="s">
        <v>11</v>
      </c>
      <c r="K4751" s="23">
        <f t="shared" ca="1" si="370"/>
        <v>3.1624835794392556</v>
      </c>
      <c r="L4751" s="23"/>
      <c r="M4751" s="26" t="str">
        <f t="shared" si="371"/>
        <v/>
      </c>
      <c r="N4751" s="48"/>
      <c r="O4751" s="28" t="str">
        <f t="shared" si="372"/>
        <v/>
      </c>
      <c r="P4751" s="26" t="str">
        <f t="shared" si="373"/>
        <v/>
      </c>
      <c r="Q4751" s="26" t="str">
        <f t="shared" si="374"/>
        <v/>
      </c>
    </row>
    <row r="4752" spans="5:17">
      <c r="E4752" s="17">
        <v>4746</v>
      </c>
      <c r="F4752" s="17"/>
      <c r="G4752" s="40"/>
      <c r="H4752" s="43"/>
      <c r="I4752" s="20"/>
      <c r="J4752" s="17" t="s">
        <v>11</v>
      </c>
      <c r="K4752" s="23">
        <f t="shared" ca="1" si="370"/>
        <v>3.3101706242621733</v>
      </c>
      <c r="L4752" s="23"/>
      <c r="M4752" s="26" t="str">
        <f t="shared" si="371"/>
        <v/>
      </c>
      <c r="N4752" s="48"/>
      <c r="O4752" s="28" t="str">
        <f t="shared" si="372"/>
        <v/>
      </c>
      <c r="P4752" s="26" t="str">
        <f t="shared" si="373"/>
        <v/>
      </c>
      <c r="Q4752" s="26" t="str">
        <f t="shared" si="374"/>
        <v/>
      </c>
    </row>
    <row r="4753" spans="5:17">
      <c r="E4753" s="17">
        <v>4747</v>
      </c>
      <c r="F4753" s="17"/>
      <c r="G4753" s="40"/>
      <c r="H4753" s="43"/>
      <c r="I4753" s="20"/>
      <c r="J4753" s="17" t="s">
        <v>11</v>
      </c>
      <c r="K4753" s="23">
        <f t="shared" ca="1" si="370"/>
        <v>3.6643410975062647</v>
      </c>
      <c r="L4753" s="23"/>
      <c r="M4753" s="26" t="str">
        <f t="shared" si="371"/>
        <v/>
      </c>
      <c r="N4753" s="48"/>
      <c r="O4753" s="28" t="str">
        <f t="shared" si="372"/>
        <v/>
      </c>
      <c r="P4753" s="26" t="str">
        <f t="shared" si="373"/>
        <v/>
      </c>
      <c r="Q4753" s="26" t="str">
        <f t="shared" si="374"/>
        <v/>
      </c>
    </row>
    <row r="4754" spans="5:17">
      <c r="E4754" s="17">
        <v>4748</v>
      </c>
      <c r="F4754" s="17"/>
      <c r="G4754" s="40"/>
      <c r="H4754" s="43"/>
      <c r="I4754" s="20"/>
      <c r="J4754" s="17" t="s">
        <v>11</v>
      </c>
      <c r="K4754" s="23">
        <f t="shared" ca="1" si="370"/>
        <v>3.8288010863928941</v>
      </c>
      <c r="L4754" s="23"/>
      <c r="M4754" s="26" t="str">
        <f t="shared" si="371"/>
        <v/>
      </c>
      <c r="N4754" s="48"/>
      <c r="O4754" s="28" t="str">
        <f t="shared" si="372"/>
        <v/>
      </c>
      <c r="P4754" s="26" t="str">
        <f t="shared" si="373"/>
        <v/>
      </c>
      <c r="Q4754" s="26" t="str">
        <f t="shared" si="374"/>
        <v/>
      </c>
    </row>
    <row r="4755" spans="5:17">
      <c r="E4755" s="17">
        <v>4749</v>
      </c>
      <c r="F4755" s="17"/>
      <c r="G4755" s="40"/>
      <c r="H4755" s="43"/>
      <c r="I4755" s="20"/>
      <c r="J4755" s="17" t="s">
        <v>11</v>
      </c>
      <c r="K4755" s="23">
        <f t="shared" ca="1" si="370"/>
        <v>4.139374348822912</v>
      </c>
      <c r="L4755" s="23"/>
      <c r="M4755" s="26" t="str">
        <f t="shared" si="371"/>
        <v/>
      </c>
      <c r="N4755" s="48"/>
      <c r="O4755" s="28" t="str">
        <f t="shared" si="372"/>
        <v/>
      </c>
      <c r="P4755" s="26" t="str">
        <f t="shared" si="373"/>
        <v/>
      </c>
      <c r="Q4755" s="26" t="str">
        <f t="shared" si="374"/>
        <v/>
      </c>
    </row>
    <row r="4756" spans="5:17">
      <c r="E4756" s="17">
        <v>4750</v>
      </c>
      <c r="F4756" s="17"/>
      <c r="G4756" s="40"/>
      <c r="H4756" s="43"/>
      <c r="I4756" s="20"/>
      <c r="J4756" s="17" t="s">
        <v>11</v>
      </c>
      <c r="K4756" s="23">
        <f t="shared" ca="1" si="370"/>
        <v>3.5764862174268179</v>
      </c>
      <c r="L4756" s="23"/>
      <c r="M4756" s="26" t="str">
        <f t="shared" si="371"/>
        <v/>
      </c>
      <c r="N4756" s="48"/>
      <c r="O4756" s="28" t="str">
        <f t="shared" si="372"/>
        <v/>
      </c>
      <c r="P4756" s="26" t="str">
        <f t="shared" si="373"/>
        <v/>
      </c>
      <c r="Q4756" s="26" t="str">
        <f t="shared" si="374"/>
        <v/>
      </c>
    </row>
    <row r="4757" spans="5:17">
      <c r="E4757" s="17">
        <v>4751</v>
      </c>
      <c r="F4757" s="17"/>
      <c r="G4757" s="40"/>
      <c r="H4757" s="43"/>
      <c r="I4757" s="20"/>
      <c r="J4757" s="17" t="s">
        <v>11</v>
      </c>
      <c r="K4757" s="23">
        <f t="shared" ca="1" si="370"/>
        <v>3.4889835436254479</v>
      </c>
      <c r="L4757" s="23"/>
      <c r="M4757" s="26" t="str">
        <f t="shared" si="371"/>
        <v/>
      </c>
      <c r="N4757" s="48"/>
      <c r="O4757" s="28" t="str">
        <f t="shared" si="372"/>
        <v/>
      </c>
      <c r="P4757" s="26" t="str">
        <f t="shared" si="373"/>
        <v/>
      </c>
      <c r="Q4757" s="26" t="str">
        <f t="shared" si="374"/>
        <v/>
      </c>
    </row>
    <row r="4758" spans="5:17">
      <c r="E4758" s="17">
        <v>4752</v>
      </c>
      <c r="F4758" s="17"/>
      <c r="G4758" s="40"/>
      <c r="H4758" s="43"/>
      <c r="I4758" s="20"/>
      <c r="J4758" s="17" t="s">
        <v>11</v>
      </c>
      <c r="K4758" s="23">
        <f t="shared" ca="1" si="370"/>
        <v>3.4941250871403002</v>
      </c>
      <c r="L4758" s="23"/>
      <c r="M4758" s="26" t="str">
        <f t="shared" si="371"/>
        <v/>
      </c>
      <c r="N4758" s="48"/>
      <c r="O4758" s="28" t="str">
        <f t="shared" si="372"/>
        <v/>
      </c>
      <c r="P4758" s="26" t="str">
        <f t="shared" si="373"/>
        <v/>
      </c>
      <c r="Q4758" s="26" t="str">
        <f t="shared" si="374"/>
        <v/>
      </c>
    </row>
    <row r="4759" spans="5:17">
      <c r="E4759" s="17">
        <v>4753</v>
      </c>
      <c r="F4759" s="17"/>
      <c r="G4759" s="40"/>
      <c r="H4759" s="43"/>
      <c r="I4759" s="20"/>
      <c r="J4759" s="17" t="s">
        <v>11</v>
      </c>
      <c r="K4759" s="23">
        <f t="shared" ca="1" si="370"/>
        <v>3.5933495235259327</v>
      </c>
      <c r="L4759" s="23"/>
      <c r="M4759" s="26" t="str">
        <f t="shared" si="371"/>
        <v/>
      </c>
      <c r="N4759" s="48"/>
      <c r="O4759" s="28" t="str">
        <f t="shared" si="372"/>
        <v/>
      </c>
      <c r="P4759" s="26" t="str">
        <f t="shared" si="373"/>
        <v/>
      </c>
      <c r="Q4759" s="26" t="str">
        <f t="shared" si="374"/>
        <v/>
      </c>
    </row>
    <row r="4760" spans="5:17">
      <c r="E4760" s="17">
        <v>4754</v>
      </c>
      <c r="F4760" s="17"/>
      <c r="G4760" s="40"/>
      <c r="H4760" s="43"/>
      <c r="I4760" s="20"/>
      <c r="J4760" s="17" t="s">
        <v>11</v>
      </c>
      <c r="K4760" s="23">
        <f t="shared" ca="1" si="370"/>
        <v>3.7988833917679417</v>
      </c>
      <c r="L4760" s="23"/>
      <c r="M4760" s="26" t="str">
        <f t="shared" si="371"/>
        <v/>
      </c>
      <c r="N4760" s="48"/>
      <c r="O4760" s="28" t="str">
        <f t="shared" si="372"/>
        <v/>
      </c>
      <c r="P4760" s="26" t="str">
        <f t="shared" si="373"/>
        <v/>
      </c>
      <c r="Q4760" s="26" t="str">
        <f t="shared" si="374"/>
        <v/>
      </c>
    </row>
    <row r="4761" spans="5:17">
      <c r="E4761" s="17">
        <v>4755</v>
      </c>
      <c r="F4761" s="17"/>
      <c r="G4761" s="40"/>
      <c r="H4761" s="43"/>
      <c r="I4761" s="20"/>
      <c r="J4761" s="17" t="s">
        <v>11</v>
      </c>
      <c r="K4761" s="23">
        <f t="shared" ca="1" si="370"/>
        <v>3.021767158658506</v>
      </c>
      <c r="L4761" s="23"/>
      <c r="M4761" s="26" t="str">
        <f t="shared" si="371"/>
        <v/>
      </c>
      <c r="N4761" s="48"/>
      <c r="O4761" s="28" t="str">
        <f t="shared" si="372"/>
        <v/>
      </c>
      <c r="P4761" s="26" t="str">
        <f t="shared" si="373"/>
        <v/>
      </c>
      <c r="Q4761" s="26" t="str">
        <f t="shared" si="374"/>
        <v/>
      </c>
    </row>
    <row r="4762" spans="5:17">
      <c r="E4762" s="17">
        <v>4756</v>
      </c>
      <c r="F4762" s="17"/>
      <c r="G4762" s="40"/>
      <c r="H4762" s="43"/>
      <c r="I4762" s="20"/>
      <c r="J4762" s="17" t="s">
        <v>11</v>
      </c>
      <c r="K4762" s="23">
        <f t="shared" ca="1" si="370"/>
        <v>3.9663976852103593</v>
      </c>
      <c r="L4762" s="23"/>
      <c r="M4762" s="26" t="str">
        <f t="shared" si="371"/>
        <v/>
      </c>
      <c r="N4762" s="48"/>
      <c r="O4762" s="28" t="str">
        <f t="shared" si="372"/>
        <v/>
      </c>
      <c r="P4762" s="26" t="str">
        <f t="shared" si="373"/>
        <v/>
      </c>
      <c r="Q4762" s="26" t="str">
        <f t="shared" si="374"/>
        <v/>
      </c>
    </row>
    <row r="4763" spans="5:17">
      <c r="E4763" s="17">
        <v>4757</v>
      </c>
      <c r="F4763" s="17"/>
      <c r="G4763" s="40"/>
      <c r="H4763" s="43"/>
      <c r="I4763" s="20"/>
      <c r="J4763" s="17" t="s">
        <v>11</v>
      </c>
      <c r="K4763" s="23">
        <f t="shared" ca="1" si="370"/>
        <v>3.1147414371355957</v>
      </c>
      <c r="L4763" s="23"/>
      <c r="M4763" s="26" t="str">
        <f t="shared" si="371"/>
        <v/>
      </c>
      <c r="N4763" s="48"/>
      <c r="O4763" s="28" t="str">
        <f t="shared" si="372"/>
        <v/>
      </c>
      <c r="P4763" s="26" t="str">
        <f t="shared" si="373"/>
        <v/>
      </c>
      <c r="Q4763" s="26" t="str">
        <f t="shared" si="374"/>
        <v/>
      </c>
    </row>
    <row r="4764" spans="5:17">
      <c r="E4764" s="17">
        <v>4758</v>
      </c>
      <c r="F4764" s="17"/>
      <c r="G4764" s="40"/>
      <c r="H4764" s="43"/>
      <c r="I4764" s="20"/>
      <c r="J4764" s="17" t="s">
        <v>11</v>
      </c>
      <c r="K4764" s="23">
        <f t="shared" ca="1" si="370"/>
        <v>4.2211823712266039</v>
      </c>
      <c r="L4764" s="23"/>
      <c r="M4764" s="26" t="str">
        <f t="shared" si="371"/>
        <v/>
      </c>
      <c r="N4764" s="48"/>
      <c r="O4764" s="28" t="str">
        <f t="shared" si="372"/>
        <v/>
      </c>
      <c r="P4764" s="26" t="str">
        <f t="shared" si="373"/>
        <v/>
      </c>
      <c r="Q4764" s="26" t="str">
        <f t="shared" si="374"/>
        <v/>
      </c>
    </row>
    <row r="4765" spans="5:17">
      <c r="E4765" s="17">
        <v>4759</v>
      </c>
      <c r="F4765" s="17"/>
      <c r="G4765" s="40"/>
      <c r="H4765" s="43"/>
      <c r="I4765" s="20"/>
      <c r="J4765" s="17" t="s">
        <v>11</v>
      </c>
      <c r="K4765" s="23">
        <f t="shared" ca="1" si="370"/>
        <v>4.2023585046724188</v>
      </c>
      <c r="L4765" s="23"/>
      <c r="M4765" s="26" t="str">
        <f t="shared" si="371"/>
        <v/>
      </c>
      <c r="N4765" s="48"/>
      <c r="O4765" s="28" t="str">
        <f t="shared" si="372"/>
        <v/>
      </c>
      <c r="P4765" s="26" t="str">
        <f t="shared" si="373"/>
        <v/>
      </c>
      <c r="Q4765" s="26" t="str">
        <f t="shared" si="374"/>
        <v/>
      </c>
    </row>
    <row r="4766" spans="5:17">
      <c r="E4766" s="17">
        <v>4760</v>
      </c>
      <c r="F4766" s="17"/>
      <c r="G4766" s="40"/>
      <c r="H4766" s="43"/>
      <c r="I4766" s="20"/>
      <c r="J4766" s="17" t="s">
        <v>11</v>
      </c>
      <c r="K4766" s="23">
        <f t="shared" ca="1" si="370"/>
        <v>4.4102469424565438</v>
      </c>
      <c r="L4766" s="23"/>
      <c r="M4766" s="26" t="str">
        <f t="shared" si="371"/>
        <v/>
      </c>
      <c r="N4766" s="48"/>
      <c r="O4766" s="28" t="str">
        <f t="shared" si="372"/>
        <v/>
      </c>
      <c r="P4766" s="26" t="str">
        <f t="shared" si="373"/>
        <v/>
      </c>
      <c r="Q4766" s="26" t="str">
        <f t="shared" si="374"/>
        <v/>
      </c>
    </row>
    <row r="4767" spans="5:17">
      <c r="E4767" s="17">
        <v>4761</v>
      </c>
      <c r="F4767" s="17"/>
      <c r="G4767" s="40"/>
      <c r="H4767" s="43"/>
      <c r="I4767" s="20"/>
      <c r="J4767" s="17" t="s">
        <v>11</v>
      </c>
      <c r="K4767" s="23">
        <f t="shared" ca="1" si="370"/>
        <v>3.842656209122258</v>
      </c>
      <c r="L4767" s="23"/>
      <c r="M4767" s="26" t="str">
        <f t="shared" si="371"/>
        <v/>
      </c>
      <c r="N4767" s="48"/>
      <c r="O4767" s="28" t="str">
        <f t="shared" si="372"/>
        <v/>
      </c>
      <c r="P4767" s="26" t="str">
        <f t="shared" si="373"/>
        <v/>
      </c>
      <c r="Q4767" s="26" t="str">
        <f t="shared" si="374"/>
        <v/>
      </c>
    </row>
    <row r="4768" spans="5:17">
      <c r="E4768" s="17">
        <v>4762</v>
      </c>
      <c r="F4768" s="17"/>
      <c r="G4768" s="40"/>
      <c r="H4768" s="43"/>
      <c r="I4768" s="20"/>
      <c r="J4768" s="17" t="s">
        <v>11</v>
      </c>
      <c r="K4768" s="23">
        <f t="shared" ca="1" si="370"/>
        <v>3.5653441889996551</v>
      </c>
      <c r="L4768" s="23"/>
      <c r="M4768" s="26" t="str">
        <f t="shared" si="371"/>
        <v/>
      </c>
      <c r="N4768" s="48"/>
      <c r="O4768" s="28" t="str">
        <f t="shared" si="372"/>
        <v/>
      </c>
      <c r="P4768" s="26" t="str">
        <f t="shared" si="373"/>
        <v/>
      </c>
      <c r="Q4768" s="26" t="str">
        <f t="shared" si="374"/>
        <v/>
      </c>
    </row>
    <row r="4769" spans="5:17">
      <c r="E4769" s="17">
        <v>4763</v>
      </c>
      <c r="F4769" s="17"/>
      <c r="G4769" s="40"/>
      <c r="H4769" s="43"/>
      <c r="I4769" s="20"/>
      <c r="J4769" s="17" t="s">
        <v>11</v>
      </c>
      <c r="K4769" s="23">
        <f t="shared" ca="1" si="370"/>
        <v>4.0296596992973743</v>
      </c>
      <c r="L4769" s="23"/>
      <c r="M4769" s="26" t="str">
        <f t="shared" si="371"/>
        <v/>
      </c>
      <c r="N4769" s="48"/>
      <c r="O4769" s="28" t="str">
        <f t="shared" si="372"/>
        <v/>
      </c>
      <c r="P4769" s="26" t="str">
        <f t="shared" si="373"/>
        <v/>
      </c>
      <c r="Q4769" s="26" t="str">
        <f t="shared" si="374"/>
        <v/>
      </c>
    </row>
    <row r="4770" spans="5:17">
      <c r="E4770" s="17">
        <v>4764</v>
      </c>
      <c r="F4770" s="17"/>
      <c r="G4770" s="40"/>
      <c r="H4770" s="43"/>
      <c r="I4770" s="20"/>
      <c r="J4770" s="17" t="s">
        <v>11</v>
      </c>
      <c r="K4770" s="23">
        <f t="shared" ca="1" si="370"/>
        <v>2.9535182812694409</v>
      </c>
      <c r="L4770" s="23"/>
      <c r="M4770" s="26" t="str">
        <f t="shared" si="371"/>
        <v/>
      </c>
      <c r="N4770" s="48"/>
      <c r="O4770" s="28" t="str">
        <f t="shared" si="372"/>
        <v/>
      </c>
      <c r="P4770" s="26" t="str">
        <f t="shared" si="373"/>
        <v/>
      </c>
      <c r="Q4770" s="26" t="str">
        <f t="shared" si="374"/>
        <v/>
      </c>
    </row>
    <row r="4771" spans="5:17">
      <c r="E4771" s="17">
        <v>4765</v>
      </c>
      <c r="F4771" s="17"/>
      <c r="G4771" s="40"/>
      <c r="H4771" s="43"/>
      <c r="I4771" s="20"/>
      <c r="J4771" s="17" t="s">
        <v>11</v>
      </c>
      <c r="K4771" s="23">
        <f t="shared" ca="1" si="370"/>
        <v>3.8204646760307588</v>
      </c>
      <c r="L4771" s="23"/>
      <c r="M4771" s="26" t="str">
        <f t="shared" si="371"/>
        <v/>
      </c>
      <c r="N4771" s="48"/>
      <c r="O4771" s="28" t="str">
        <f t="shared" si="372"/>
        <v/>
      </c>
      <c r="P4771" s="26" t="str">
        <f t="shared" si="373"/>
        <v/>
      </c>
      <c r="Q4771" s="26" t="str">
        <f t="shared" si="374"/>
        <v/>
      </c>
    </row>
    <row r="4772" spans="5:17">
      <c r="E4772" s="17">
        <v>4766</v>
      </c>
      <c r="F4772" s="17"/>
      <c r="G4772" s="40"/>
      <c r="H4772" s="43"/>
      <c r="I4772" s="20"/>
      <c r="J4772" s="17" t="s">
        <v>11</v>
      </c>
      <c r="K4772" s="23">
        <f t="shared" ca="1" si="370"/>
        <v>3.1175778412025315</v>
      </c>
      <c r="L4772" s="23"/>
      <c r="M4772" s="26" t="str">
        <f t="shared" si="371"/>
        <v/>
      </c>
      <c r="N4772" s="48"/>
      <c r="O4772" s="28" t="str">
        <f t="shared" si="372"/>
        <v/>
      </c>
      <c r="P4772" s="26" t="str">
        <f t="shared" si="373"/>
        <v/>
      </c>
      <c r="Q4772" s="26" t="str">
        <f t="shared" si="374"/>
        <v/>
      </c>
    </row>
    <row r="4773" spans="5:17">
      <c r="E4773" s="17">
        <v>4767</v>
      </c>
      <c r="F4773" s="17"/>
      <c r="G4773" s="40"/>
      <c r="H4773" s="43"/>
      <c r="I4773" s="20"/>
      <c r="J4773" s="17" t="s">
        <v>11</v>
      </c>
      <c r="K4773" s="23">
        <f t="shared" ca="1" si="370"/>
        <v>4.301221457374977</v>
      </c>
      <c r="L4773" s="23"/>
      <c r="M4773" s="26" t="str">
        <f t="shared" si="371"/>
        <v/>
      </c>
      <c r="N4773" s="48"/>
      <c r="O4773" s="28" t="str">
        <f t="shared" si="372"/>
        <v/>
      </c>
      <c r="P4773" s="26" t="str">
        <f t="shared" si="373"/>
        <v/>
      </c>
      <c r="Q4773" s="26" t="str">
        <f t="shared" si="374"/>
        <v/>
      </c>
    </row>
    <row r="4774" spans="5:17">
      <c r="E4774" s="17">
        <v>4768</v>
      </c>
      <c r="F4774" s="17"/>
      <c r="G4774" s="40"/>
      <c r="H4774" s="43"/>
      <c r="I4774" s="20"/>
      <c r="J4774" s="17" t="s">
        <v>11</v>
      </c>
      <c r="K4774" s="23">
        <f t="shared" ca="1" si="370"/>
        <v>3.8199814269836869</v>
      </c>
      <c r="L4774" s="23"/>
      <c r="M4774" s="26" t="str">
        <f t="shared" si="371"/>
        <v/>
      </c>
      <c r="N4774" s="48"/>
      <c r="O4774" s="28" t="str">
        <f t="shared" si="372"/>
        <v/>
      </c>
      <c r="P4774" s="26" t="str">
        <f t="shared" si="373"/>
        <v/>
      </c>
      <c r="Q4774" s="26" t="str">
        <f t="shared" si="374"/>
        <v/>
      </c>
    </row>
    <row r="4775" spans="5:17">
      <c r="E4775" s="17">
        <v>4769</v>
      </c>
      <c r="F4775" s="17"/>
      <c r="G4775" s="40"/>
      <c r="H4775" s="43"/>
      <c r="I4775" s="20"/>
      <c r="J4775" s="17" t="s">
        <v>11</v>
      </c>
      <c r="K4775" s="23">
        <f t="shared" ca="1" si="370"/>
        <v>4.4079093740118136</v>
      </c>
      <c r="L4775" s="23"/>
      <c r="M4775" s="26" t="str">
        <f t="shared" si="371"/>
        <v/>
      </c>
      <c r="N4775" s="48"/>
      <c r="O4775" s="28" t="str">
        <f t="shared" si="372"/>
        <v/>
      </c>
      <c r="P4775" s="26" t="str">
        <f t="shared" si="373"/>
        <v/>
      </c>
      <c r="Q4775" s="26" t="str">
        <f t="shared" si="374"/>
        <v/>
      </c>
    </row>
    <row r="4776" spans="5:17">
      <c r="E4776" s="17">
        <v>4770</v>
      </c>
      <c r="F4776" s="17"/>
      <c r="G4776" s="40"/>
      <c r="H4776" s="43"/>
      <c r="I4776" s="20"/>
      <c r="J4776" s="17" t="s">
        <v>11</v>
      </c>
      <c r="K4776" s="23">
        <f t="shared" ca="1" si="370"/>
        <v>2.9284113786498676</v>
      </c>
      <c r="L4776" s="23"/>
      <c r="M4776" s="26" t="str">
        <f t="shared" si="371"/>
        <v/>
      </c>
      <c r="N4776" s="48"/>
      <c r="O4776" s="28" t="str">
        <f t="shared" si="372"/>
        <v/>
      </c>
      <c r="P4776" s="26" t="str">
        <f t="shared" si="373"/>
        <v/>
      </c>
      <c r="Q4776" s="26" t="str">
        <f t="shared" si="374"/>
        <v/>
      </c>
    </row>
    <row r="4777" spans="5:17">
      <c r="E4777" s="17">
        <v>4771</v>
      </c>
      <c r="F4777" s="17"/>
      <c r="G4777" s="40"/>
      <c r="H4777" s="43"/>
      <c r="I4777" s="20"/>
      <c r="J4777" s="17" t="s">
        <v>11</v>
      </c>
      <c r="K4777" s="23">
        <f t="shared" ca="1" si="370"/>
        <v>2.8044254575637804</v>
      </c>
      <c r="L4777" s="23"/>
      <c r="M4777" s="26" t="str">
        <f t="shared" si="371"/>
        <v/>
      </c>
      <c r="N4777" s="48"/>
      <c r="O4777" s="28" t="str">
        <f t="shared" si="372"/>
        <v/>
      </c>
      <c r="P4777" s="26" t="str">
        <f t="shared" si="373"/>
        <v/>
      </c>
      <c r="Q4777" s="26" t="str">
        <f t="shared" si="374"/>
        <v/>
      </c>
    </row>
    <row r="4778" spans="5:17">
      <c r="E4778" s="17">
        <v>4772</v>
      </c>
      <c r="F4778" s="17"/>
      <c r="G4778" s="40"/>
      <c r="H4778" s="43"/>
      <c r="I4778" s="20"/>
      <c r="J4778" s="17" t="s">
        <v>11</v>
      </c>
      <c r="K4778" s="23">
        <f t="shared" ca="1" si="370"/>
        <v>3.0761010008327649</v>
      </c>
      <c r="L4778" s="23"/>
      <c r="M4778" s="26" t="str">
        <f t="shared" si="371"/>
        <v/>
      </c>
      <c r="N4778" s="48"/>
      <c r="O4778" s="28" t="str">
        <f t="shared" si="372"/>
        <v/>
      </c>
      <c r="P4778" s="26" t="str">
        <f t="shared" si="373"/>
        <v/>
      </c>
      <c r="Q4778" s="26" t="str">
        <f t="shared" si="374"/>
        <v/>
      </c>
    </row>
    <row r="4779" spans="5:17">
      <c r="E4779" s="17">
        <v>4773</v>
      </c>
      <c r="F4779" s="17"/>
      <c r="G4779" s="40"/>
      <c r="H4779" s="43"/>
      <c r="I4779" s="20"/>
      <c r="J4779" s="17" t="s">
        <v>11</v>
      </c>
      <c r="K4779" s="23">
        <f t="shared" ref="K4779:K4842" ca="1" si="375">2.75+RAND()*(4.6-2.75)</f>
        <v>3.8559639163860551</v>
      </c>
      <c r="L4779" s="23"/>
      <c r="M4779" s="26" t="str">
        <f t="shared" si="371"/>
        <v/>
      </c>
      <c r="N4779" s="48"/>
      <c r="O4779" s="28" t="str">
        <f t="shared" si="372"/>
        <v/>
      </c>
      <c r="P4779" s="26" t="str">
        <f t="shared" si="373"/>
        <v/>
      </c>
      <c r="Q4779" s="26" t="str">
        <f t="shared" si="374"/>
        <v/>
      </c>
    </row>
    <row r="4780" spans="5:17">
      <c r="E4780" s="17">
        <v>4774</v>
      </c>
      <c r="F4780" s="17"/>
      <c r="G4780" s="40"/>
      <c r="H4780" s="43"/>
      <c r="I4780" s="20"/>
      <c r="J4780" s="17" t="s">
        <v>11</v>
      </c>
      <c r="K4780" s="23">
        <f t="shared" ca="1" si="375"/>
        <v>3.5433718051905609</v>
      </c>
      <c r="L4780" s="23"/>
      <c r="M4780" s="26" t="str">
        <f t="shared" si="371"/>
        <v/>
      </c>
      <c r="N4780" s="48"/>
      <c r="O4780" s="28" t="str">
        <f t="shared" si="372"/>
        <v/>
      </c>
      <c r="P4780" s="26" t="str">
        <f t="shared" si="373"/>
        <v/>
      </c>
      <c r="Q4780" s="26" t="str">
        <f t="shared" si="374"/>
        <v/>
      </c>
    </row>
    <row r="4781" spans="5:17">
      <c r="E4781" s="17">
        <v>4775</v>
      </c>
      <c r="F4781" s="17"/>
      <c r="G4781" s="40"/>
      <c r="H4781" s="43"/>
      <c r="I4781" s="20"/>
      <c r="J4781" s="17" t="s">
        <v>11</v>
      </c>
      <c r="K4781" s="23">
        <f t="shared" ca="1" si="375"/>
        <v>3.6887960579790766</v>
      </c>
      <c r="L4781" s="23"/>
      <c r="M4781" s="26" t="str">
        <f t="shared" si="371"/>
        <v/>
      </c>
      <c r="N4781" s="48"/>
      <c r="O4781" s="28" t="str">
        <f t="shared" si="372"/>
        <v/>
      </c>
      <c r="P4781" s="26" t="str">
        <f t="shared" si="373"/>
        <v/>
      </c>
      <c r="Q4781" s="26" t="str">
        <f t="shared" si="374"/>
        <v/>
      </c>
    </row>
    <row r="4782" spans="5:17">
      <c r="E4782" s="17">
        <v>4776</v>
      </c>
      <c r="F4782" s="17"/>
      <c r="G4782" s="40"/>
      <c r="H4782" s="43"/>
      <c r="I4782" s="20"/>
      <c r="J4782" s="17" t="s">
        <v>11</v>
      </c>
      <c r="K4782" s="23">
        <f t="shared" ca="1" si="375"/>
        <v>4.4895640671568682</v>
      </c>
      <c r="L4782" s="23"/>
      <c r="M4782" s="26" t="str">
        <f t="shared" si="371"/>
        <v/>
      </c>
      <c r="N4782" s="48"/>
      <c r="O4782" s="28" t="str">
        <f t="shared" si="372"/>
        <v/>
      </c>
      <c r="P4782" s="26" t="str">
        <f t="shared" si="373"/>
        <v/>
      </c>
      <c r="Q4782" s="26" t="str">
        <f t="shared" si="374"/>
        <v/>
      </c>
    </row>
    <row r="4783" spans="5:17">
      <c r="E4783" s="17">
        <v>4777</v>
      </c>
      <c r="F4783" s="17"/>
      <c r="G4783" s="40"/>
      <c r="H4783" s="43"/>
      <c r="I4783" s="20"/>
      <c r="J4783" s="17" t="s">
        <v>11</v>
      </c>
      <c r="K4783" s="23">
        <f t="shared" ca="1" si="375"/>
        <v>4.1918407505050741</v>
      </c>
      <c r="L4783" s="23"/>
      <c r="M4783" s="26" t="str">
        <f t="shared" si="371"/>
        <v/>
      </c>
      <c r="N4783" s="48"/>
      <c r="O4783" s="28" t="str">
        <f t="shared" si="372"/>
        <v/>
      </c>
      <c r="P4783" s="26" t="str">
        <f t="shared" si="373"/>
        <v/>
      </c>
      <c r="Q4783" s="26" t="str">
        <f t="shared" si="374"/>
        <v/>
      </c>
    </row>
    <row r="4784" spans="5:17">
      <c r="E4784" s="17">
        <v>4778</v>
      </c>
      <c r="F4784" s="17"/>
      <c r="G4784" s="40"/>
      <c r="H4784" s="43"/>
      <c r="I4784" s="20"/>
      <c r="J4784" s="17" t="s">
        <v>11</v>
      </c>
      <c r="K4784" s="23">
        <f t="shared" ca="1" si="375"/>
        <v>2.7565834227833226</v>
      </c>
      <c r="L4784" s="23"/>
      <c r="M4784" s="26" t="str">
        <f t="shared" si="371"/>
        <v/>
      </c>
      <c r="N4784" s="48"/>
      <c r="O4784" s="28" t="str">
        <f t="shared" si="372"/>
        <v/>
      </c>
      <c r="P4784" s="26" t="str">
        <f t="shared" si="373"/>
        <v/>
      </c>
      <c r="Q4784" s="26" t="str">
        <f t="shared" si="374"/>
        <v/>
      </c>
    </row>
    <row r="4785" spans="5:17">
      <c r="E4785" s="17">
        <v>4779</v>
      </c>
      <c r="F4785" s="17"/>
      <c r="G4785" s="40"/>
      <c r="H4785" s="43"/>
      <c r="I4785" s="20"/>
      <c r="J4785" s="17" t="s">
        <v>11</v>
      </c>
      <c r="K4785" s="23">
        <f t="shared" ca="1" si="375"/>
        <v>4.3559612459876238</v>
      </c>
      <c r="L4785" s="23"/>
      <c r="M4785" s="26" t="str">
        <f t="shared" si="371"/>
        <v/>
      </c>
      <c r="N4785" s="48"/>
      <c r="O4785" s="28" t="str">
        <f t="shared" si="372"/>
        <v/>
      </c>
      <c r="P4785" s="26" t="str">
        <f t="shared" si="373"/>
        <v/>
      </c>
      <c r="Q4785" s="26" t="str">
        <f t="shared" si="374"/>
        <v/>
      </c>
    </row>
    <row r="4786" spans="5:17">
      <c r="E4786" s="17">
        <v>4780</v>
      </c>
      <c r="F4786" s="17"/>
      <c r="G4786" s="40"/>
      <c r="H4786" s="43"/>
      <c r="I4786" s="20"/>
      <c r="J4786" s="17" t="s">
        <v>11</v>
      </c>
      <c r="K4786" s="23">
        <f t="shared" ca="1" si="375"/>
        <v>4.2281614476003151</v>
      </c>
      <c r="L4786" s="23"/>
      <c r="M4786" s="26" t="str">
        <f t="shared" si="371"/>
        <v/>
      </c>
      <c r="N4786" s="48"/>
      <c r="O4786" s="28" t="str">
        <f t="shared" si="372"/>
        <v/>
      </c>
      <c r="P4786" s="26" t="str">
        <f t="shared" si="373"/>
        <v/>
      </c>
      <c r="Q4786" s="26" t="str">
        <f t="shared" si="374"/>
        <v/>
      </c>
    </row>
    <row r="4787" spans="5:17">
      <c r="E4787" s="17">
        <v>4781</v>
      </c>
      <c r="F4787" s="17"/>
      <c r="G4787" s="40"/>
      <c r="H4787" s="43"/>
      <c r="I4787" s="20"/>
      <c r="J4787" s="17" t="s">
        <v>11</v>
      </c>
      <c r="K4787" s="23">
        <f t="shared" ca="1" si="375"/>
        <v>3.3609989562040958</v>
      </c>
      <c r="L4787" s="23"/>
      <c r="M4787" s="26" t="str">
        <f t="shared" si="371"/>
        <v/>
      </c>
      <c r="N4787" s="48"/>
      <c r="O4787" s="28" t="str">
        <f t="shared" si="372"/>
        <v/>
      </c>
      <c r="P4787" s="26" t="str">
        <f t="shared" si="373"/>
        <v/>
      </c>
      <c r="Q4787" s="26" t="str">
        <f t="shared" si="374"/>
        <v/>
      </c>
    </row>
    <row r="4788" spans="5:17">
      <c r="E4788" s="17">
        <v>4782</v>
      </c>
      <c r="F4788" s="17"/>
      <c r="G4788" s="40"/>
      <c r="H4788" s="43"/>
      <c r="I4788" s="20"/>
      <c r="J4788" s="17" t="s">
        <v>11</v>
      </c>
      <c r="K4788" s="23">
        <f t="shared" ca="1" si="375"/>
        <v>3.5365258447828505</v>
      </c>
      <c r="L4788" s="23"/>
      <c r="M4788" s="26" t="str">
        <f t="shared" si="371"/>
        <v/>
      </c>
      <c r="N4788" s="48"/>
      <c r="O4788" s="28" t="str">
        <f t="shared" si="372"/>
        <v/>
      </c>
      <c r="P4788" s="26" t="str">
        <f t="shared" si="373"/>
        <v/>
      </c>
      <c r="Q4788" s="26" t="str">
        <f t="shared" si="374"/>
        <v/>
      </c>
    </row>
    <row r="4789" spans="5:17">
      <c r="E4789" s="17">
        <v>4783</v>
      </c>
      <c r="F4789" s="17"/>
      <c r="G4789" s="40"/>
      <c r="H4789" s="43"/>
      <c r="I4789" s="20"/>
      <c r="J4789" s="17" t="s">
        <v>11</v>
      </c>
      <c r="K4789" s="23">
        <f t="shared" ca="1" si="375"/>
        <v>3.2754796154870478</v>
      </c>
      <c r="L4789" s="23"/>
      <c r="M4789" s="26" t="str">
        <f t="shared" si="371"/>
        <v/>
      </c>
      <c r="N4789" s="48"/>
      <c r="O4789" s="28" t="str">
        <f t="shared" si="372"/>
        <v/>
      </c>
      <c r="P4789" s="26" t="str">
        <f t="shared" si="373"/>
        <v/>
      </c>
      <c r="Q4789" s="26" t="str">
        <f t="shared" si="374"/>
        <v/>
      </c>
    </row>
    <row r="4790" spans="5:17">
      <c r="E4790" s="17">
        <v>4784</v>
      </c>
      <c r="F4790" s="17"/>
      <c r="G4790" s="40"/>
      <c r="H4790" s="43"/>
      <c r="I4790" s="20"/>
      <c r="J4790" s="17" t="s">
        <v>11</v>
      </c>
      <c r="K4790" s="23">
        <f t="shared" ca="1" si="375"/>
        <v>2.9947964920231671</v>
      </c>
      <c r="L4790" s="23"/>
      <c r="M4790" s="26" t="str">
        <f t="shared" ref="M4790:M4853" si="376">IF(N4789="","",IF(OR(N4789="REPORTÉ",N4789="ANNULÉ"),M4789,IF(N4789="GAGNÉ",M4787,M4788+M4789)))</f>
        <v/>
      </c>
      <c r="N4790" s="48"/>
      <c r="O4790" s="28" t="str">
        <f t="shared" si="372"/>
        <v/>
      </c>
      <c r="P4790" s="26" t="str">
        <f t="shared" si="373"/>
        <v/>
      </c>
      <c r="Q4790" s="26" t="str">
        <f t="shared" si="374"/>
        <v/>
      </c>
    </row>
    <row r="4791" spans="5:17">
      <c r="E4791" s="17">
        <v>4785</v>
      </c>
      <c r="F4791" s="17"/>
      <c r="G4791" s="40"/>
      <c r="H4791" s="43"/>
      <c r="I4791" s="20"/>
      <c r="J4791" s="17" t="s">
        <v>11</v>
      </c>
      <c r="K4791" s="23">
        <f t="shared" ca="1" si="375"/>
        <v>3.7627320957222636</v>
      </c>
      <c r="L4791" s="23"/>
      <c r="M4791" s="26" t="str">
        <f t="shared" si="376"/>
        <v/>
      </c>
      <c r="N4791" s="48"/>
      <c r="O4791" s="28" t="str">
        <f t="shared" si="372"/>
        <v/>
      </c>
      <c r="P4791" s="26" t="str">
        <f t="shared" si="373"/>
        <v/>
      </c>
      <c r="Q4791" s="26" t="str">
        <f t="shared" si="374"/>
        <v/>
      </c>
    </row>
    <row r="4792" spans="5:17">
      <c r="E4792" s="17">
        <v>4786</v>
      </c>
      <c r="F4792" s="17"/>
      <c r="G4792" s="40"/>
      <c r="H4792" s="43"/>
      <c r="I4792" s="20"/>
      <c r="J4792" s="17" t="s">
        <v>11</v>
      </c>
      <c r="K4792" s="23">
        <f t="shared" ca="1" si="375"/>
        <v>2.919744779752615</v>
      </c>
      <c r="L4792" s="23"/>
      <c r="M4792" s="26" t="str">
        <f t="shared" si="376"/>
        <v/>
      </c>
      <c r="N4792" s="48"/>
      <c r="O4792" s="28" t="str">
        <f t="shared" si="372"/>
        <v/>
      </c>
      <c r="P4792" s="26" t="str">
        <f t="shared" si="373"/>
        <v/>
      </c>
      <c r="Q4792" s="26" t="str">
        <f t="shared" si="374"/>
        <v/>
      </c>
    </row>
    <row r="4793" spans="5:17">
      <c r="E4793" s="17">
        <v>4787</v>
      </c>
      <c r="F4793" s="17"/>
      <c r="G4793" s="40"/>
      <c r="H4793" s="43"/>
      <c r="I4793" s="20"/>
      <c r="J4793" s="17" t="s">
        <v>11</v>
      </c>
      <c r="K4793" s="23">
        <f t="shared" ca="1" si="375"/>
        <v>3.7873013942430482</v>
      </c>
      <c r="L4793" s="23"/>
      <c r="M4793" s="26" t="str">
        <f t="shared" si="376"/>
        <v/>
      </c>
      <c r="N4793" s="48"/>
      <c r="O4793" s="28" t="str">
        <f t="shared" si="372"/>
        <v/>
      </c>
      <c r="P4793" s="26" t="str">
        <f t="shared" si="373"/>
        <v/>
      </c>
      <c r="Q4793" s="26" t="str">
        <f t="shared" si="374"/>
        <v/>
      </c>
    </row>
    <row r="4794" spans="5:17">
      <c r="E4794" s="17">
        <v>4788</v>
      </c>
      <c r="F4794" s="17"/>
      <c r="G4794" s="40"/>
      <c r="H4794" s="43"/>
      <c r="I4794" s="20"/>
      <c r="J4794" s="17" t="s">
        <v>11</v>
      </c>
      <c r="K4794" s="23">
        <f t="shared" ca="1" si="375"/>
        <v>4.3276579362789933</v>
      </c>
      <c r="L4794" s="23"/>
      <c r="M4794" s="26" t="str">
        <f t="shared" si="376"/>
        <v/>
      </c>
      <c r="N4794" s="48"/>
      <c r="O4794" s="28" t="str">
        <f t="shared" si="372"/>
        <v/>
      </c>
      <c r="P4794" s="26" t="str">
        <f t="shared" si="373"/>
        <v/>
      </c>
      <c r="Q4794" s="26" t="str">
        <f t="shared" si="374"/>
        <v/>
      </c>
    </row>
    <row r="4795" spans="5:17">
      <c r="E4795" s="17">
        <v>4789</v>
      </c>
      <c r="F4795" s="17"/>
      <c r="G4795" s="40"/>
      <c r="H4795" s="43"/>
      <c r="I4795" s="20"/>
      <c r="J4795" s="17" t="s">
        <v>11</v>
      </c>
      <c r="K4795" s="23">
        <f t="shared" ca="1" si="375"/>
        <v>3.4141490446673575</v>
      </c>
      <c r="L4795" s="23"/>
      <c r="M4795" s="26" t="str">
        <f t="shared" si="376"/>
        <v/>
      </c>
      <c r="N4795" s="48"/>
      <c r="O4795" s="28" t="str">
        <f t="shared" si="372"/>
        <v/>
      </c>
      <c r="P4795" s="26" t="str">
        <f t="shared" si="373"/>
        <v/>
      </c>
      <c r="Q4795" s="26" t="str">
        <f t="shared" si="374"/>
        <v/>
      </c>
    </row>
    <row r="4796" spans="5:17">
      <c r="E4796" s="17">
        <v>4790</v>
      </c>
      <c r="F4796" s="17"/>
      <c r="G4796" s="40"/>
      <c r="H4796" s="43"/>
      <c r="I4796" s="20"/>
      <c r="J4796" s="17" t="s">
        <v>11</v>
      </c>
      <c r="K4796" s="23">
        <f t="shared" ca="1" si="375"/>
        <v>3.2253917707641255</v>
      </c>
      <c r="L4796" s="23"/>
      <c r="M4796" s="26" t="str">
        <f t="shared" si="376"/>
        <v/>
      </c>
      <c r="N4796" s="48"/>
      <c r="O4796" s="28" t="str">
        <f t="shared" si="372"/>
        <v/>
      </c>
      <c r="P4796" s="26" t="str">
        <f t="shared" si="373"/>
        <v/>
      </c>
      <c r="Q4796" s="26" t="str">
        <f t="shared" si="374"/>
        <v/>
      </c>
    </row>
    <row r="4797" spans="5:17">
      <c r="E4797" s="17">
        <v>4791</v>
      </c>
      <c r="F4797" s="17"/>
      <c r="G4797" s="40"/>
      <c r="H4797" s="43"/>
      <c r="I4797" s="20"/>
      <c r="J4797" s="17" t="s">
        <v>11</v>
      </c>
      <c r="K4797" s="23">
        <f t="shared" ca="1" si="375"/>
        <v>4.5813780091992768</v>
      </c>
      <c r="L4797" s="23"/>
      <c r="M4797" s="26" t="str">
        <f t="shared" si="376"/>
        <v/>
      </c>
      <c r="N4797" s="48"/>
      <c r="O4797" s="28" t="str">
        <f t="shared" si="372"/>
        <v/>
      </c>
      <c r="P4797" s="26" t="str">
        <f t="shared" si="373"/>
        <v/>
      </c>
      <c r="Q4797" s="26" t="str">
        <f t="shared" si="374"/>
        <v/>
      </c>
    </row>
    <row r="4798" spans="5:17">
      <c r="E4798" s="17">
        <v>4792</v>
      </c>
      <c r="F4798" s="17"/>
      <c r="G4798" s="40"/>
      <c r="H4798" s="43"/>
      <c r="I4798" s="20"/>
      <c r="J4798" s="17" t="s">
        <v>11</v>
      </c>
      <c r="K4798" s="23">
        <f t="shared" ca="1" si="375"/>
        <v>3.8015733253415815</v>
      </c>
      <c r="L4798" s="23"/>
      <c r="M4798" s="26" t="str">
        <f t="shared" si="376"/>
        <v/>
      </c>
      <c r="N4798" s="48"/>
      <c r="O4798" s="28" t="str">
        <f t="shared" si="372"/>
        <v/>
      </c>
      <c r="P4798" s="26" t="str">
        <f t="shared" si="373"/>
        <v/>
      </c>
      <c r="Q4798" s="26" t="str">
        <f t="shared" si="374"/>
        <v/>
      </c>
    </row>
    <row r="4799" spans="5:17">
      <c r="E4799" s="17">
        <v>4793</v>
      </c>
      <c r="F4799" s="17"/>
      <c r="G4799" s="40"/>
      <c r="H4799" s="43"/>
      <c r="I4799" s="20"/>
      <c r="J4799" s="17" t="s">
        <v>11</v>
      </c>
      <c r="K4799" s="23">
        <f t="shared" ca="1" si="375"/>
        <v>4.3502710552061705</v>
      </c>
      <c r="L4799" s="23"/>
      <c r="M4799" s="26" t="str">
        <f t="shared" si="376"/>
        <v/>
      </c>
      <c r="N4799" s="48"/>
      <c r="O4799" s="28" t="str">
        <f t="shared" si="372"/>
        <v/>
      </c>
      <c r="P4799" s="26" t="str">
        <f t="shared" si="373"/>
        <v/>
      </c>
      <c r="Q4799" s="26" t="str">
        <f t="shared" si="374"/>
        <v/>
      </c>
    </row>
    <row r="4800" spans="5:17">
      <c r="E4800" s="17">
        <v>4794</v>
      </c>
      <c r="F4800" s="17"/>
      <c r="G4800" s="40"/>
      <c r="H4800" s="43"/>
      <c r="I4800" s="20"/>
      <c r="J4800" s="17" t="s">
        <v>11</v>
      </c>
      <c r="K4800" s="23">
        <f t="shared" ca="1" si="375"/>
        <v>4.3887149233621177</v>
      </c>
      <c r="L4800" s="23"/>
      <c r="M4800" s="26" t="str">
        <f t="shared" si="376"/>
        <v/>
      </c>
      <c r="N4800" s="48"/>
      <c r="O4800" s="28" t="str">
        <f t="shared" si="372"/>
        <v/>
      </c>
      <c r="P4800" s="26" t="str">
        <f t="shared" si="373"/>
        <v/>
      </c>
      <c r="Q4800" s="26" t="str">
        <f t="shared" si="374"/>
        <v/>
      </c>
    </row>
    <row r="4801" spans="5:17">
      <c r="E4801" s="17">
        <v>4795</v>
      </c>
      <c r="F4801" s="17"/>
      <c r="G4801" s="40"/>
      <c r="H4801" s="43"/>
      <c r="I4801" s="20"/>
      <c r="J4801" s="17" t="s">
        <v>11</v>
      </c>
      <c r="K4801" s="23">
        <f t="shared" ca="1" si="375"/>
        <v>3.6932763193574871</v>
      </c>
      <c r="L4801" s="23"/>
      <c r="M4801" s="26" t="str">
        <f t="shared" si="376"/>
        <v/>
      </c>
      <c r="N4801" s="48"/>
      <c r="O4801" s="28" t="str">
        <f t="shared" si="372"/>
        <v/>
      </c>
      <c r="P4801" s="26" t="str">
        <f t="shared" si="373"/>
        <v/>
      </c>
      <c r="Q4801" s="26" t="str">
        <f t="shared" si="374"/>
        <v/>
      </c>
    </row>
    <row r="4802" spans="5:17">
      <c r="E4802" s="17">
        <v>4796</v>
      </c>
      <c r="F4802" s="17"/>
      <c r="G4802" s="40"/>
      <c r="H4802" s="43"/>
      <c r="I4802" s="20"/>
      <c r="J4802" s="17" t="s">
        <v>11</v>
      </c>
      <c r="K4802" s="23">
        <f t="shared" ca="1" si="375"/>
        <v>3.6262072840635406</v>
      </c>
      <c r="L4802" s="23"/>
      <c r="M4802" s="26" t="str">
        <f t="shared" si="376"/>
        <v/>
      </c>
      <c r="N4802" s="48"/>
      <c r="O4802" s="28" t="str">
        <f t="shared" si="372"/>
        <v/>
      </c>
      <c r="P4802" s="26" t="str">
        <f t="shared" si="373"/>
        <v/>
      </c>
      <c r="Q4802" s="26" t="str">
        <f t="shared" si="374"/>
        <v/>
      </c>
    </row>
    <row r="4803" spans="5:17">
      <c r="E4803" s="17">
        <v>4797</v>
      </c>
      <c r="F4803" s="17"/>
      <c r="G4803" s="40"/>
      <c r="H4803" s="43"/>
      <c r="I4803" s="20"/>
      <c r="J4803" s="17" t="s">
        <v>11</v>
      </c>
      <c r="K4803" s="23">
        <f t="shared" ca="1" si="375"/>
        <v>3.16865175179018</v>
      </c>
      <c r="L4803" s="23"/>
      <c r="M4803" s="26" t="str">
        <f t="shared" si="376"/>
        <v/>
      </c>
      <c r="N4803" s="48"/>
      <c r="O4803" s="28" t="str">
        <f t="shared" si="372"/>
        <v/>
      </c>
      <c r="P4803" s="26" t="str">
        <f t="shared" si="373"/>
        <v/>
      </c>
      <c r="Q4803" s="26" t="str">
        <f t="shared" si="374"/>
        <v/>
      </c>
    </row>
    <row r="4804" spans="5:17">
      <c r="E4804" s="17">
        <v>4798</v>
      </c>
      <c r="F4804" s="17"/>
      <c r="G4804" s="40"/>
      <c r="H4804" s="43"/>
      <c r="I4804" s="20"/>
      <c r="J4804" s="17" t="s">
        <v>11</v>
      </c>
      <c r="K4804" s="23">
        <f t="shared" ca="1" si="375"/>
        <v>2.9385755387280947</v>
      </c>
      <c r="L4804" s="23"/>
      <c r="M4804" s="26" t="str">
        <f t="shared" si="376"/>
        <v/>
      </c>
      <c r="N4804" s="48"/>
      <c r="O4804" s="28" t="str">
        <f t="shared" si="372"/>
        <v/>
      </c>
      <c r="P4804" s="26" t="str">
        <f t="shared" si="373"/>
        <v/>
      </c>
      <c r="Q4804" s="26" t="str">
        <f t="shared" si="374"/>
        <v/>
      </c>
    </row>
    <row r="4805" spans="5:17">
      <c r="E4805" s="17">
        <v>4799</v>
      </c>
      <c r="F4805" s="17"/>
      <c r="G4805" s="40"/>
      <c r="H4805" s="43"/>
      <c r="I4805" s="20"/>
      <c r="J4805" s="17" t="s">
        <v>11</v>
      </c>
      <c r="K4805" s="23">
        <f t="shared" ca="1" si="375"/>
        <v>4.5570915800378478</v>
      </c>
      <c r="L4805" s="23"/>
      <c r="M4805" s="26" t="str">
        <f t="shared" si="376"/>
        <v/>
      </c>
      <c r="N4805" s="48"/>
      <c r="O4805" s="28" t="str">
        <f t="shared" si="372"/>
        <v/>
      </c>
      <c r="P4805" s="26" t="str">
        <f t="shared" si="373"/>
        <v/>
      </c>
      <c r="Q4805" s="26" t="str">
        <f t="shared" si="374"/>
        <v/>
      </c>
    </row>
    <row r="4806" spans="5:17">
      <c r="E4806" s="17">
        <v>4800</v>
      </c>
      <c r="F4806" s="17"/>
      <c r="G4806" s="40"/>
      <c r="H4806" s="43"/>
      <c r="I4806" s="20"/>
      <c r="J4806" s="17" t="s">
        <v>11</v>
      </c>
      <c r="K4806" s="23">
        <f t="shared" ca="1" si="375"/>
        <v>3.3283459451537722</v>
      </c>
      <c r="L4806" s="23"/>
      <c r="M4806" s="26" t="str">
        <f t="shared" si="376"/>
        <v/>
      </c>
      <c r="N4806" s="48"/>
      <c r="O4806" s="28" t="str">
        <f t="shared" si="372"/>
        <v/>
      </c>
      <c r="P4806" s="26" t="str">
        <f t="shared" si="373"/>
        <v/>
      </c>
      <c r="Q4806" s="26" t="str">
        <f t="shared" si="374"/>
        <v/>
      </c>
    </row>
    <row r="4807" spans="5:17">
      <c r="E4807" s="17">
        <v>4801</v>
      </c>
      <c r="F4807" s="17"/>
      <c r="G4807" s="40"/>
      <c r="H4807" s="43"/>
      <c r="I4807" s="20"/>
      <c r="J4807" s="17" t="s">
        <v>11</v>
      </c>
      <c r="K4807" s="23">
        <f t="shared" ca="1" si="375"/>
        <v>2.7790300279325124</v>
      </c>
      <c r="L4807" s="23"/>
      <c r="M4807" s="26" t="str">
        <f t="shared" si="376"/>
        <v/>
      </c>
      <c r="N4807" s="48"/>
      <c r="O4807" s="28" t="str">
        <f t="shared" si="372"/>
        <v/>
      </c>
      <c r="P4807" s="26" t="str">
        <f t="shared" si="373"/>
        <v/>
      </c>
      <c r="Q4807" s="26" t="str">
        <f t="shared" si="374"/>
        <v/>
      </c>
    </row>
    <row r="4808" spans="5:17">
      <c r="E4808" s="17">
        <v>4802</v>
      </c>
      <c r="F4808" s="17"/>
      <c r="G4808" s="40"/>
      <c r="H4808" s="43"/>
      <c r="I4808" s="20"/>
      <c r="J4808" s="17" t="s">
        <v>11</v>
      </c>
      <c r="K4808" s="23">
        <f t="shared" ca="1" si="375"/>
        <v>4.0349847172416071</v>
      </c>
      <c r="L4808" s="23"/>
      <c r="M4808" s="26" t="str">
        <f t="shared" si="376"/>
        <v/>
      </c>
      <c r="N4808" s="48"/>
      <c r="O4808" s="28" t="str">
        <f t="shared" si="372"/>
        <v/>
      </c>
      <c r="P4808" s="26" t="str">
        <f t="shared" si="373"/>
        <v/>
      </c>
      <c r="Q4808" s="26" t="str">
        <f t="shared" si="374"/>
        <v/>
      </c>
    </row>
    <row r="4809" spans="5:17">
      <c r="E4809" s="17">
        <v>4803</v>
      </c>
      <c r="F4809" s="17"/>
      <c r="G4809" s="40"/>
      <c r="H4809" s="43"/>
      <c r="I4809" s="20"/>
      <c r="J4809" s="17" t="s">
        <v>11</v>
      </c>
      <c r="K4809" s="23">
        <f t="shared" ca="1" si="375"/>
        <v>3.8152165822083353</v>
      </c>
      <c r="L4809" s="23"/>
      <c r="M4809" s="26" t="str">
        <f t="shared" si="376"/>
        <v/>
      </c>
      <c r="N4809" s="48"/>
      <c r="O4809" s="28" t="str">
        <f t="shared" ref="O4809:O4872" si="377">IF(N4809="GAGNÉ",K4809*M4809,IF(N4809="PERDU","0,00 €",""))</f>
        <v/>
      </c>
      <c r="P4809" s="26" t="str">
        <f t="shared" ref="P4809:P4872" si="378">IF(N4809="GAGNÉ",O4809-M4809,IF(N4809="PERDU",-M4809,""))</f>
        <v/>
      </c>
      <c r="Q4809" s="26" t="str">
        <f t="shared" ref="Q4809:Q4872" si="379">IF(N4809="GAGNÉ",O4809-M4809+Q4808,IF(N4809="PERDU",Q4808-M4809,""))</f>
        <v/>
      </c>
    </row>
    <row r="4810" spans="5:17">
      <c r="E4810" s="17">
        <v>4804</v>
      </c>
      <c r="F4810" s="17"/>
      <c r="G4810" s="40"/>
      <c r="H4810" s="43"/>
      <c r="I4810" s="20"/>
      <c r="J4810" s="17" t="s">
        <v>11</v>
      </c>
      <c r="K4810" s="23">
        <f t="shared" ca="1" si="375"/>
        <v>2.9176905556088273</v>
      </c>
      <c r="L4810" s="23"/>
      <c r="M4810" s="26" t="str">
        <f t="shared" si="376"/>
        <v/>
      </c>
      <c r="N4810" s="48"/>
      <c r="O4810" s="28" t="str">
        <f t="shared" si="377"/>
        <v/>
      </c>
      <c r="P4810" s="26" t="str">
        <f t="shared" si="378"/>
        <v/>
      </c>
      <c r="Q4810" s="26" t="str">
        <f t="shared" si="379"/>
        <v/>
      </c>
    </row>
    <row r="4811" spans="5:17">
      <c r="E4811" s="17">
        <v>4805</v>
      </c>
      <c r="F4811" s="17"/>
      <c r="G4811" s="40"/>
      <c r="H4811" s="43"/>
      <c r="I4811" s="20"/>
      <c r="J4811" s="17" t="s">
        <v>11</v>
      </c>
      <c r="K4811" s="23">
        <f t="shared" ca="1" si="375"/>
        <v>3.6191670398231968</v>
      </c>
      <c r="L4811" s="23"/>
      <c r="M4811" s="26" t="str">
        <f t="shared" si="376"/>
        <v/>
      </c>
      <c r="N4811" s="48"/>
      <c r="O4811" s="28" t="str">
        <f t="shared" si="377"/>
        <v/>
      </c>
      <c r="P4811" s="26" t="str">
        <f t="shared" si="378"/>
        <v/>
      </c>
      <c r="Q4811" s="26" t="str">
        <f t="shared" si="379"/>
        <v/>
      </c>
    </row>
    <row r="4812" spans="5:17">
      <c r="E4812" s="17">
        <v>4806</v>
      </c>
      <c r="F4812" s="17"/>
      <c r="G4812" s="40"/>
      <c r="H4812" s="43"/>
      <c r="I4812" s="20"/>
      <c r="J4812" s="17" t="s">
        <v>11</v>
      </c>
      <c r="K4812" s="23">
        <f t="shared" ca="1" si="375"/>
        <v>3.6038287170950452</v>
      </c>
      <c r="L4812" s="23"/>
      <c r="M4812" s="26" t="str">
        <f t="shared" si="376"/>
        <v/>
      </c>
      <c r="N4812" s="48"/>
      <c r="O4812" s="28" t="str">
        <f t="shared" si="377"/>
        <v/>
      </c>
      <c r="P4812" s="26" t="str">
        <f t="shared" si="378"/>
        <v/>
      </c>
      <c r="Q4812" s="26" t="str">
        <f t="shared" si="379"/>
        <v/>
      </c>
    </row>
    <row r="4813" spans="5:17">
      <c r="E4813" s="17">
        <v>4807</v>
      </c>
      <c r="F4813" s="17"/>
      <c r="G4813" s="40"/>
      <c r="H4813" s="43"/>
      <c r="I4813" s="20"/>
      <c r="J4813" s="17" t="s">
        <v>11</v>
      </c>
      <c r="K4813" s="23">
        <f t="shared" ca="1" si="375"/>
        <v>2.8959786200135214</v>
      </c>
      <c r="L4813" s="23"/>
      <c r="M4813" s="26" t="str">
        <f t="shared" si="376"/>
        <v/>
      </c>
      <c r="N4813" s="48"/>
      <c r="O4813" s="28" t="str">
        <f t="shared" si="377"/>
        <v/>
      </c>
      <c r="P4813" s="26" t="str">
        <f t="shared" si="378"/>
        <v/>
      </c>
      <c r="Q4813" s="26" t="str">
        <f t="shared" si="379"/>
        <v/>
      </c>
    </row>
    <row r="4814" spans="5:17">
      <c r="E4814" s="17">
        <v>4808</v>
      </c>
      <c r="F4814" s="17"/>
      <c r="G4814" s="40"/>
      <c r="H4814" s="43"/>
      <c r="I4814" s="20"/>
      <c r="J4814" s="17" t="s">
        <v>11</v>
      </c>
      <c r="K4814" s="23">
        <f t="shared" ca="1" si="375"/>
        <v>2.8822759034932215</v>
      </c>
      <c r="L4814" s="23"/>
      <c r="M4814" s="26" t="str">
        <f t="shared" si="376"/>
        <v/>
      </c>
      <c r="N4814" s="48"/>
      <c r="O4814" s="28" t="str">
        <f t="shared" si="377"/>
        <v/>
      </c>
      <c r="P4814" s="26" t="str">
        <f t="shared" si="378"/>
        <v/>
      </c>
      <c r="Q4814" s="26" t="str">
        <f t="shared" si="379"/>
        <v/>
      </c>
    </row>
    <row r="4815" spans="5:17">
      <c r="E4815" s="17">
        <v>4809</v>
      </c>
      <c r="F4815" s="17"/>
      <c r="G4815" s="40"/>
      <c r="H4815" s="43"/>
      <c r="I4815" s="20"/>
      <c r="J4815" s="17" t="s">
        <v>11</v>
      </c>
      <c r="K4815" s="23">
        <f t="shared" ca="1" si="375"/>
        <v>2.9953589178444471</v>
      </c>
      <c r="L4815" s="23"/>
      <c r="M4815" s="26" t="str">
        <f t="shared" si="376"/>
        <v/>
      </c>
      <c r="N4815" s="48"/>
      <c r="O4815" s="28" t="str">
        <f t="shared" si="377"/>
        <v/>
      </c>
      <c r="P4815" s="26" t="str">
        <f t="shared" si="378"/>
        <v/>
      </c>
      <c r="Q4815" s="26" t="str">
        <f t="shared" si="379"/>
        <v/>
      </c>
    </row>
    <row r="4816" spans="5:17">
      <c r="E4816" s="17">
        <v>4810</v>
      </c>
      <c r="F4816" s="17"/>
      <c r="G4816" s="40"/>
      <c r="H4816" s="43"/>
      <c r="I4816" s="20"/>
      <c r="J4816" s="17" t="s">
        <v>11</v>
      </c>
      <c r="K4816" s="23">
        <f t="shared" ca="1" si="375"/>
        <v>3.5580895542459978</v>
      </c>
      <c r="L4816" s="23"/>
      <c r="M4816" s="26" t="str">
        <f t="shared" si="376"/>
        <v/>
      </c>
      <c r="N4816" s="48"/>
      <c r="O4816" s="28" t="str">
        <f t="shared" si="377"/>
        <v/>
      </c>
      <c r="P4816" s="26" t="str">
        <f t="shared" si="378"/>
        <v/>
      </c>
      <c r="Q4816" s="26" t="str">
        <f t="shared" si="379"/>
        <v/>
      </c>
    </row>
    <row r="4817" spans="5:17">
      <c r="E4817" s="17">
        <v>4811</v>
      </c>
      <c r="F4817" s="17"/>
      <c r="G4817" s="40"/>
      <c r="H4817" s="43"/>
      <c r="I4817" s="20"/>
      <c r="J4817" s="17" t="s">
        <v>11</v>
      </c>
      <c r="K4817" s="23">
        <f t="shared" ca="1" si="375"/>
        <v>3.0974293379348046</v>
      </c>
      <c r="L4817" s="23"/>
      <c r="M4817" s="26" t="str">
        <f t="shared" si="376"/>
        <v/>
      </c>
      <c r="N4817" s="48"/>
      <c r="O4817" s="28" t="str">
        <f t="shared" si="377"/>
        <v/>
      </c>
      <c r="P4817" s="26" t="str">
        <f t="shared" si="378"/>
        <v/>
      </c>
      <c r="Q4817" s="26" t="str">
        <f t="shared" si="379"/>
        <v/>
      </c>
    </row>
    <row r="4818" spans="5:17">
      <c r="E4818" s="17">
        <v>4812</v>
      </c>
      <c r="F4818" s="17"/>
      <c r="G4818" s="40"/>
      <c r="H4818" s="43"/>
      <c r="I4818" s="20"/>
      <c r="J4818" s="17" t="s">
        <v>11</v>
      </c>
      <c r="K4818" s="23">
        <f t="shared" ca="1" si="375"/>
        <v>3.5459294942658208</v>
      </c>
      <c r="L4818" s="23"/>
      <c r="M4818" s="26" t="str">
        <f t="shared" si="376"/>
        <v/>
      </c>
      <c r="N4818" s="48"/>
      <c r="O4818" s="28" t="str">
        <f t="shared" si="377"/>
        <v/>
      </c>
      <c r="P4818" s="26" t="str">
        <f t="shared" si="378"/>
        <v/>
      </c>
      <c r="Q4818" s="26" t="str">
        <f t="shared" si="379"/>
        <v/>
      </c>
    </row>
    <row r="4819" spans="5:17">
      <c r="E4819" s="17">
        <v>4813</v>
      </c>
      <c r="F4819" s="17"/>
      <c r="G4819" s="40"/>
      <c r="H4819" s="43"/>
      <c r="I4819" s="20"/>
      <c r="J4819" s="17" t="s">
        <v>11</v>
      </c>
      <c r="K4819" s="23">
        <f t="shared" ca="1" si="375"/>
        <v>4.2500361641284581</v>
      </c>
      <c r="L4819" s="23"/>
      <c r="M4819" s="26" t="str">
        <f t="shared" si="376"/>
        <v/>
      </c>
      <c r="N4819" s="48"/>
      <c r="O4819" s="28" t="str">
        <f t="shared" si="377"/>
        <v/>
      </c>
      <c r="P4819" s="26" t="str">
        <f t="shared" si="378"/>
        <v/>
      </c>
      <c r="Q4819" s="26" t="str">
        <f t="shared" si="379"/>
        <v/>
      </c>
    </row>
    <row r="4820" spans="5:17">
      <c r="E4820" s="17">
        <v>4814</v>
      </c>
      <c r="F4820" s="17"/>
      <c r="G4820" s="40"/>
      <c r="H4820" s="43"/>
      <c r="I4820" s="20"/>
      <c r="J4820" s="17" t="s">
        <v>11</v>
      </c>
      <c r="K4820" s="23">
        <f t="shared" ca="1" si="375"/>
        <v>3.5845145495925248</v>
      </c>
      <c r="L4820" s="23"/>
      <c r="M4820" s="26" t="str">
        <f t="shared" si="376"/>
        <v/>
      </c>
      <c r="N4820" s="48"/>
      <c r="O4820" s="28" t="str">
        <f t="shared" si="377"/>
        <v/>
      </c>
      <c r="P4820" s="26" t="str">
        <f t="shared" si="378"/>
        <v/>
      </c>
      <c r="Q4820" s="26" t="str">
        <f t="shared" si="379"/>
        <v/>
      </c>
    </row>
    <row r="4821" spans="5:17">
      <c r="E4821" s="17">
        <v>4815</v>
      </c>
      <c r="F4821" s="17"/>
      <c r="G4821" s="40"/>
      <c r="H4821" s="43"/>
      <c r="I4821" s="20"/>
      <c r="J4821" s="17" t="s">
        <v>11</v>
      </c>
      <c r="K4821" s="23">
        <f t="shared" ca="1" si="375"/>
        <v>3.8762992179876852</v>
      </c>
      <c r="L4821" s="23"/>
      <c r="M4821" s="26" t="str">
        <f t="shared" si="376"/>
        <v/>
      </c>
      <c r="N4821" s="48"/>
      <c r="O4821" s="28" t="str">
        <f t="shared" si="377"/>
        <v/>
      </c>
      <c r="P4821" s="26" t="str">
        <f t="shared" si="378"/>
        <v/>
      </c>
      <c r="Q4821" s="26" t="str">
        <f t="shared" si="379"/>
        <v/>
      </c>
    </row>
    <row r="4822" spans="5:17">
      <c r="E4822" s="17">
        <v>4816</v>
      </c>
      <c r="F4822" s="17"/>
      <c r="G4822" s="40"/>
      <c r="H4822" s="43"/>
      <c r="I4822" s="20"/>
      <c r="J4822" s="17" t="s">
        <v>11</v>
      </c>
      <c r="K4822" s="23">
        <f t="shared" ca="1" si="375"/>
        <v>3.3178644833649673</v>
      </c>
      <c r="L4822" s="23"/>
      <c r="M4822" s="26" t="str">
        <f t="shared" si="376"/>
        <v/>
      </c>
      <c r="N4822" s="48"/>
      <c r="O4822" s="28" t="str">
        <f t="shared" si="377"/>
        <v/>
      </c>
      <c r="P4822" s="26" t="str">
        <f t="shared" si="378"/>
        <v/>
      </c>
      <c r="Q4822" s="26" t="str">
        <f t="shared" si="379"/>
        <v/>
      </c>
    </row>
    <row r="4823" spans="5:17">
      <c r="E4823" s="17">
        <v>4817</v>
      </c>
      <c r="F4823" s="17"/>
      <c r="G4823" s="40"/>
      <c r="H4823" s="43"/>
      <c r="I4823" s="20"/>
      <c r="J4823" s="17" t="s">
        <v>11</v>
      </c>
      <c r="K4823" s="23">
        <f t="shared" ca="1" si="375"/>
        <v>2.9389590290860612</v>
      </c>
      <c r="L4823" s="23"/>
      <c r="M4823" s="26" t="str">
        <f t="shared" si="376"/>
        <v/>
      </c>
      <c r="N4823" s="48"/>
      <c r="O4823" s="28" t="str">
        <f t="shared" si="377"/>
        <v/>
      </c>
      <c r="P4823" s="26" t="str">
        <f t="shared" si="378"/>
        <v/>
      </c>
      <c r="Q4823" s="26" t="str">
        <f t="shared" si="379"/>
        <v/>
      </c>
    </row>
    <row r="4824" spans="5:17">
      <c r="E4824" s="17">
        <v>4818</v>
      </c>
      <c r="F4824" s="17"/>
      <c r="G4824" s="40"/>
      <c r="H4824" s="43"/>
      <c r="I4824" s="20"/>
      <c r="J4824" s="17" t="s">
        <v>11</v>
      </c>
      <c r="K4824" s="23">
        <f t="shared" ca="1" si="375"/>
        <v>4.342624674581522</v>
      </c>
      <c r="L4824" s="23"/>
      <c r="M4824" s="26" t="str">
        <f t="shared" si="376"/>
        <v/>
      </c>
      <c r="N4824" s="48"/>
      <c r="O4824" s="28" t="str">
        <f t="shared" si="377"/>
        <v/>
      </c>
      <c r="P4824" s="26" t="str">
        <f t="shared" si="378"/>
        <v/>
      </c>
      <c r="Q4824" s="26" t="str">
        <f t="shared" si="379"/>
        <v/>
      </c>
    </row>
    <row r="4825" spans="5:17">
      <c r="E4825" s="17">
        <v>4819</v>
      </c>
      <c r="F4825" s="17"/>
      <c r="G4825" s="40"/>
      <c r="H4825" s="43"/>
      <c r="I4825" s="20"/>
      <c r="J4825" s="17" t="s">
        <v>11</v>
      </c>
      <c r="K4825" s="23">
        <f t="shared" ca="1" si="375"/>
        <v>4.1191786822979051</v>
      </c>
      <c r="L4825" s="23"/>
      <c r="M4825" s="26" t="str">
        <f t="shared" si="376"/>
        <v/>
      </c>
      <c r="N4825" s="48"/>
      <c r="O4825" s="28" t="str">
        <f t="shared" si="377"/>
        <v/>
      </c>
      <c r="P4825" s="26" t="str">
        <f t="shared" si="378"/>
        <v/>
      </c>
      <c r="Q4825" s="26" t="str">
        <f t="shared" si="379"/>
        <v/>
      </c>
    </row>
    <row r="4826" spans="5:17">
      <c r="E4826" s="17">
        <v>4820</v>
      </c>
      <c r="F4826" s="17"/>
      <c r="G4826" s="40"/>
      <c r="H4826" s="43"/>
      <c r="I4826" s="20"/>
      <c r="J4826" s="17" t="s">
        <v>11</v>
      </c>
      <c r="K4826" s="23">
        <f t="shared" ca="1" si="375"/>
        <v>3.2813205555604297</v>
      </c>
      <c r="L4826" s="23"/>
      <c r="M4826" s="26" t="str">
        <f t="shared" si="376"/>
        <v/>
      </c>
      <c r="N4826" s="48"/>
      <c r="O4826" s="28" t="str">
        <f t="shared" si="377"/>
        <v/>
      </c>
      <c r="P4826" s="26" t="str">
        <f t="shared" si="378"/>
        <v/>
      </c>
      <c r="Q4826" s="26" t="str">
        <f t="shared" si="379"/>
        <v/>
      </c>
    </row>
    <row r="4827" spans="5:17">
      <c r="E4827" s="17">
        <v>4821</v>
      </c>
      <c r="F4827" s="17"/>
      <c r="G4827" s="40"/>
      <c r="H4827" s="43"/>
      <c r="I4827" s="20"/>
      <c r="J4827" s="17" t="s">
        <v>11</v>
      </c>
      <c r="K4827" s="23">
        <f t="shared" ca="1" si="375"/>
        <v>3.4210770538903938</v>
      </c>
      <c r="L4827" s="23"/>
      <c r="M4827" s="26" t="str">
        <f t="shared" si="376"/>
        <v/>
      </c>
      <c r="N4827" s="48"/>
      <c r="O4827" s="28" t="str">
        <f t="shared" si="377"/>
        <v/>
      </c>
      <c r="P4827" s="26" t="str">
        <f t="shared" si="378"/>
        <v/>
      </c>
      <c r="Q4827" s="26" t="str">
        <f t="shared" si="379"/>
        <v/>
      </c>
    </row>
    <row r="4828" spans="5:17">
      <c r="E4828" s="17">
        <v>4822</v>
      </c>
      <c r="F4828" s="17"/>
      <c r="G4828" s="40"/>
      <c r="H4828" s="43"/>
      <c r="I4828" s="20"/>
      <c r="J4828" s="17" t="s">
        <v>11</v>
      </c>
      <c r="K4828" s="23">
        <f t="shared" ca="1" si="375"/>
        <v>3.3715042175628298</v>
      </c>
      <c r="L4828" s="23"/>
      <c r="M4828" s="26" t="str">
        <f t="shared" si="376"/>
        <v/>
      </c>
      <c r="N4828" s="48"/>
      <c r="O4828" s="28" t="str">
        <f t="shared" si="377"/>
        <v/>
      </c>
      <c r="P4828" s="26" t="str">
        <f t="shared" si="378"/>
        <v/>
      </c>
      <c r="Q4828" s="26" t="str">
        <f t="shared" si="379"/>
        <v/>
      </c>
    </row>
    <row r="4829" spans="5:17">
      <c r="E4829" s="17">
        <v>4823</v>
      </c>
      <c r="F4829" s="17"/>
      <c r="G4829" s="40"/>
      <c r="H4829" s="43"/>
      <c r="I4829" s="20"/>
      <c r="J4829" s="17" t="s">
        <v>11</v>
      </c>
      <c r="K4829" s="23">
        <f t="shared" ca="1" si="375"/>
        <v>3.9109029560660948</v>
      </c>
      <c r="L4829" s="23"/>
      <c r="M4829" s="26" t="str">
        <f t="shared" si="376"/>
        <v/>
      </c>
      <c r="N4829" s="48"/>
      <c r="O4829" s="28" t="str">
        <f t="shared" si="377"/>
        <v/>
      </c>
      <c r="P4829" s="26" t="str">
        <f t="shared" si="378"/>
        <v/>
      </c>
      <c r="Q4829" s="26" t="str">
        <f t="shared" si="379"/>
        <v/>
      </c>
    </row>
    <row r="4830" spans="5:17">
      <c r="E4830" s="17">
        <v>4824</v>
      </c>
      <c r="F4830" s="17"/>
      <c r="G4830" s="40"/>
      <c r="H4830" s="43"/>
      <c r="I4830" s="20"/>
      <c r="J4830" s="17" t="s">
        <v>11</v>
      </c>
      <c r="K4830" s="23">
        <f t="shared" ca="1" si="375"/>
        <v>4.5125865344738614</v>
      </c>
      <c r="L4830" s="23"/>
      <c r="M4830" s="26" t="str">
        <f t="shared" si="376"/>
        <v/>
      </c>
      <c r="N4830" s="48"/>
      <c r="O4830" s="28" t="str">
        <f t="shared" si="377"/>
        <v/>
      </c>
      <c r="P4830" s="26" t="str">
        <f t="shared" si="378"/>
        <v/>
      </c>
      <c r="Q4830" s="26" t="str">
        <f t="shared" si="379"/>
        <v/>
      </c>
    </row>
    <row r="4831" spans="5:17">
      <c r="E4831" s="17">
        <v>4825</v>
      </c>
      <c r="F4831" s="17"/>
      <c r="G4831" s="40"/>
      <c r="H4831" s="43"/>
      <c r="I4831" s="20"/>
      <c r="J4831" s="17" t="s">
        <v>11</v>
      </c>
      <c r="K4831" s="23">
        <f t="shared" ca="1" si="375"/>
        <v>3.0909667972904034</v>
      </c>
      <c r="L4831" s="23"/>
      <c r="M4831" s="26" t="str">
        <f t="shared" si="376"/>
        <v/>
      </c>
      <c r="N4831" s="48"/>
      <c r="O4831" s="28" t="str">
        <f t="shared" si="377"/>
        <v/>
      </c>
      <c r="P4831" s="26" t="str">
        <f t="shared" si="378"/>
        <v/>
      </c>
      <c r="Q4831" s="26" t="str">
        <f t="shared" si="379"/>
        <v/>
      </c>
    </row>
    <row r="4832" spans="5:17">
      <c r="E4832" s="17">
        <v>4826</v>
      </c>
      <c r="F4832" s="17"/>
      <c r="G4832" s="40"/>
      <c r="H4832" s="43"/>
      <c r="I4832" s="20"/>
      <c r="J4832" s="17" t="s">
        <v>11</v>
      </c>
      <c r="K4832" s="23">
        <f t="shared" ca="1" si="375"/>
        <v>3.0600177451794313</v>
      </c>
      <c r="L4832" s="23"/>
      <c r="M4832" s="26" t="str">
        <f t="shared" si="376"/>
        <v/>
      </c>
      <c r="N4832" s="48"/>
      <c r="O4832" s="28" t="str">
        <f t="shared" si="377"/>
        <v/>
      </c>
      <c r="P4832" s="26" t="str">
        <f t="shared" si="378"/>
        <v/>
      </c>
      <c r="Q4832" s="26" t="str">
        <f t="shared" si="379"/>
        <v/>
      </c>
    </row>
    <row r="4833" spans="5:17">
      <c r="E4833" s="17">
        <v>4827</v>
      </c>
      <c r="F4833" s="17"/>
      <c r="G4833" s="40"/>
      <c r="H4833" s="43"/>
      <c r="I4833" s="20"/>
      <c r="J4833" s="17" t="s">
        <v>11</v>
      </c>
      <c r="K4833" s="23">
        <f t="shared" ca="1" si="375"/>
        <v>4.4515670933327751</v>
      </c>
      <c r="L4833" s="23"/>
      <c r="M4833" s="26" t="str">
        <f t="shared" si="376"/>
        <v/>
      </c>
      <c r="N4833" s="48"/>
      <c r="O4833" s="28" t="str">
        <f t="shared" si="377"/>
        <v/>
      </c>
      <c r="P4833" s="26" t="str">
        <f t="shared" si="378"/>
        <v/>
      </c>
      <c r="Q4833" s="26" t="str">
        <f t="shared" si="379"/>
        <v/>
      </c>
    </row>
    <row r="4834" spans="5:17">
      <c r="E4834" s="17">
        <v>4828</v>
      </c>
      <c r="F4834" s="17"/>
      <c r="G4834" s="40"/>
      <c r="H4834" s="43"/>
      <c r="I4834" s="20"/>
      <c r="J4834" s="17" t="s">
        <v>11</v>
      </c>
      <c r="K4834" s="23">
        <f t="shared" ca="1" si="375"/>
        <v>3.4483238255210313</v>
      </c>
      <c r="L4834" s="23"/>
      <c r="M4834" s="26" t="str">
        <f t="shared" si="376"/>
        <v/>
      </c>
      <c r="N4834" s="48"/>
      <c r="O4834" s="28" t="str">
        <f t="shared" si="377"/>
        <v/>
      </c>
      <c r="P4834" s="26" t="str">
        <f t="shared" si="378"/>
        <v/>
      </c>
      <c r="Q4834" s="26" t="str">
        <f t="shared" si="379"/>
        <v/>
      </c>
    </row>
    <row r="4835" spans="5:17">
      <c r="E4835" s="17">
        <v>4829</v>
      </c>
      <c r="F4835" s="17"/>
      <c r="G4835" s="40"/>
      <c r="H4835" s="43"/>
      <c r="I4835" s="20"/>
      <c r="J4835" s="17" t="s">
        <v>11</v>
      </c>
      <c r="K4835" s="23">
        <f t="shared" ca="1" si="375"/>
        <v>4.470160132268302</v>
      </c>
      <c r="L4835" s="23"/>
      <c r="M4835" s="26" t="str">
        <f t="shared" si="376"/>
        <v/>
      </c>
      <c r="N4835" s="48"/>
      <c r="O4835" s="28" t="str">
        <f t="shared" si="377"/>
        <v/>
      </c>
      <c r="P4835" s="26" t="str">
        <f t="shared" si="378"/>
        <v/>
      </c>
      <c r="Q4835" s="26" t="str">
        <f t="shared" si="379"/>
        <v/>
      </c>
    </row>
    <row r="4836" spans="5:17">
      <c r="E4836" s="17">
        <v>4830</v>
      </c>
      <c r="F4836" s="17"/>
      <c r="G4836" s="40"/>
      <c r="H4836" s="43"/>
      <c r="I4836" s="20"/>
      <c r="J4836" s="17" t="s">
        <v>11</v>
      </c>
      <c r="K4836" s="23">
        <f t="shared" ca="1" si="375"/>
        <v>3.956600055129706</v>
      </c>
      <c r="L4836" s="23"/>
      <c r="M4836" s="26" t="str">
        <f t="shared" si="376"/>
        <v/>
      </c>
      <c r="N4836" s="48"/>
      <c r="O4836" s="28" t="str">
        <f t="shared" si="377"/>
        <v/>
      </c>
      <c r="P4836" s="26" t="str">
        <f t="shared" si="378"/>
        <v/>
      </c>
      <c r="Q4836" s="26" t="str">
        <f t="shared" si="379"/>
        <v/>
      </c>
    </row>
    <row r="4837" spans="5:17">
      <c r="E4837" s="17">
        <v>4831</v>
      </c>
      <c r="F4837" s="17"/>
      <c r="G4837" s="40"/>
      <c r="H4837" s="43"/>
      <c r="I4837" s="20"/>
      <c r="J4837" s="17" t="s">
        <v>11</v>
      </c>
      <c r="K4837" s="23">
        <f t="shared" ca="1" si="375"/>
        <v>4.5450259897363798</v>
      </c>
      <c r="L4837" s="23"/>
      <c r="M4837" s="26" t="str">
        <f t="shared" si="376"/>
        <v/>
      </c>
      <c r="N4837" s="48"/>
      <c r="O4837" s="28" t="str">
        <f t="shared" si="377"/>
        <v/>
      </c>
      <c r="P4837" s="26" t="str">
        <f t="shared" si="378"/>
        <v/>
      </c>
      <c r="Q4837" s="26" t="str">
        <f t="shared" si="379"/>
        <v/>
      </c>
    </row>
    <row r="4838" spans="5:17">
      <c r="E4838" s="17">
        <v>4832</v>
      </c>
      <c r="F4838" s="17"/>
      <c r="G4838" s="40"/>
      <c r="H4838" s="43"/>
      <c r="I4838" s="20"/>
      <c r="J4838" s="17" t="s">
        <v>11</v>
      </c>
      <c r="K4838" s="23">
        <f t="shared" ca="1" si="375"/>
        <v>3.3607038994795619</v>
      </c>
      <c r="L4838" s="23"/>
      <c r="M4838" s="26" t="str">
        <f t="shared" si="376"/>
        <v/>
      </c>
      <c r="N4838" s="48"/>
      <c r="O4838" s="28" t="str">
        <f t="shared" si="377"/>
        <v/>
      </c>
      <c r="P4838" s="26" t="str">
        <f t="shared" si="378"/>
        <v/>
      </c>
      <c r="Q4838" s="26" t="str">
        <f t="shared" si="379"/>
        <v/>
      </c>
    </row>
    <row r="4839" spans="5:17">
      <c r="E4839" s="17">
        <v>4833</v>
      </c>
      <c r="F4839" s="17"/>
      <c r="G4839" s="40"/>
      <c r="H4839" s="43"/>
      <c r="I4839" s="20"/>
      <c r="J4839" s="17" t="s">
        <v>11</v>
      </c>
      <c r="K4839" s="23">
        <f t="shared" ca="1" si="375"/>
        <v>2.9327044166958323</v>
      </c>
      <c r="L4839" s="23"/>
      <c r="M4839" s="26" t="str">
        <f t="shared" si="376"/>
        <v/>
      </c>
      <c r="N4839" s="48"/>
      <c r="O4839" s="28" t="str">
        <f t="shared" si="377"/>
        <v/>
      </c>
      <c r="P4839" s="26" t="str">
        <f t="shared" si="378"/>
        <v/>
      </c>
      <c r="Q4839" s="26" t="str">
        <f t="shared" si="379"/>
        <v/>
      </c>
    </row>
    <row r="4840" spans="5:17">
      <c r="E4840" s="17">
        <v>4834</v>
      </c>
      <c r="F4840" s="17"/>
      <c r="G4840" s="40"/>
      <c r="H4840" s="43"/>
      <c r="I4840" s="20"/>
      <c r="J4840" s="17" t="s">
        <v>11</v>
      </c>
      <c r="K4840" s="23">
        <f t="shared" ca="1" si="375"/>
        <v>3.5681400211126442</v>
      </c>
      <c r="L4840" s="23"/>
      <c r="M4840" s="26" t="str">
        <f t="shared" si="376"/>
        <v/>
      </c>
      <c r="N4840" s="48"/>
      <c r="O4840" s="28" t="str">
        <f t="shared" si="377"/>
        <v/>
      </c>
      <c r="P4840" s="26" t="str">
        <f t="shared" si="378"/>
        <v/>
      </c>
      <c r="Q4840" s="26" t="str">
        <f t="shared" si="379"/>
        <v/>
      </c>
    </row>
    <row r="4841" spans="5:17">
      <c r="E4841" s="17">
        <v>4835</v>
      </c>
      <c r="F4841" s="17"/>
      <c r="G4841" s="40"/>
      <c r="H4841" s="43"/>
      <c r="I4841" s="20"/>
      <c r="J4841" s="17" t="s">
        <v>11</v>
      </c>
      <c r="K4841" s="23">
        <f t="shared" ca="1" si="375"/>
        <v>3.337983323535604</v>
      </c>
      <c r="L4841" s="23"/>
      <c r="M4841" s="26" t="str">
        <f t="shared" si="376"/>
        <v/>
      </c>
      <c r="N4841" s="48"/>
      <c r="O4841" s="28" t="str">
        <f t="shared" si="377"/>
        <v/>
      </c>
      <c r="P4841" s="26" t="str">
        <f t="shared" si="378"/>
        <v/>
      </c>
      <c r="Q4841" s="26" t="str">
        <f t="shared" si="379"/>
        <v/>
      </c>
    </row>
    <row r="4842" spans="5:17">
      <c r="E4842" s="17">
        <v>4836</v>
      </c>
      <c r="F4842" s="17"/>
      <c r="G4842" s="40"/>
      <c r="H4842" s="43"/>
      <c r="I4842" s="20"/>
      <c r="J4842" s="17" t="s">
        <v>11</v>
      </c>
      <c r="K4842" s="23">
        <f t="shared" ca="1" si="375"/>
        <v>3.4597641548169604</v>
      </c>
      <c r="L4842" s="23"/>
      <c r="M4842" s="26" t="str">
        <f t="shared" si="376"/>
        <v/>
      </c>
      <c r="N4842" s="48"/>
      <c r="O4842" s="28" t="str">
        <f t="shared" si="377"/>
        <v/>
      </c>
      <c r="P4842" s="26" t="str">
        <f t="shared" si="378"/>
        <v/>
      </c>
      <c r="Q4842" s="26" t="str">
        <f t="shared" si="379"/>
        <v/>
      </c>
    </row>
    <row r="4843" spans="5:17">
      <c r="E4843" s="17">
        <v>4837</v>
      </c>
      <c r="F4843" s="17"/>
      <c r="G4843" s="40"/>
      <c r="H4843" s="43"/>
      <c r="I4843" s="20"/>
      <c r="J4843" s="17" t="s">
        <v>11</v>
      </c>
      <c r="K4843" s="23">
        <f t="shared" ref="K4843:K4906" ca="1" si="380">2.75+RAND()*(4.6-2.75)</f>
        <v>3.1301498467991782</v>
      </c>
      <c r="L4843" s="23"/>
      <c r="M4843" s="26" t="str">
        <f t="shared" si="376"/>
        <v/>
      </c>
      <c r="N4843" s="48"/>
      <c r="O4843" s="28" t="str">
        <f t="shared" si="377"/>
        <v/>
      </c>
      <c r="P4843" s="26" t="str">
        <f t="shared" si="378"/>
        <v/>
      </c>
      <c r="Q4843" s="26" t="str">
        <f t="shared" si="379"/>
        <v/>
      </c>
    </row>
    <row r="4844" spans="5:17">
      <c r="E4844" s="17">
        <v>4838</v>
      </c>
      <c r="F4844" s="17"/>
      <c r="G4844" s="40"/>
      <c r="H4844" s="43"/>
      <c r="I4844" s="20"/>
      <c r="J4844" s="17" t="s">
        <v>11</v>
      </c>
      <c r="K4844" s="23">
        <f t="shared" ca="1" si="380"/>
        <v>3.7098682145000592</v>
      </c>
      <c r="L4844" s="23"/>
      <c r="M4844" s="26" t="str">
        <f t="shared" si="376"/>
        <v/>
      </c>
      <c r="N4844" s="48"/>
      <c r="O4844" s="28" t="str">
        <f t="shared" si="377"/>
        <v/>
      </c>
      <c r="P4844" s="26" t="str">
        <f t="shared" si="378"/>
        <v/>
      </c>
      <c r="Q4844" s="26" t="str">
        <f t="shared" si="379"/>
        <v/>
      </c>
    </row>
    <row r="4845" spans="5:17">
      <c r="E4845" s="17">
        <v>4839</v>
      </c>
      <c r="F4845" s="17"/>
      <c r="G4845" s="40"/>
      <c r="H4845" s="43"/>
      <c r="I4845" s="20"/>
      <c r="J4845" s="17" t="s">
        <v>11</v>
      </c>
      <c r="K4845" s="23">
        <f t="shared" ca="1" si="380"/>
        <v>3.7772118754190451</v>
      </c>
      <c r="L4845" s="23"/>
      <c r="M4845" s="26" t="str">
        <f t="shared" si="376"/>
        <v/>
      </c>
      <c r="N4845" s="48"/>
      <c r="O4845" s="28" t="str">
        <f t="shared" si="377"/>
        <v/>
      </c>
      <c r="P4845" s="26" t="str">
        <f t="shared" si="378"/>
        <v/>
      </c>
      <c r="Q4845" s="26" t="str">
        <f t="shared" si="379"/>
        <v/>
      </c>
    </row>
    <row r="4846" spans="5:17">
      <c r="E4846" s="17">
        <v>4840</v>
      </c>
      <c r="F4846" s="17"/>
      <c r="G4846" s="40"/>
      <c r="H4846" s="43"/>
      <c r="I4846" s="20"/>
      <c r="J4846" s="17" t="s">
        <v>11</v>
      </c>
      <c r="K4846" s="23">
        <f t="shared" ca="1" si="380"/>
        <v>3.8104261747016359</v>
      </c>
      <c r="L4846" s="23"/>
      <c r="M4846" s="26" t="str">
        <f t="shared" si="376"/>
        <v/>
      </c>
      <c r="N4846" s="48"/>
      <c r="O4846" s="28" t="str">
        <f t="shared" si="377"/>
        <v/>
      </c>
      <c r="P4846" s="26" t="str">
        <f t="shared" si="378"/>
        <v/>
      </c>
      <c r="Q4846" s="26" t="str">
        <f t="shared" si="379"/>
        <v/>
      </c>
    </row>
    <row r="4847" spans="5:17">
      <c r="E4847" s="17">
        <v>4841</v>
      </c>
      <c r="F4847" s="17"/>
      <c r="G4847" s="40"/>
      <c r="H4847" s="43"/>
      <c r="I4847" s="20"/>
      <c r="J4847" s="17" t="s">
        <v>11</v>
      </c>
      <c r="K4847" s="23">
        <f t="shared" ca="1" si="380"/>
        <v>3.7328336815261816</v>
      </c>
      <c r="L4847" s="23"/>
      <c r="M4847" s="26" t="str">
        <f t="shared" si="376"/>
        <v/>
      </c>
      <c r="N4847" s="48"/>
      <c r="O4847" s="28" t="str">
        <f t="shared" si="377"/>
        <v/>
      </c>
      <c r="P4847" s="26" t="str">
        <f t="shared" si="378"/>
        <v/>
      </c>
      <c r="Q4847" s="26" t="str">
        <f t="shared" si="379"/>
        <v/>
      </c>
    </row>
    <row r="4848" spans="5:17">
      <c r="E4848" s="17">
        <v>4842</v>
      </c>
      <c r="F4848" s="17"/>
      <c r="G4848" s="40"/>
      <c r="H4848" s="43"/>
      <c r="I4848" s="20"/>
      <c r="J4848" s="17" t="s">
        <v>11</v>
      </c>
      <c r="K4848" s="23">
        <f t="shared" ca="1" si="380"/>
        <v>4.5468360319610213</v>
      </c>
      <c r="L4848" s="23"/>
      <c r="M4848" s="26" t="str">
        <f t="shared" si="376"/>
        <v/>
      </c>
      <c r="N4848" s="48"/>
      <c r="O4848" s="28" t="str">
        <f t="shared" si="377"/>
        <v/>
      </c>
      <c r="P4848" s="26" t="str">
        <f t="shared" si="378"/>
        <v/>
      </c>
      <c r="Q4848" s="26" t="str">
        <f t="shared" si="379"/>
        <v/>
      </c>
    </row>
    <row r="4849" spans="5:17">
      <c r="E4849" s="17">
        <v>4843</v>
      </c>
      <c r="F4849" s="17"/>
      <c r="G4849" s="40"/>
      <c r="H4849" s="43"/>
      <c r="I4849" s="20"/>
      <c r="J4849" s="17" t="s">
        <v>11</v>
      </c>
      <c r="K4849" s="23">
        <f t="shared" ca="1" si="380"/>
        <v>3.0192077246264311</v>
      </c>
      <c r="L4849" s="23"/>
      <c r="M4849" s="26" t="str">
        <f t="shared" si="376"/>
        <v/>
      </c>
      <c r="N4849" s="48"/>
      <c r="O4849" s="28" t="str">
        <f t="shared" si="377"/>
        <v/>
      </c>
      <c r="P4849" s="26" t="str">
        <f t="shared" si="378"/>
        <v/>
      </c>
      <c r="Q4849" s="26" t="str">
        <f t="shared" si="379"/>
        <v/>
      </c>
    </row>
    <row r="4850" spans="5:17">
      <c r="E4850" s="17">
        <v>4844</v>
      </c>
      <c r="F4850" s="17"/>
      <c r="G4850" s="40"/>
      <c r="H4850" s="43"/>
      <c r="I4850" s="20"/>
      <c r="J4850" s="17" t="s">
        <v>11</v>
      </c>
      <c r="K4850" s="23">
        <f t="shared" ca="1" si="380"/>
        <v>2.8206313034494128</v>
      </c>
      <c r="L4850" s="23"/>
      <c r="M4850" s="26" t="str">
        <f t="shared" si="376"/>
        <v/>
      </c>
      <c r="N4850" s="48"/>
      <c r="O4850" s="28" t="str">
        <f t="shared" si="377"/>
        <v/>
      </c>
      <c r="P4850" s="26" t="str">
        <f t="shared" si="378"/>
        <v/>
      </c>
      <c r="Q4850" s="26" t="str">
        <f t="shared" si="379"/>
        <v/>
      </c>
    </row>
    <row r="4851" spans="5:17">
      <c r="E4851" s="17">
        <v>4845</v>
      </c>
      <c r="F4851" s="17"/>
      <c r="G4851" s="40"/>
      <c r="H4851" s="43"/>
      <c r="I4851" s="20"/>
      <c r="J4851" s="17" t="s">
        <v>11</v>
      </c>
      <c r="K4851" s="23">
        <f t="shared" ca="1" si="380"/>
        <v>3.9716082808827067</v>
      </c>
      <c r="L4851" s="23"/>
      <c r="M4851" s="26" t="str">
        <f t="shared" si="376"/>
        <v/>
      </c>
      <c r="N4851" s="48"/>
      <c r="O4851" s="28" t="str">
        <f t="shared" si="377"/>
        <v/>
      </c>
      <c r="P4851" s="26" t="str">
        <f t="shared" si="378"/>
        <v/>
      </c>
      <c r="Q4851" s="26" t="str">
        <f t="shared" si="379"/>
        <v/>
      </c>
    </row>
    <row r="4852" spans="5:17">
      <c r="E4852" s="17">
        <v>4846</v>
      </c>
      <c r="F4852" s="17"/>
      <c r="G4852" s="40"/>
      <c r="H4852" s="43"/>
      <c r="I4852" s="20"/>
      <c r="J4852" s="17" t="s">
        <v>11</v>
      </c>
      <c r="K4852" s="23">
        <f t="shared" ca="1" si="380"/>
        <v>2.85230478707276</v>
      </c>
      <c r="L4852" s="23"/>
      <c r="M4852" s="26" t="str">
        <f t="shared" si="376"/>
        <v/>
      </c>
      <c r="N4852" s="48"/>
      <c r="O4852" s="28" t="str">
        <f t="shared" si="377"/>
        <v/>
      </c>
      <c r="P4852" s="26" t="str">
        <f t="shared" si="378"/>
        <v/>
      </c>
      <c r="Q4852" s="26" t="str">
        <f t="shared" si="379"/>
        <v/>
      </c>
    </row>
    <row r="4853" spans="5:17">
      <c r="E4853" s="17">
        <v>4847</v>
      </c>
      <c r="F4853" s="17"/>
      <c r="G4853" s="40"/>
      <c r="H4853" s="43"/>
      <c r="I4853" s="20"/>
      <c r="J4853" s="17" t="s">
        <v>11</v>
      </c>
      <c r="K4853" s="23">
        <f t="shared" ca="1" si="380"/>
        <v>3.8529914460909893</v>
      </c>
      <c r="L4853" s="23"/>
      <c r="M4853" s="26" t="str">
        <f t="shared" si="376"/>
        <v/>
      </c>
      <c r="N4853" s="48"/>
      <c r="O4853" s="28" t="str">
        <f t="shared" si="377"/>
        <v/>
      </c>
      <c r="P4853" s="26" t="str">
        <f t="shared" si="378"/>
        <v/>
      </c>
      <c r="Q4853" s="26" t="str">
        <f t="shared" si="379"/>
        <v/>
      </c>
    </row>
    <row r="4854" spans="5:17">
      <c r="E4854" s="17">
        <v>4848</v>
      </c>
      <c r="F4854" s="17"/>
      <c r="G4854" s="40"/>
      <c r="H4854" s="43"/>
      <c r="I4854" s="20"/>
      <c r="J4854" s="17" t="s">
        <v>11</v>
      </c>
      <c r="K4854" s="23">
        <f t="shared" ca="1" si="380"/>
        <v>4.4175857188761629</v>
      </c>
      <c r="L4854" s="23"/>
      <c r="M4854" s="26" t="str">
        <f t="shared" ref="M4854:M4917" si="381">IF(N4853="","",IF(OR(N4853="REPORTÉ",N4853="ANNULÉ"),M4853,IF(N4853="GAGNÉ",M4851,M4852+M4853)))</f>
        <v/>
      </c>
      <c r="N4854" s="48"/>
      <c r="O4854" s="28" t="str">
        <f t="shared" si="377"/>
        <v/>
      </c>
      <c r="P4854" s="26" t="str">
        <f t="shared" si="378"/>
        <v/>
      </c>
      <c r="Q4854" s="26" t="str">
        <f t="shared" si="379"/>
        <v/>
      </c>
    </row>
    <row r="4855" spans="5:17">
      <c r="E4855" s="17">
        <v>4849</v>
      </c>
      <c r="F4855" s="17"/>
      <c r="G4855" s="40"/>
      <c r="H4855" s="43"/>
      <c r="I4855" s="20"/>
      <c r="J4855" s="17" t="s">
        <v>11</v>
      </c>
      <c r="K4855" s="23">
        <f t="shared" ca="1" si="380"/>
        <v>4.108871652448717</v>
      </c>
      <c r="L4855" s="23"/>
      <c r="M4855" s="26" t="str">
        <f t="shared" si="381"/>
        <v/>
      </c>
      <c r="N4855" s="48"/>
      <c r="O4855" s="28" t="str">
        <f t="shared" si="377"/>
        <v/>
      </c>
      <c r="P4855" s="26" t="str">
        <f t="shared" si="378"/>
        <v/>
      </c>
      <c r="Q4855" s="26" t="str">
        <f t="shared" si="379"/>
        <v/>
      </c>
    </row>
    <row r="4856" spans="5:17">
      <c r="E4856" s="17">
        <v>4850</v>
      </c>
      <c r="F4856" s="17"/>
      <c r="G4856" s="40"/>
      <c r="H4856" s="43"/>
      <c r="I4856" s="20"/>
      <c r="J4856" s="17" t="s">
        <v>11</v>
      </c>
      <c r="K4856" s="23">
        <f t="shared" ca="1" si="380"/>
        <v>3.8733119020885423</v>
      </c>
      <c r="L4856" s="23"/>
      <c r="M4856" s="26" t="str">
        <f t="shared" si="381"/>
        <v/>
      </c>
      <c r="N4856" s="48"/>
      <c r="O4856" s="28" t="str">
        <f t="shared" si="377"/>
        <v/>
      </c>
      <c r="P4856" s="26" t="str">
        <f t="shared" si="378"/>
        <v/>
      </c>
      <c r="Q4856" s="26" t="str">
        <f t="shared" si="379"/>
        <v/>
      </c>
    </row>
    <row r="4857" spans="5:17">
      <c r="E4857" s="17">
        <v>4851</v>
      </c>
      <c r="F4857" s="17"/>
      <c r="G4857" s="40"/>
      <c r="H4857" s="43"/>
      <c r="I4857" s="20"/>
      <c r="J4857" s="17" t="s">
        <v>11</v>
      </c>
      <c r="K4857" s="23">
        <f t="shared" ca="1" si="380"/>
        <v>4.0511522685904726</v>
      </c>
      <c r="L4857" s="23"/>
      <c r="M4857" s="26" t="str">
        <f t="shared" si="381"/>
        <v/>
      </c>
      <c r="N4857" s="48"/>
      <c r="O4857" s="28" t="str">
        <f t="shared" si="377"/>
        <v/>
      </c>
      <c r="P4857" s="26" t="str">
        <f t="shared" si="378"/>
        <v/>
      </c>
      <c r="Q4857" s="26" t="str">
        <f t="shared" si="379"/>
        <v/>
      </c>
    </row>
    <row r="4858" spans="5:17">
      <c r="E4858" s="17">
        <v>4852</v>
      </c>
      <c r="F4858" s="17"/>
      <c r="G4858" s="40"/>
      <c r="H4858" s="43"/>
      <c r="I4858" s="20"/>
      <c r="J4858" s="17" t="s">
        <v>11</v>
      </c>
      <c r="K4858" s="23">
        <f t="shared" ca="1" si="380"/>
        <v>3.8490006943266977</v>
      </c>
      <c r="L4858" s="23"/>
      <c r="M4858" s="26" t="str">
        <f t="shared" si="381"/>
        <v/>
      </c>
      <c r="N4858" s="48"/>
      <c r="O4858" s="28" t="str">
        <f t="shared" si="377"/>
        <v/>
      </c>
      <c r="P4858" s="26" t="str">
        <f t="shared" si="378"/>
        <v/>
      </c>
      <c r="Q4858" s="26" t="str">
        <f t="shared" si="379"/>
        <v/>
      </c>
    </row>
    <row r="4859" spans="5:17">
      <c r="E4859" s="17">
        <v>4853</v>
      </c>
      <c r="F4859" s="17"/>
      <c r="G4859" s="40"/>
      <c r="H4859" s="43"/>
      <c r="I4859" s="20"/>
      <c r="J4859" s="17" t="s">
        <v>11</v>
      </c>
      <c r="K4859" s="23">
        <f t="shared" ca="1" si="380"/>
        <v>3.8821587833878541</v>
      </c>
      <c r="L4859" s="23"/>
      <c r="M4859" s="26" t="str">
        <f t="shared" si="381"/>
        <v/>
      </c>
      <c r="N4859" s="48"/>
      <c r="O4859" s="28" t="str">
        <f t="shared" si="377"/>
        <v/>
      </c>
      <c r="P4859" s="26" t="str">
        <f t="shared" si="378"/>
        <v/>
      </c>
      <c r="Q4859" s="26" t="str">
        <f t="shared" si="379"/>
        <v/>
      </c>
    </row>
    <row r="4860" spans="5:17">
      <c r="E4860" s="17">
        <v>4854</v>
      </c>
      <c r="F4860" s="17"/>
      <c r="G4860" s="40"/>
      <c r="H4860" s="43"/>
      <c r="I4860" s="20"/>
      <c r="J4860" s="17" t="s">
        <v>11</v>
      </c>
      <c r="K4860" s="23">
        <f t="shared" ca="1" si="380"/>
        <v>2.9230099314663645</v>
      </c>
      <c r="L4860" s="23"/>
      <c r="M4860" s="26" t="str">
        <f t="shared" si="381"/>
        <v/>
      </c>
      <c r="N4860" s="48"/>
      <c r="O4860" s="28" t="str">
        <f t="shared" si="377"/>
        <v/>
      </c>
      <c r="P4860" s="26" t="str">
        <f t="shared" si="378"/>
        <v/>
      </c>
      <c r="Q4860" s="26" t="str">
        <f t="shared" si="379"/>
        <v/>
      </c>
    </row>
    <row r="4861" spans="5:17">
      <c r="E4861" s="17">
        <v>4855</v>
      </c>
      <c r="F4861" s="17"/>
      <c r="G4861" s="40"/>
      <c r="H4861" s="43"/>
      <c r="I4861" s="20"/>
      <c r="J4861" s="17" t="s">
        <v>11</v>
      </c>
      <c r="K4861" s="23">
        <f t="shared" ca="1" si="380"/>
        <v>3.3043869326856337</v>
      </c>
      <c r="L4861" s="23"/>
      <c r="M4861" s="26" t="str">
        <f t="shared" si="381"/>
        <v/>
      </c>
      <c r="N4861" s="48"/>
      <c r="O4861" s="28" t="str">
        <f t="shared" si="377"/>
        <v/>
      </c>
      <c r="P4861" s="26" t="str">
        <f t="shared" si="378"/>
        <v/>
      </c>
      <c r="Q4861" s="26" t="str">
        <f t="shared" si="379"/>
        <v/>
      </c>
    </row>
    <row r="4862" spans="5:17">
      <c r="E4862" s="17">
        <v>4856</v>
      </c>
      <c r="F4862" s="17"/>
      <c r="G4862" s="40"/>
      <c r="H4862" s="43"/>
      <c r="I4862" s="20"/>
      <c r="J4862" s="17" t="s">
        <v>11</v>
      </c>
      <c r="K4862" s="23">
        <f t="shared" ca="1" si="380"/>
        <v>2.9271260181155339</v>
      </c>
      <c r="L4862" s="23"/>
      <c r="M4862" s="26" t="str">
        <f t="shared" si="381"/>
        <v/>
      </c>
      <c r="N4862" s="48"/>
      <c r="O4862" s="28" t="str">
        <f t="shared" si="377"/>
        <v/>
      </c>
      <c r="P4862" s="26" t="str">
        <f t="shared" si="378"/>
        <v/>
      </c>
      <c r="Q4862" s="26" t="str">
        <f t="shared" si="379"/>
        <v/>
      </c>
    </row>
    <row r="4863" spans="5:17">
      <c r="E4863" s="17">
        <v>4857</v>
      </c>
      <c r="F4863" s="17"/>
      <c r="G4863" s="40"/>
      <c r="H4863" s="43"/>
      <c r="I4863" s="20"/>
      <c r="J4863" s="17" t="s">
        <v>11</v>
      </c>
      <c r="K4863" s="23">
        <f t="shared" ca="1" si="380"/>
        <v>3.3920886472459788</v>
      </c>
      <c r="L4863" s="23"/>
      <c r="M4863" s="26" t="str">
        <f t="shared" si="381"/>
        <v/>
      </c>
      <c r="N4863" s="48"/>
      <c r="O4863" s="28" t="str">
        <f t="shared" si="377"/>
        <v/>
      </c>
      <c r="P4863" s="26" t="str">
        <f t="shared" si="378"/>
        <v/>
      </c>
      <c r="Q4863" s="26" t="str">
        <f t="shared" si="379"/>
        <v/>
      </c>
    </row>
    <row r="4864" spans="5:17">
      <c r="E4864" s="17">
        <v>4858</v>
      </c>
      <c r="F4864" s="17"/>
      <c r="G4864" s="40"/>
      <c r="H4864" s="43"/>
      <c r="I4864" s="20"/>
      <c r="J4864" s="17" t="s">
        <v>11</v>
      </c>
      <c r="K4864" s="23">
        <f t="shared" ca="1" si="380"/>
        <v>3.5054013262420822</v>
      </c>
      <c r="L4864" s="23"/>
      <c r="M4864" s="26" t="str">
        <f t="shared" si="381"/>
        <v/>
      </c>
      <c r="N4864" s="48"/>
      <c r="O4864" s="28" t="str">
        <f t="shared" si="377"/>
        <v/>
      </c>
      <c r="P4864" s="26" t="str">
        <f t="shared" si="378"/>
        <v/>
      </c>
      <c r="Q4864" s="26" t="str">
        <f t="shared" si="379"/>
        <v/>
      </c>
    </row>
    <row r="4865" spans="5:17">
      <c r="E4865" s="17">
        <v>4859</v>
      </c>
      <c r="F4865" s="17"/>
      <c r="G4865" s="40"/>
      <c r="H4865" s="43"/>
      <c r="I4865" s="20"/>
      <c r="J4865" s="17" t="s">
        <v>11</v>
      </c>
      <c r="K4865" s="23">
        <f t="shared" ca="1" si="380"/>
        <v>3.6668969992933027</v>
      </c>
      <c r="L4865" s="23"/>
      <c r="M4865" s="26" t="str">
        <f t="shared" si="381"/>
        <v/>
      </c>
      <c r="N4865" s="48"/>
      <c r="O4865" s="28" t="str">
        <f t="shared" si="377"/>
        <v/>
      </c>
      <c r="P4865" s="26" t="str">
        <f t="shared" si="378"/>
        <v/>
      </c>
      <c r="Q4865" s="26" t="str">
        <f t="shared" si="379"/>
        <v/>
      </c>
    </row>
    <row r="4866" spans="5:17">
      <c r="E4866" s="17">
        <v>4860</v>
      </c>
      <c r="F4866" s="17"/>
      <c r="G4866" s="40"/>
      <c r="H4866" s="43"/>
      <c r="I4866" s="20"/>
      <c r="J4866" s="17" t="s">
        <v>11</v>
      </c>
      <c r="K4866" s="23">
        <f t="shared" ca="1" si="380"/>
        <v>3.3242007686952135</v>
      </c>
      <c r="L4866" s="23"/>
      <c r="M4866" s="26" t="str">
        <f t="shared" si="381"/>
        <v/>
      </c>
      <c r="N4866" s="48"/>
      <c r="O4866" s="28" t="str">
        <f t="shared" si="377"/>
        <v/>
      </c>
      <c r="P4866" s="26" t="str">
        <f t="shared" si="378"/>
        <v/>
      </c>
      <c r="Q4866" s="26" t="str">
        <f t="shared" si="379"/>
        <v/>
      </c>
    </row>
    <row r="4867" spans="5:17">
      <c r="E4867" s="17">
        <v>4861</v>
      </c>
      <c r="F4867" s="17"/>
      <c r="G4867" s="40"/>
      <c r="H4867" s="43"/>
      <c r="I4867" s="20"/>
      <c r="J4867" s="17" t="s">
        <v>11</v>
      </c>
      <c r="K4867" s="23">
        <f t="shared" ca="1" si="380"/>
        <v>2.9434484423641654</v>
      </c>
      <c r="L4867" s="23"/>
      <c r="M4867" s="26" t="str">
        <f t="shared" si="381"/>
        <v/>
      </c>
      <c r="N4867" s="48"/>
      <c r="O4867" s="28" t="str">
        <f t="shared" si="377"/>
        <v/>
      </c>
      <c r="P4867" s="26" t="str">
        <f t="shared" si="378"/>
        <v/>
      </c>
      <c r="Q4867" s="26" t="str">
        <f t="shared" si="379"/>
        <v/>
      </c>
    </row>
    <row r="4868" spans="5:17">
      <c r="E4868" s="17">
        <v>4862</v>
      </c>
      <c r="F4868" s="17"/>
      <c r="G4868" s="40"/>
      <c r="H4868" s="43"/>
      <c r="I4868" s="20"/>
      <c r="J4868" s="17" t="s">
        <v>11</v>
      </c>
      <c r="K4868" s="23">
        <f t="shared" ca="1" si="380"/>
        <v>4.1470851321547677</v>
      </c>
      <c r="L4868" s="23"/>
      <c r="M4868" s="26" t="str">
        <f t="shared" si="381"/>
        <v/>
      </c>
      <c r="N4868" s="48"/>
      <c r="O4868" s="28" t="str">
        <f t="shared" si="377"/>
        <v/>
      </c>
      <c r="P4868" s="26" t="str">
        <f t="shared" si="378"/>
        <v/>
      </c>
      <c r="Q4868" s="26" t="str">
        <f t="shared" si="379"/>
        <v/>
      </c>
    </row>
    <row r="4869" spans="5:17">
      <c r="E4869" s="17">
        <v>4863</v>
      </c>
      <c r="F4869" s="17"/>
      <c r="G4869" s="40"/>
      <c r="H4869" s="43"/>
      <c r="I4869" s="20"/>
      <c r="J4869" s="17" t="s">
        <v>11</v>
      </c>
      <c r="K4869" s="23">
        <f t="shared" ca="1" si="380"/>
        <v>3.8125391204571688</v>
      </c>
      <c r="L4869" s="23"/>
      <c r="M4869" s="26" t="str">
        <f t="shared" si="381"/>
        <v/>
      </c>
      <c r="N4869" s="48"/>
      <c r="O4869" s="28" t="str">
        <f t="shared" si="377"/>
        <v/>
      </c>
      <c r="P4869" s="26" t="str">
        <f t="shared" si="378"/>
        <v/>
      </c>
      <c r="Q4869" s="26" t="str">
        <f t="shared" si="379"/>
        <v/>
      </c>
    </row>
    <row r="4870" spans="5:17">
      <c r="E4870" s="17">
        <v>4864</v>
      </c>
      <c r="F4870" s="17"/>
      <c r="G4870" s="40"/>
      <c r="H4870" s="43"/>
      <c r="I4870" s="20"/>
      <c r="J4870" s="17" t="s">
        <v>11</v>
      </c>
      <c r="K4870" s="23">
        <f t="shared" ca="1" si="380"/>
        <v>3.915708826412521</v>
      </c>
      <c r="L4870" s="23"/>
      <c r="M4870" s="26" t="str">
        <f t="shared" si="381"/>
        <v/>
      </c>
      <c r="N4870" s="48"/>
      <c r="O4870" s="28" t="str">
        <f t="shared" si="377"/>
        <v/>
      </c>
      <c r="P4870" s="26" t="str">
        <f t="shared" si="378"/>
        <v/>
      </c>
      <c r="Q4870" s="26" t="str">
        <f t="shared" si="379"/>
        <v/>
      </c>
    </row>
    <row r="4871" spans="5:17">
      <c r="E4871" s="17">
        <v>4865</v>
      </c>
      <c r="F4871" s="17"/>
      <c r="G4871" s="40"/>
      <c r="H4871" s="43"/>
      <c r="I4871" s="20"/>
      <c r="J4871" s="17" t="s">
        <v>11</v>
      </c>
      <c r="K4871" s="23">
        <f t="shared" ca="1" si="380"/>
        <v>3.6451448147351533</v>
      </c>
      <c r="L4871" s="23"/>
      <c r="M4871" s="26" t="str">
        <f t="shared" si="381"/>
        <v/>
      </c>
      <c r="N4871" s="48"/>
      <c r="O4871" s="28" t="str">
        <f t="shared" si="377"/>
        <v/>
      </c>
      <c r="P4871" s="26" t="str">
        <f t="shared" si="378"/>
        <v/>
      </c>
      <c r="Q4871" s="26" t="str">
        <f t="shared" si="379"/>
        <v/>
      </c>
    </row>
    <row r="4872" spans="5:17">
      <c r="E4872" s="17">
        <v>4866</v>
      </c>
      <c r="F4872" s="17"/>
      <c r="G4872" s="40"/>
      <c r="H4872" s="43"/>
      <c r="I4872" s="20"/>
      <c r="J4872" s="17" t="s">
        <v>11</v>
      </c>
      <c r="K4872" s="23">
        <f t="shared" ca="1" si="380"/>
        <v>3.9873085499891046</v>
      </c>
      <c r="L4872" s="23"/>
      <c r="M4872" s="26" t="str">
        <f t="shared" si="381"/>
        <v/>
      </c>
      <c r="N4872" s="48"/>
      <c r="O4872" s="28" t="str">
        <f t="shared" si="377"/>
        <v/>
      </c>
      <c r="P4872" s="26" t="str">
        <f t="shared" si="378"/>
        <v/>
      </c>
      <c r="Q4872" s="26" t="str">
        <f t="shared" si="379"/>
        <v/>
      </c>
    </row>
    <row r="4873" spans="5:17">
      <c r="E4873" s="17">
        <v>4867</v>
      </c>
      <c r="F4873" s="17"/>
      <c r="G4873" s="40"/>
      <c r="H4873" s="43"/>
      <c r="I4873" s="20"/>
      <c r="J4873" s="17" t="s">
        <v>11</v>
      </c>
      <c r="K4873" s="23">
        <f t="shared" ca="1" si="380"/>
        <v>4.3301188855992354</v>
      </c>
      <c r="L4873" s="23"/>
      <c r="M4873" s="26" t="str">
        <f t="shared" si="381"/>
        <v/>
      </c>
      <c r="N4873" s="48"/>
      <c r="O4873" s="28" t="str">
        <f t="shared" ref="O4873:O4936" si="382">IF(N4873="GAGNÉ",K4873*M4873,IF(N4873="PERDU","0,00 €",""))</f>
        <v/>
      </c>
      <c r="P4873" s="26" t="str">
        <f t="shared" ref="P4873:P4936" si="383">IF(N4873="GAGNÉ",O4873-M4873,IF(N4873="PERDU",-M4873,""))</f>
        <v/>
      </c>
      <c r="Q4873" s="26" t="str">
        <f t="shared" ref="Q4873:Q4936" si="384">IF(N4873="GAGNÉ",O4873-M4873+Q4872,IF(N4873="PERDU",Q4872-M4873,""))</f>
        <v/>
      </c>
    </row>
    <row r="4874" spans="5:17">
      <c r="E4874" s="17">
        <v>4868</v>
      </c>
      <c r="F4874" s="17"/>
      <c r="G4874" s="40"/>
      <c r="H4874" s="43"/>
      <c r="I4874" s="20"/>
      <c r="J4874" s="17" t="s">
        <v>11</v>
      </c>
      <c r="K4874" s="23">
        <f t="shared" ca="1" si="380"/>
        <v>3.0721900802678292</v>
      </c>
      <c r="L4874" s="23"/>
      <c r="M4874" s="26" t="str">
        <f t="shared" si="381"/>
        <v/>
      </c>
      <c r="N4874" s="48"/>
      <c r="O4874" s="28" t="str">
        <f t="shared" si="382"/>
        <v/>
      </c>
      <c r="P4874" s="26" t="str">
        <f t="shared" si="383"/>
        <v/>
      </c>
      <c r="Q4874" s="26" t="str">
        <f t="shared" si="384"/>
        <v/>
      </c>
    </row>
    <row r="4875" spans="5:17">
      <c r="E4875" s="17">
        <v>4869</v>
      </c>
      <c r="F4875" s="17"/>
      <c r="G4875" s="40"/>
      <c r="H4875" s="43"/>
      <c r="I4875" s="20"/>
      <c r="J4875" s="17" t="s">
        <v>11</v>
      </c>
      <c r="K4875" s="23">
        <f t="shared" ca="1" si="380"/>
        <v>4.1842499581319181</v>
      </c>
      <c r="L4875" s="23"/>
      <c r="M4875" s="26" t="str">
        <f t="shared" si="381"/>
        <v/>
      </c>
      <c r="N4875" s="48"/>
      <c r="O4875" s="28" t="str">
        <f t="shared" si="382"/>
        <v/>
      </c>
      <c r="P4875" s="26" t="str">
        <f t="shared" si="383"/>
        <v/>
      </c>
      <c r="Q4875" s="26" t="str">
        <f t="shared" si="384"/>
        <v/>
      </c>
    </row>
    <row r="4876" spans="5:17">
      <c r="E4876" s="17">
        <v>4870</v>
      </c>
      <c r="F4876" s="17"/>
      <c r="G4876" s="40"/>
      <c r="H4876" s="43"/>
      <c r="I4876" s="20"/>
      <c r="J4876" s="17" t="s">
        <v>11</v>
      </c>
      <c r="K4876" s="23">
        <f t="shared" ca="1" si="380"/>
        <v>3.422411072671109</v>
      </c>
      <c r="L4876" s="23"/>
      <c r="M4876" s="26" t="str">
        <f t="shared" si="381"/>
        <v/>
      </c>
      <c r="N4876" s="48"/>
      <c r="O4876" s="28" t="str">
        <f t="shared" si="382"/>
        <v/>
      </c>
      <c r="P4876" s="26" t="str">
        <f t="shared" si="383"/>
        <v/>
      </c>
      <c r="Q4876" s="26" t="str">
        <f t="shared" si="384"/>
        <v/>
      </c>
    </row>
    <row r="4877" spans="5:17">
      <c r="E4877" s="17">
        <v>4871</v>
      </c>
      <c r="F4877" s="17"/>
      <c r="G4877" s="40"/>
      <c r="H4877" s="43"/>
      <c r="I4877" s="20"/>
      <c r="J4877" s="17" t="s">
        <v>11</v>
      </c>
      <c r="K4877" s="23">
        <f t="shared" ca="1" si="380"/>
        <v>3.3437089730827587</v>
      </c>
      <c r="L4877" s="23"/>
      <c r="M4877" s="26" t="str">
        <f t="shared" si="381"/>
        <v/>
      </c>
      <c r="N4877" s="48"/>
      <c r="O4877" s="28" t="str">
        <f t="shared" si="382"/>
        <v/>
      </c>
      <c r="P4877" s="26" t="str">
        <f t="shared" si="383"/>
        <v/>
      </c>
      <c r="Q4877" s="26" t="str">
        <f t="shared" si="384"/>
        <v/>
      </c>
    </row>
    <row r="4878" spans="5:17">
      <c r="E4878" s="17">
        <v>4872</v>
      </c>
      <c r="F4878" s="17"/>
      <c r="G4878" s="40"/>
      <c r="H4878" s="43"/>
      <c r="I4878" s="20"/>
      <c r="J4878" s="17" t="s">
        <v>11</v>
      </c>
      <c r="K4878" s="23">
        <f t="shared" ca="1" si="380"/>
        <v>4.112625287219319</v>
      </c>
      <c r="L4878" s="23"/>
      <c r="M4878" s="26" t="str">
        <f t="shared" si="381"/>
        <v/>
      </c>
      <c r="N4878" s="48"/>
      <c r="O4878" s="28" t="str">
        <f t="shared" si="382"/>
        <v/>
      </c>
      <c r="P4878" s="26" t="str">
        <f t="shared" si="383"/>
        <v/>
      </c>
      <c r="Q4878" s="26" t="str">
        <f t="shared" si="384"/>
        <v/>
      </c>
    </row>
    <row r="4879" spans="5:17">
      <c r="E4879" s="17">
        <v>4873</v>
      </c>
      <c r="F4879" s="17"/>
      <c r="G4879" s="40"/>
      <c r="H4879" s="43"/>
      <c r="I4879" s="20"/>
      <c r="J4879" s="17" t="s">
        <v>11</v>
      </c>
      <c r="K4879" s="23">
        <f t="shared" ca="1" si="380"/>
        <v>4.2949941082592868</v>
      </c>
      <c r="L4879" s="23"/>
      <c r="M4879" s="26" t="str">
        <f t="shared" si="381"/>
        <v/>
      </c>
      <c r="N4879" s="48"/>
      <c r="O4879" s="28" t="str">
        <f t="shared" si="382"/>
        <v/>
      </c>
      <c r="P4879" s="26" t="str">
        <f t="shared" si="383"/>
        <v/>
      </c>
      <c r="Q4879" s="26" t="str">
        <f t="shared" si="384"/>
        <v/>
      </c>
    </row>
    <row r="4880" spans="5:17">
      <c r="E4880" s="17">
        <v>4874</v>
      </c>
      <c r="F4880" s="17"/>
      <c r="G4880" s="40"/>
      <c r="H4880" s="43"/>
      <c r="I4880" s="20"/>
      <c r="J4880" s="17" t="s">
        <v>11</v>
      </c>
      <c r="K4880" s="23">
        <f t="shared" ca="1" si="380"/>
        <v>3.3187551663799324</v>
      </c>
      <c r="L4880" s="23"/>
      <c r="M4880" s="26" t="str">
        <f t="shared" si="381"/>
        <v/>
      </c>
      <c r="N4880" s="48"/>
      <c r="O4880" s="28" t="str">
        <f t="shared" si="382"/>
        <v/>
      </c>
      <c r="P4880" s="26" t="str">
        <f t="shared" si="383"/>
        <v/>
      </c>
      <c r="Q4880" s="26" t="str">
        <f t="shared" si="384"/>
        <v/>
      </c>
    </row>
    <row r="4881" spans="5:17">
      <c r="E4881" s="17">
        <v>4875</v>
      </c>
      <c r="F4881" s="17"/>
      <c r="G4881" s="40"/>
      <c r="H4881" s="43"/>
      <c r="I4881" s="20"/>
      <c r="J4881" s="17" t="s">
        <v>11</v>
      </c>
      <c r="K4881" s="23">
        <f t="shared" ca="1" si="380"/>
        <v>3.2924837624496988</v>
      </c>
      <c r="L4881" s="23"/>
      <c r="M4881" s="26" t="str">
        <f t="shared" si="381"/>
        <v/>
      </c>
      <c r="N4881" s="48"/>
      <c r="O4881" s="28" t="str">
        <f t="shared" si="382"/>
        <v/>
      </c>
      <c r="P4881" s="26" t="str">
        <f t="shared" si="383"/>
        <v/>
      </c>
      <c r="Q4881" s="26" t="str">
        <f t="shared" si="384"/>
        <v/>
      </c>
    </row>
    <row r="4882" spans="5:17">
      <c r="E4882" s="17">
        <v>4876</v>
      </c>
      <c r="F4882" s="17"/>
      <c r="G4882" s="40"/>
      <c r="H4882" s="43"/>
      <c r="I4882" s="20"/>
      <c r="J4882" s="17" t="s">
        <v>11</v>
      </c>
      <c r="K4882" s="23">
        <f t="shared" ca="1" si="380"/>
        <v>3.656656461734519</v>
      </c>
      <c r="L4882" s="23"/>
      <c r="M4882" s="26" t="str">
        <f t="shared" si="381"/>
        <v/>
      </c>
      <c r="N4882" s="48"/>
      <c r="O4882" s="28" t="str">
        <f t="shared" si="382"/>
        <v/>
      </c>
      <c r="P4882" s="26" t="str">
        <f t="shared" si="383"/>
        <v/>
      </c>
      <c r="Q4882" s="26" t="str">
        <f t="shared" si="384"/>
        <v/>
      </c>
    </row>
    <row r="4883" spans="5:17">
      <c r="E4883" s="17">
        <v>4877</v>
      </c>
      <c r="F4883" s="17"/>
      <c r="G4883" s="40"/>
      <c r="H4883" s="43"/>
      <c r="I4883" s="20"/>
      <c r="J4883" s="17" t="s">
        <v>11</v>
      </c>
      <c r="K4883" s="23">
        <f t="shared" ca="1" si="380"/>
        <v>3.0848642356291966</v>
      </c>
      <c r="L4883" s="23"/>
      <c r="M4883" s="26" t="str">
        <f t="shared" si="381"/>
        <v/>
      </c>
      <c r="N4883" s="48"/>
      <c r="O4883" s="28" t="str">
        <f t="shared" si="382"/>
        <v/>
      </c>
      <c r="P4883" s="26" t="str">
        <f t="shared" si="383"/>
        <v/>
      </c>
      <c r="Q4883" s="26" t="str">
        <f t="shared" si="384"/>
        <v/>
      </c>
    </row>
    <row r="4884" spans="5:17">
      <c r="E4884" s="17">
        <v>4878</v>
      </c>
      <c r="F4884" s="17"/>
      <c r="G4884" s="40"/>
      <c r="H4884" s="43"/>
      <c r="I4884" s="20"/>
      <c r="J4884" s="17" t="s">
        <v>11</v>
      </c>
      <c r="K4884" s="23">
        <f t="shared" ca="1" si="380"/>
        <v>3.7869325661222515</v>
      </c>
      <c r="L4884" s="23"/>
      <c r="M4884" s="26" t="str">
        <f t="shared" si="381"/>
        <v/>
      </c>
      <c r="N4884" s="48"/>
      <c r="O4884" s="28" t="str">
        <f t="shared" si="382"/>
        <v/>
      </c>
      <c r="P4884" s="26" t="str">
        <f t="shared" si="383"/>
        <v/>
      </c>
      <c r="Q4884" s="26" t="str">
        <f t="shared" si="384"/>
        <v/>
      </c>
    </row>
    <row r="4885" spans="5:17">
      <c r="E4885" s="17">
        <v>4879</v>
      </c>
      <c r="F4885" s="17"/>
      <c r="G4885" s="40"/>
      <c r="H4885" s="43"/>
      <c r="I4885" s="20"/>
      <c r="J4885" s="17" t="s">
        <v>11</v>
      </c>
      <c r="K4885" s="23">
        <f t="shared" ca="1" si="380"/>
        <v>4.1356936015947641</v>
      </c>
      <c r="L4885" s="23"/>
      <c r="M4885" s="26" t="str">
        <f t="shared" si="381"/>
        <v/>
      </c>
      <c r="N4885" s="48"/>
      <c r="O4885" s="28" t="str">
        <f t="shared" si="382"/>
        <v/>
      </c>
      <c r="P4885" s="26" t="str">
        <f t="shared" si="383"/>
        <v/>
      </c>
      <c r="Q4885" s="26" t="str">
        <f t="shared" si="384"/>
        <v/>
      </c>
    </row>
    <row r="4886" spans="5:17">
      <c r="E4886" s="17">
        <v>4880</v>
      </c>
      <c r="F4886" s="17"/>
      <c r="G4886" s="40"/>
      <c r="H4886" s="43"/>
      <c r="I4886" s="20"/>
      <c r="J4886" s="17" t="s">
        <v>11</v>
      </c>
      <c r="K4886" s="23">
        <f t="shared" ca="1" si="380"/>
        <v>3.5345229616993739</v>
      </c>
      <c r="L4886" s="23"/>
      <c r="M4886" s="26" t="str">
        <f t="shared" si="381"/>
        <v/>
      </c>
      <c r="N4886" s="48"/>
      <c r="O4886" s="28" t="str">
        <f t="shared" si="382"/>
        <v/>
      </c>
      <c r="P4886" s="26" t="str">
        <f t="shared" si="383"/>
        <v/>
      </c>
      <c r="Q4886" s="26" t="str">
        <f t="shared" si="384"/>
        <v/>
      </c>
    </row>
    <row r="4887" spans="5:17">
      <c r="E4887" s="17">
        <v>4881</v>
      </c>
      <c r="F4887" s="17"/>
      <c r="G4887" s="40"/>
      <c r="H4887" s="43"/>
      <c r="I4887" s="20"/>
      <c r="J4887" s="17" t="s">
        <v>11</v>
      </c>
      <c r="K4887" s="23">
        <f t="shared" ca="1" si="380"/>
        <v>4.321422694541301</v>
      </c>
      <c r="L4887" s="23"/>
      <c r="M4887" s="26" t="str">
        <f t="shared" si="381"/>
        <v/>
      </c>
      <c r="N4887" s="48"/>
      <c r="O4887" s="28" t="str">
        <f t="shared" si="382"/>
        <v/>
      </c>
      <c r="P4887" s="26" t="str">
        <f t="shared" si="383"/>
        <v/>
      </c>
      <c r="Q4887" s="26" t="str">
        <f t="shared" si="384"/>
        <v/>
      </c>
    </row>
    <row r="4888" spans="5:17">
      <c r="E4888" s="17">
        <v>4882</v>
      </c>
      <c r="F4888" s="17"/>
      <c r="G4888" s="40"/>
      <c r="H4888" s="43"/>
      <c r="I4888" s="20"/>
      <c r="J4888" s="17" t="s">
        <v>11</v>
      </c>
      <c r="K4888" s="23">
        <f t="shared" ca="1" si="380"/>
        <v>3.0801338309444866</v>
      </c>
      <c r="L4888" s="23"/>
      <c r="M4888" s="26" t="str">
        <f t="shared" si="381"/>
        <v/>
      </c>
      <c r="N4888" s="48"/>
      <c r="O4888" s="28" t="str">
        <f t="shared" si="382"/>
        <v/>
      </c>
      <c r="P4888" s="26" t="str">
        <f t="shared" si="383"/>
        <v/>
      </c>
      <c r="Q4888" s="26" t="str">
        <f t="shared" si="384"/>
        <v/>
      </c>
    </row>
    <row r="4889" spans="5:17">
      <c r="E4889" s="17">
        <v>4883</v>
      </c>
      <c r="F4889" s="17"/>
      <c r="G4889" s="40"/>
      <c r="H4889" s="43"/>
      <c r="I4889" s="20"/>
      <c r="J4889" s="17" t="s">
        <v>11</v>
      </c>
      <c r="K4889" s="23">
        <f t="shared" ca="1" si="380"/>
        <v>2.8799084443137377</v>
      </c>
      <c r="L4889" s="23"/>
      <c r="M4889" s="26" t="str">
        <f t="shared" si="381"/>
        <v/>
      </c>
      <c r="N4889" s="48"/>
      <c r="O4889" s="28" t="str">
        <f t="shared" si="382"/>
        <v/>
      </c>
      <c r="P4889" s="26" t="str">
        <f t="shared" si="383"/>
        <v/>
      </c>
      <c r="Q4889" s="26" t="str">
        <f t="shared" si="384"/>
        <v/>
      </c>
    </row>
    <row r="4890" spans="5:17">
      <c r="E4890" s="17">
        <v>4884</v>
      </c>
      <c r="F4890" s="17"/>
      <c r="G4890" s="40"/>
      <c r="H4890" s="43"/>
      <c r="I4890" s="20"/>
      <c r="J4890" s="17" t="s">
        <v>11</v>
      </c>
      <c r="K4890" s="23">
        <f t="shared" ca="1" si="380"/>
        <v>4.2542192807486465</v>
      </c>
      <c r="L4890" s="23"/>
      <c r="M4890" s="26" t="str">
        <f t="shared" si="381"/>
        <v/>
      </c>
      <c r="N4890" s="48"/>
      <c r="O4890" s="28" t="str">
        <f t="shared" si="382"/>
        <v/>
      </c>
      <c r="P4890" s="26" t="str">
        <f t="shared" si="383"/>
        <v/>
      </c>
      <c r="Q4890" s="26" t="str">
        <f t="shared" si="384"/>
        <v/>
      </c>
    </row>
    <row r="4891" spans="5:17">
      <c r="E4891" s="17">
        <v>4885</v>
      </c>
      <c r="F4891" s="17"/>
      <c r="G4891" s="40"/>
      <c r="H4891" s="43"/>
      <c r="I4891" s="20"/>
      <c r="J4891" s="17" t="s">
        <v>11</v>
      </c>
      <c r="K4891" s="23">
        <f t="shared" ca="1" si="380"/>
        <v>4.2573147690238287</v>
      </c>
      <c r="L4891" s="23"/>
      <c r="M4891" s="26" t="str">
        <f t="shared" si="381"/>
        <v/>
      </c>
      <c r="N4891" s="48"/>
      <c r="O4891" s="28" t="str">
        <f t="shared" si="382"/>
        <v/>
      </c>
      <c r="P4891" s="26" t="str">
        <f t="shared" si="383"/>
        <v/>
      </c>
      <c r="Q4891" s="26" t="str">
        <f t="shared" si="384"/>
        <v/>
      </c>
    </row>
    <row r="4892" spans="5:17">
      <c r="E4892" s="17">
        <v>4886</v>
      </c>
      <c r="F4892" s="17"/>
      <c r="G4892" s="40"/>
      <c r="H4892" s="43"/>
      <c r="I4892" s="20"/>
      <c r="J4892" s="17" t="s">
        <v>11</v>
      </c>
      <c r="K4892" s="23">
        <f t="shared" ca="1" si="380"/>
        <v>4.2984946777497122</v>
      </c>
      <c r="L4892" s="23"/>
      <c r="M4892" s="26" t="str">
        <f t="shared" si="381"/>
        <v/>
      </c>
      <c r="N4892" s="48"/>
      <c r="O4892" s="28" t="str">
        <f t="shared" si="382"/>
        <v/>
      </c>
      <c r="P4892" s="26" t="str">
        <f t="shared" si="383"/>
        <v/>
      </c>
      <c r="Q4892" s="26" t="str">
        <f t="shared" si="384"/>
        <v/>
      </c>
    </row>
    <row r="4893" spans="5:17">
      <c r="E4893" s="17">
        <v>4887</v>
      </c>
      <c r="F4893" s="17"/>
      <c r="G4893" s="40"/>
      <c r="H4893" s="43"/>
      <c r="I4893" s="20"/>
      <c r="J4893" s="17" t="s">
        <v>11</v>
      </c>
      <c r="K4893" s="23">
        <f t="shared" ca="1" si="380"/>
        <v>3.0505487721658771</v>
      </c>
      <c r="L4893" s="23"/>
      <c r="M4893" s="26" t="str">
        <f t="shared" si="381"/>
        <v/>
      </c>
      <c r="N4893" s="48"/>
      <c r="O4893" s="28" t="str">
        <f t="shared" si="382"/>
        <v/>
      </c>
      <c r="P4893" s="26" t="str">
        <f t="shared" si="383"/>
        <v/>
      </c>
      <c r="Q4893" s="26" t="str">
        <f t="shared" si="384"/>
        <v/>
      </c>
    </row>
    <row r="4894" spans="5:17">
      <c r="E4894" s="17">
        <v>4888</v>
      </c>
      <c r="F4894" s="17"/>
      <c r="G4894" s="40"/>
      <c r="H4894" s="43"/>
      <c r="I4894" s="20"/>
      <c r="J4894" s="17" t="s">
        <v>11</v>
      </c>
      <c r="K4894" s="23">
        <f t="shared" ca="1" si="380"/>
        <v>2.8280580794119197</v>
      </c>
      <c r="L4894" s="23"/>
      <c r="M4894" s="26" t="str">
        <f t="shared" si="381"/>
        <v/>
      </c>
      <c r="N4894" s="48"/>
      <c r="O4894" s="28" t="str">
        <f t="shared" si="382"/>
        <v/>
      </c>
      <c r="P4894" s="26" t="str">
        <f t="shared" si="383"/>
        <v/>
      </c>
      <c r="Q4894" s="26" t="str">
        <f t="shared" si="384"/>
        <v/>
      </c>
    </row>
    <row r="4895" spans="5:17">
      <c r="E4895" s="17">
        <v>4889</v>
      </c>
      <c r="F4895" s="17"/>
      <c r="G4895" s="40"/>
      <c r="H4895" s="43"/>
      <c r="I4895" s="20"/>
      <c r="J4895" s="17" t="s">
        <v>11</v>
      </c>
      <c r="K4895" s="23">
        <f t="shared" ca="1" si="380"/>
        <v>3.7124697620246643</v>
      </c>
      <c r="L4895" s="23"/>
      <c r="M4895" s="26" t="str">
        <f t="shared" si="381"/>
        <v/>
      </c>
      <c r="N4895" s="48"/>
      <c r="O4895" s="28" t="str">
        <f t="shared" si="382"/>
        <v/>
      </c>
      <c r="P4895" s="26" t="str">
        <f t="shared" si="383"/>
        <v/>
      </c>
      <c r="Q4895" s="26" t="str">
        <f t="shared" si="384"/>
        <v/>
      </c>
    </row>
    <row r="4896" spans="5:17">
      <c r="E4896" s="17">
        <v>4890</v>
      </c>
      <c r="F4896" s="17"/>
      <c r="G4896" s="40"/>
      <c r="H4896" s="43"/>
      <c r="I4896" s="20"/>
      <c r="J4896" s="17" t="s">
        <v>11</v>
      </c>
      <c r="K4896" s="23">
        <f t="shared" ca="1" si="380"/>
        <v>3.7161853180710125</v>
      </c>
      <c r="L4896" s="23"/>
      <c r="M4896" s="26" t="str">
        <f t="shared" si="381"/>
        <v/>
      </c>
      <c r="N4896" s="48"/>
      <c r="O4896" s="28" t="str">
        <f t="shared" si="382"/>
        <v/>
      </c>
      <c r="P4896" s="26" t="str">
        <f t="shared" si="383"/>
        <v/>
      </c>
      <c r="Q4896" s="26" t="str">
        <f t="shared" si="384"/>
        <v/>
      </c>
    </row>
    <row r="4897" spans="5:17">
      <c r="E4897" s="17">
        <v>4891</v>
      </c>
      <c r="F4897" s="17"/>
      <c r="G4897" s="40"/>
      <c r="H4897" s="43"/>
      <c r="I4897" s="20"/>
      <c r="J4897" s="17" t="s">
        <v>11</v>
      </c>
      <c r="K4897" s="23">
        <f t="shared" ca="1" si="380"/>
        <v>2.8331536153900019</v>
      </c>
      <c r="L4897" s="23"/>
      <c r="M4897" s="26" t="str">
        <f t="shared" si="381"/>
        <v/>
      </c>
      <c r="N4897" s="48"/>
      <c r="O4897" s="28" t="str">
        <f t="shared" si="382"/>
        <v/>
      </c>
      <c r="P4897" s="26" t="str">
        <f t="shared" si="383"/>
        <v/>
      </c>
      <c r="Q4897" s="26" t="str">
        <f t="shared" si="384"/>
        <v/>
      </c>
    </row>
    <row r="4898" spans="5:17">
      <c r="E4898" s="17">
        <v>4892</v>
      </c>
      <c r="F4898" s="17"/>
      <c r="G4898" s="40"/>
      <c r="H4898" s="43"/>
      <c r="I4898" s="20"/>
      <c r="J4898" s="17" t="s">
        <v>11</v>
      </c>
      <c r="K4898" s="23">
        <f t="shared" ca="1" si="380"/>
        <v>3.3448508049003332</v>
      </c>
      <c r="L4898" s="23"/>
      <c r="M4898" s="26" t="str">
        <f t="shared" si="381"/>
        <v/>
      </c>
      <c r="N4898" s="48"/>
      <c r="O4898" s="28" t="str">
        <f t="shared" si="382"/>
        <v/>
      </c>
      <c r="P4898" s="26" t="str">
        <f t="shared" si="383"/>
        <v/>
      </c>
      <c r="Q4898" s="26" t="str">
        <f t="shared" si="384"/>
        <v/>
      </c>
    </row>
    <row r="4899" spans="5:17">
      <c r="E4899" s="17">
        <v>4893</v>
      </c>
      <c r="F4899" s="17"/>
      <c r="G4899" s="40"/>
      <c r="H4899" s="43"/>
      <c r="I4899" s="20"/>
      <c r="J4899" s="17" t="s">
        <v>11</v>
      </c>
      <c r="K4899" s="23">
        <f t="shared" ca="1" si="380"/>
        <v>3.4293765141782067</v>
      </c>
      <c r="L4899" s="23"/>
      <c r="M4899" s="26" t="str">
        <f t="shared" si="381"/>
        <v/>
      </c>
      <c r="N4899" s="48"/>
      <c r="O4899" s="28" t="str">
        <f t="shared" si="382"/>
        <v/>
      </c>
      <c r="P4899" s="26" t="str">
        <f t="shared" si="383"/>
        <v/>
      </c>
      <c r="Q4899" s="26" t="str">
        <f t="shared" si="384"/>
        <v/>
      </c>
    </row>
    <row r="4900" spans="5:17">
      <c r="E4900" s="17">
        <v>4894</v>
      </c>
      <c r="F4900" s="17"/>
      <c r="G4900" s="40"/>
      <c r="H4900" s="43"/>
      <c r="I4900" s="20"/>
      <c r="J4900" s="17" t="s">
        <v>11</v>
      </c>
      <c r="K4900" s="23">
        <f t="shared" ca="1" si="380"/>
        <v>3.4369178722780864</v>
      </c>
      <c r="L4900" s="23"/>
      <c r="M4900" s="26" t="str">
        <f t="shared" si="381"/>
        <v/>
      </c>
      <c r="N4900" s="48"/>
      <c r="O4900" s="28" t="str">
        <f t="shared" si="382"/>
        <v/>
      </c>
      <c r="P4900" s="26" t="str">
        <f t="shared" si="383"/>
        <v/>
      </c>
      <c r="Q4900" s="26" t="str">
        <f t="shared" si="384"/>
        <v/>
      </c>
    </row>
    <row r="4901" spans="5:17">
      <c r="E4901" s="17">
        <v>4895</v>
      </c>
      <c r="F4901" s="17"/>
      <c r="G4901" s="40"/>
      <c r="H4901" s="43"/>
      <c r="I4901" s="20"/>
      <c r="J4901" s="17" t="s">
        <v>11</v>
      </c>
      <c r="K4901" s="23">
        <f t="shared" ca="1" si="380"/>
        <v>3.50320357379359</v>
      </c>
      <c r="L4901" s="23"/>
      <c r="M4901" s="26" t="str">
        <f t="shared" si="381"/>
        <v/>
      </c>
      <c r="N4901" s="48"/>
      <c r="O4901" s="28" t="str">
        <f t="shared" si="382"/>
        <v/>
      </c>
      <c r="P4901" s="26" t="str">
        <f t="shared" si="383"/>
        <v/>
      </c>
      <c r="Q4901" s="26" t="str">
        <f t="shared" si="384"/>
        <v/>
      </c>
    </row>
    <row r="4902" spans="5:17">
      <c r="E4902" s="17">
        <v>4896</v>
      </c>
      <c r="F4902" s="17"/>
      <c r="G4902" s="40"/>
      <c r="H4902" s="43"/>
      <c r="I4902" s="20"/>
      <c r="J4902" s="17" t="s">
        <v>11</v>
      </c>
      <c r="K4902" s="23">
        <f t="shared" ca="1" si="380"/>
        <v>3.5872948020477802</v>
      </c>
      <c r="L4902" s="23"/>
      <c r="M4902" s="26" t="str">
        <f t="shared" si="381"/>
        <v/>
      </c>
      <c r="N4902" s="48"/>
      <c r="O4902" s="28" t="str">
        <f t="shared" si="382"/>
        <v/>
      </c>
      <c r="P4902" s="26" t="str">
        <f t="shared" si="383"/>
        <v/>
      </c>
      <c r="Q4902" s="26" t="str">
        <f t="shared" si="384"/>
        <v/>
      </c>
    </row>
    <row r="4903" spans="5:17">
      <c r="E4903" s="17">
        <v>4897</v>
      </c>
      <c r="F4903" s="17"/>
      <c r="G4903" s="40"/>
      <c r="H4903" s="43"/>
      <c r="I4903" s="20"/>
      <c r="J4903" s="17" t="s">
        <v>11</v>
      </c>
      <c r="K4903" s="23">
        <f t="shared" ca="1" si="380"/>
        <v>4.1948081314646641</v>
      </c>
      <c r="L4903" s="23"/>
      <c r="M4903" s="26" t="str">
        <f t="shared" si="381"/>
        <v/>
      </c>
      <c r="N4903" s="48"/>
      <c r="O4903" s="28" t="str">
        <f t="shared" si="382"/>
        <v/>
      </c>
      <c r="P4903" s="26" t="str">
        <f t="shared" si="383"/>
        <v/>
      </c>
      <c r="Q4903" s="26" t="str">
        <f t="shared" si="384"/>
        <v/>
      </c>
    </row>
    <row r="4904" spans="5:17">
      <c r="E4904" s="17">
        <v>4898</v>
      </c>
      <c r="F4904" s="17"/>
      <c r="G4904" s="40"/>
      <c r="H4904" s="43"/>
      <c r="I4904" s="20"/>
      <c r="J4904" s="17" t="s">
        <v>11</v>
      </c>
      <c r="K4904" s="23">
        <f t="shared" ca="1" si="380"/>
        <v>3.1545291109725344</v>
      </c>
      <c r="L4904" s="23"/>
      <c r="M4904" s="26" t="str">
        <f t="shared" si="381"/>
        <v/>
      </c>
      <c r="N4904" s="48"/>
      <c r="O4904" s="28" t="str">
        <f t="shared" si="382"/>
        <v/>
      </c>
      <c r="P4904" s="26" t="str">
        <f t="shared" si="383"/>
        <v/>
      </c>
      <c r="Q4904" s="26" t="str">
        <f t="shared" si="384"/>
        <v/>
      </c>
    </row>
    <row r="4905" spans="5:17">
      <c r="E4905" s="17">
        <v>4899</v>
      </c>
      <c r="F4905" s="17"/>
      <c r="G4905" s="40"/>
      <c r="H4905" s="43"/>
      <c r="I4905" s="20"/>
      <c r="J4905" s="17" t="s">
        <v>11</v>
      </c>
      <c r="K4905" s="23">
        <f t="shared" ca="1" si="380"/>
        <v>3.0975582833760886</v>
      </c>
      <c r="L4905" s="23"/>
      <c r="M4905" s="26" t="str">
        <f t="shared" si="381"/>
        <v/>
      </c>
      <c r="N4905" s="48"/>
      <c r="O4905" s="28" t="str">
        <f t="shared" si="382"/>
        <v/>
      </c>
      <c r="P4905" s="26" t="str">
        <f t="shared" si="383"/>
        <v/>
      </c>
      <c r="Q4905" s="26" t="str">
        <f t="shared" si="384"/>
        <v/>
      </c>
    </row>
    <row r="4906" spans="5:17">
      <c r="E4906" s="17">
        <v>4900</v>
      </c>
      <c r="F4906" s="17"/>
      <c r="G4906" s="40"/>
      <c r="H4906" s="43"/>
      <c r="I4906" s="20"/>
      <c r="J4906" s="17" t="s">
        <v>11</v>
      </c>
      <c r="K4906" s="23">
        <f t="shared" ca="1" si="380"/>
        <v>4.2958511078880015</v>
      </c>
      <c r="L4906" s="23"/>
      <c r="M4906" s="26" t="str">
        <f t="shared" si="381"/>
        <v/>
      </c>
      <c r="N4906" s="48"/>
      <c r="O4906" s="28" t="str">
        <f t="shared" si="382"/>
        <v/>
      </c>
      <c r="P4906" s="26" t="str">
        <f t="shared" si="383"/>
        <v/>
      </c>
      <c r="Q4906" s="26" t="str">
        <f t="shared" si="384"/>
        <v/>
      </c>
    </row>
    <row r="4907" spans="5:17">
      <c r="E4907" s="17">
        <v>4901</v>
      </c>
      <c r="F4907" s="17"/>
      <c r="G4907" s="40"/>
      <c r="H4907" s="43"/>
      <c r="I4907" s="20"/>
      <c r="J4907" s="17" t="s">
        <v>11</v>
      </c>
      <c r="K4907" s="23">
        <f t="shared" ref="K4907:K4970" ca="1" si="385">2.75+RAND()*(4.6-2.75)</f>
        <v>3.4796217761572694</v>
      </c>
      <c r="L4907" s="23"/>
      <c r="M4907" s="26" t="str">
        <f t="shared" si="381"/>
        <v/>
      </c>
      <c r="N4907" s="48"/>
      <c r="O4907" s="28" t="str">
        <f t="shared" si="382"/>
        <v/>
      </c>
      <c r="P4907" s="26" t="str">
        <f t="shared" si="383"/>
        <v/>
      </c>
      <c r="Q4907" s="26" t="str">
        <f t="shared" si="384"/>
        <v/>
      </c>
    </row>
    <row r="4908" spans="5:17">
      <c r="E4908" s="17">
        <v>4902</v>
      </c>
      <c r="F4908" s="17"/>
      <c r="G4908" s="40"/>
      <c r="H4908" s="43"/>
      <c r="I4908" s="20"/>
      <c r="J4908" s="17" t="s">
        <v>11</v>
      </c>
      <c r="K4908" s="23">
        <f t="shared" ca="1" si="385"/>
        <v>2.9012656726843886</v>
      </c>
      <c r="L4908" s="23"/>
      <c r="M4908" s="26" t="str">
        <f t="shared" si="381"/>
        <v/>
      </c>
      <c r="N4908" s="48"/>
      <c r="O4908" s="28" t="str">
        <f t="shared" si="382"/>
        <v/>
      </c>
      <c r="P4908" s="26" t="str">
        <f t="shared" si="383"/>
        <v/>
      </c>
      <c r="Q4908" s="26" t="str">
        <f t="shared" si="384"/>
        <v/>
      </c>
    </row>
    <row r="4909" spans="5:17">
      <c r="E4909" s="17">
        <v>4903</v>
      </c>
      <c r="F4909" s="17"/>
      <c r="G4909" s="40"/>
      <c r="H4909" s="43"/>
      <c r="I4909" s="20"/>
      <c r="J4909" s="17" t="s">
        <v>11</v>
      </c>
      <c r="K4909" s="23">
        <f t="shared" ca="1" si="385"/>
        <v>4.3685525163973518</v>
      </c>
      <c r="L4909" s="23"/>
      <c r="M4909" s="26" t="str">
        <f t="shared" si="381"/>
        <v/>
      </c>
      <c r="N4909" s="48"/>
      <c r="O4909" s="28" t="str">
        <f t="shared" si="382"/>
        <v/>
      </c>
      <c r="P4909" s="26" t="str">
        <f t="shared" si="383"/>
        <v/>
      </c>
      <c r="Q4909" s="26" t="str">
        <f t="shared" si="384"/>
        <v/>
      </c>
    </row>
    <row r="4910" spans="5:17">
      <c r="E4910" s="17">
        <v>4904</v>
      </c>
      <c r="F4910" s="17"/>
      <c r="G4910" s="40"/>
      <c r="H4910" s="43"/>
      <c r="I4910" s="20"/>
      <c r="J4910" s="17" t="s">
        <v>11</v>
      </c>
      <c r="K4910" s="23">
        <f t="shared" ca="1" si="385"/>
        <v>3.5890768311401944</v>
      </c>
      <c r="L4910" s="23"/>
      <c r="M4910" s="26" t="str">
        <f t="shared" si="381"/>
        <v/>
      </c>
      <c r="N4910" s="48"/>
      <c r="O4910" s="28" t="str">
        <f t="shared" si="382"/>
        <v/>
      </c>
      <c r="P4910" s="26" t="str">
        <f t="shared" si="383"/>
        <v/>
      </c>
      <c r="Q4910" s="26" t="str">
        <f t="shared" si="384"/>
        <v/>
      </c>
    </row>
    <row r="4911" spans="5:17">
      <c r="E4911" s="17">
        <v>4905</v>
      </c>
      <c r="F4911" s="17"/>
      <c r="G4911" s="40"/>
      <c r="H4911" s="43"/>
      <c r="I4911" s="20"/>
      <c r="J4911" s="17" t="s">
        <v>11</v>
      </c>
      <c r="K4911" s="23">
        <f t="shared" ca="1" si="385"/>
        <v>4.5760258952089394</v>
      </c>
      <c r="L4911" s="23"/>
      <c r="M4911" s="26" t="str">
        <f t="shared" si="381"/>
        <v/>
      </c>
      <c r="N4911" s="48"/>
      <c r="O4911" s="28" t="str">
        <f t="shared" si="382"/>
        <v/>
      </c>
      <c r="P4911" s="26" t="str">
        <f t="shared" si="383"/>
        <v/>
      </c>
      <c r="Q4911" s="26" t="str">
        <f t="shared" si="384"/>
        <v/>
      </c>
    </row>
    <row r="4912" spans="5:17">
      <c r="E4912" s="17">
        <v>4906</v>
      </c>
      <c r="F4912" s="17"/>
      <c r="G4912" s="40"/>
      <c r="H4912" s="43"/>
      <c r="I4912" s="20"/>
      <c r="J4912" s="17" t="s">
        <v>11</v>
      </c>
      <c r="K4912" s="23">
        <f t="shared" ca="1" si="385"/>
        <v>2.9151993865619854</v>
      </c>
      <c r="L4912" s="23"/>
      <c r="M4912" s="26" t="str">
        <f t="shared" si="381"/>
        <v/>
      </c>
      <c r="N4912" s="48"/>
      <c r="O4912" s="28" t="str">
        <f t="shared" si="382"/>
        <v/>
      </c>
      <c r="P4912" s="26" t="str">
        <f t="shared" si="383"/>
        <v/>
      </c>
      <c r="Q4912" s="26" t="str">
        <f t="shared" si="384"/>
        <v/>
      </c>
    </row>
    <row r="4913" spans="5:17">
      <c r="E4913" s="17">
        <v>4907</v>
      </c>
      <c r="F4913" s="17"/>
      <c r="G4913" s="40"/>
      <c r="H4913" s="43"/>
      <c r="I4913" s="20"/>
      <c r="J4913" s="17" t="s">
        <v>11</v>
      </c>
      <c r="K4913" s="23">
        <f t="shared" ca="1" si="385"/>
        <v>4.0437165651206239</v>
      </c>
      <c r="L4913" s="23"/>
      <c r="M4913" s="26" t="str">
        <f t="shared" si="381"/>
        <v/>
      </c>
      <c r="N4913" s="48"/>
      <c r="O4913" s="28" t="str">
        <f t="shared" si="382"/>
        <v/>
      </c>
      <c r="P4913" s="26" t="str">
        <f t="shared" si="383"/>
        <v/>
      </c>
      <c r="Q4913" s="26" t="str">
        <f t="shared" si="384"/>
        <v/>
      </c>
    </row>
    <row r="4914" spans="5:17">
      <c r="E4914" s="17">
        <v>4908</v>
      </c>
      <c r="F4914" s="17"/>
      <c r="G4914" s="40"/>
      <c r="H4914" s="43"/>
      <c r="I4914" s="20"/>
      <c r="J4914" s="17" t="s">
        <v>11</v>
      </c>
      <c r="K4914" s="23">
        <f t="shared" ca="1" si="385"/>
        <v>3.19485974393658</v>
      </c>
      <c r="L4914" s="23"/>
      <c r="M4914" s="26" t="str">
        <f t="shared" si="381"/>
        <v/>
      </c>
      <c r="N4914" s="48"/>
      <c r="O4914" s="28" t="str">
        <f t="shared" si="382"/>
        <v/>
      </c>
      <c r="P4914" s="26" t="str">
        <f t="shared" si="383"/>
        <v/>
      </c>
      <c r="Q4914" s="26" t="str">
        <f t="shared" si="384"/>
        <v/>
      </c>
    </row>
    <row r="4915" spans="5:17">
      <c r="E4915" s="17">
        <v>4909</v>
      </c>
      <c r="F4915" s="17"/>
      <c r="G4915" s="40"/>
      <c r="H4915" s="43"/>
      <c r="I4915" s="20"/>
      <c r="J4915" s="17" t="s">
        <v>11</v>
      </c>
      <c r="K4915" s="23">
        <f t="shared" ca="1" si="385"/>
        <v>3.4668066199096992</v>
      </c>
      <c r="L4915" s="23"/>
      <c r="M4915" s="26" t="str">
        <f t="shared" si="381"/>
        <v/>
      </c>
      <c r="N4915" s="48"/>
      <c r="O4915" s="28" t="str">
        <f t="shared" si="382"/>
        <v/>
      </c>
      <c r="P4915" s="26" t="str">
        <f t="shared" si="383"/>
        <v/>
      </c>
      <c r="Q4915" s="26" t="str">
        <f t="shared" si="384"/>
        <v/>
      </c>
    </row>
    <row r="4916" spans="5:17">
      <c r="E4916" s="17">
        <v>4910</v>
      </c>
      <c r="F4916" s="17"/>
      <c r="G4916" s="40"/>
      <c r="H4916" s="43"/>
      <c r="I4916" s="20"/>
      <c r="J4916" s="17" t="s">
        <v>11</v>
      </c>
      <c r="K4916" s="23">
        <f t="shared" ca="1" si="385"/>
        <v>3.9680061875170125</v>
      </c>
      <c r="L4916" s="23"/>
      <c r="M4916" s="26" t="str">
        <f t="shared" si="381"/>
        <v/>
      </c>
      <c r="N4916" s="48"/>
      <c r="O4916" s="28" t="str">
        <f t="shared" si="382"/>
        <v/>
      </c>
      <c r="P4916" s="26" t="str">
        <f t="shared" si="383"/>
        <v/>
      </c>
      <c r="Q4916" s="26" t="str">
        <f t="shared" si="384"/>
        <v/>
      </c>
    </row>
    <row r="4917" spans="5:17">
      <c r="E4917" s="17">
        <v>4911</v>
      </c>
      <c r="F4917" s="17"/>
      <c r="G4917" s="40"/>
      <c r="H4917" s="43"/>
      <c r="I4917" s="20"/>
      <c r="J4917" s="17" t="s">
        <v>11</v>
      </c>
      <c r="K4917" s="23">
        <f t="shared" ca="1" si="385"/>
        <v>4.2394209703862868</v>
      </c>
      <c r="L4917" s="23"/>
      <c r="M4917" s="26" t="str">
        <f t="shared" si="381"/>
        <v/>
      </c>
      <c r="N4917" s="48"/>
      <c r="O4917" s="28" t="str">
        <f t="shared" si="382"/>
        <v/>
      </c>
      <c r="P4917" s="26" t="str">
        <f t="shared" si="383"/>
        <v/>
      </c>
      <c r="Q4917" s="26" t="str">
        <f t="shared" si="384"/>
        <v/>
      </c>
    </row>
    <row r="4918" spans="5:17">
      <c r="E4918" s="17">
        <v>4912</v>
      </c>
      <c r="F4918" s="17"/>
      <c r="G4918" s="40"/>
      <c r="H4918" s="43"/>
      <c r="I4918" s="20"/>
      <c r="J4918" s="17" t="s">
        <v>11</v>
      </c>
      <c r="K4918" s="23">
        <f t="shared" ca="1" si="385"/>
        <v>3.7258745003056566</v>
      </c>
      <c r="L4918" s="23"/>
      <c r="M4918" s="26" t="str">
        <f t="shared" ref="M4918:M4981" si="386">IF(N4917="","",IF(OR(N4917="REPORTÉ",N4917="ANNULÉ"),M4917,IF(N4917="GAGNÉ",M4915,M4916+M4917)))</f>
        <v/>
      </c>
      <c r="N4918" s="48"/>
      <c r="O4918" s="28" t="str">
        <f t="shared" si="382"/>
        <v/>
      </c>
      <c r="P4918" s="26" t="str">
        <f t="shared" si="383"/>
        <v/>
      </c>
      <c r="Q4918" s="26" t="str">
        <f t="shared" si="384"/>
        <v/>
      </c>
    </row>
    <row r="4919" spans="5:17">
      <c r="E4919" s="17">
        <v>4913</v>
      </c>
      <c r="F4919" s="17"/>
      <c r="G4919" s="40"/>
      <c r="H4919" s="43"/>
      <c r="I4919" s="20"/>
      <c r="J4919" s="17" t="s">
        <v>11</v>
      </c>
      <c r="K4919" s="23">
        <f t="shared" ca="1" si="385"/>
        <v>3.8763077257857406</v>
      </c>
      <c r="L4919" s="23"/>
      <c r="M4919" s="26" t="str">
        <f t="shared" si="386"/>
        <v/>
      </c>
      <c r="N4919" s="48"/>
      <c r="O4919" s="28" t="str">
        <f t="shared" si="382"/>
        <v/>
      </c>
      <c r="P4919" s="26" t="str">
        <f t="shared" si="383"/>
        <v/>
      </c>
      <c r="Q4919" s="26" t="str">
        <f t="shared" si="384"/>
        <v/>
      </c>
    </row>
    <row r="4920" spans="5:17">
      <c r="E4920" s="17">
        <v>4914</v>
      </c>
      <c r="F4920" s="17"/>
      <c r="G4920" s="40"/>
      <c r="H4920" s="43"/>
      <c r="I4920" s="20"/>
      <c r="J4920" s="17" t="s">
        <v>11</v>
      </c>
      <c r="K4920" s="23">
        <f t="shared" ca="1" si="385"/>
        <v>3.5623710955536354</v>
      </c>
      <c r="L4920" s="23"/>
      <c r="M4920" s="26" t="str">
        <f t="shared" si="386"/>
        <v/>
      </c>
      <c r="N4920" s="48"/>
      <c r="O4920" s="28" t="str">
        <f t="shared" si="382"/>
        <v/>
      </c>
      <c r="P4920" s="26" t="str">
        <f t="shared" si="383"/>
        <v/>
      </c>
      <c r="Q4920" s="26" t="str">
        <f t="shared" si="384"/>
        <v/>
      </c>
    </row>
    <row r="4921" spans="5:17">
      <c r="E4921" s="17">
        <v>4915</v>
      </c>
      <c r="F4921" s="17"/>
      <c r="G4921" s="40"/>
      <c r="H4921" s="43"/>
      <c r="I4921" s="20"/>
      <c r="J4921" s="17" t="s">
        <v>11</v>
      </c>
      <c r="K4921" s="23">
        <f t="shared" ca="1" si="385"/>
        <v>3.9286440897129551</v>
      </c>
      <c r="L4921" s="23"/>
      <c r="M4921" s="26" t="str">
        <f t="shared" si="386"/>
        <v/>
      </c>
      <c r="N4921" s="48"/>
      <c r="O4921" s="28" t="str">
        <f t="shared" si="382"/>
        <v/>
      </c>
      <c r="P4921" s="26" t="str">
        <f t="shared" si="383"/>
        <v/>
      </c>
      <c r="Q4921" s="26" t="str">
        <f t="shared" si="384"/>
        <v/>
      </c>
    </row>
    <row r="4922" spans="5:17">
      <c r="E4922" s="17">
        <v>4916</v>
      </c>
      <c r="F4922" s="17"/>
      <c r="G4922" s="40"/>
      <c r="H4922" s="43"/>
      <c r="I4922" s="20"/>
      <c r="J4922" s="17" t="s">
        <v>11</v>
      </c>
      <c r="K4922" s="23">
        <f t="shared" ca="1" si="385"/>
        <v>3.3070015607433665</v>
      </c>
      <c r="L4922" s="23"/>
      <c r="M4922" s="26" t="str">
        <f t="shared" si="386"/>
        <v/>
      </c>
      <c r="N4922" s="48"/>
      <c r="O4922" s="28" t="str">
        <f t="shared" si="382"/>
        <v/>
      </c>
      <c r="P4922" s="26" t="str">
        <f t="shared" si="383"/>
        <v/>
      </c>
      <c r="Q4922" s="26" t="str">
        <f t="shared" si="384"/>
        <v/>
      </c>
    </row>
    <row r="4923" spans="5:17">
      <c r="E4923" s="17">
        <v>4917</v>
      </c>
      <c r="F4923" s="17"/>
      <c r="G4923" s="40"/>
      <c r="H4923" s="43"/>
      <c r="I4923" s="20"/>
      <c r="J4923" s="17" t="s">
        <v>11</v>
      </c>
      <c r="K4923" s="23">
        <f t="shared" ca="1" si="385"/>
        <v>4.2196493814740084</v>
      </c>
      <c r="L4923" s="23"/>
      <c r="M4923" s="26" t="str">
        <f t="shared" si="386"/>
        <v/>
      </c>
      <c r="N4923" s="48"/>
      <c r="O4923" s="28" t="str">
        <f t="shared" si="382"/>
        <v/>
      </c>
      <c r="P4923" s="26" t="str">
        <f t="shared" si="383"/>
        <v/>
      </c>
      <c r="Q4923" s="26" t="str">
        <f t="shared" si="384"/>
        <v/>
      </c>
    </row>
    <row r="4924" spans="5:17">
      <c r="E4924" s="17">
        <v>4918</v>
      </c>
      <c r="F4924" s="17"/>
      <c r="G4924" s="40"/>
      <c r="H4924" s="43"/>
      <c r="I4924" s="20"/>
      <c r="J4924" s="17" t="s">
        <v>11</v>
      </c>
      <c r="K4924" s="23">
        <f t="shared" ca="1" si="385"/>
        <v>4.5875930737447552</v>
      </c>
      <c r="L4924" s="23"/>
      <c r="M4924" s="26" t="str">
        <f t="shared" si="386"/>
        <v/>
      </c>
      <c r="N4924" s="48"/>
      <c r="O4924" s="28" t="str">
        <f t="shared" si="382"/>
        <v/>
      </c>
      <c r="P4924" s="26" t="str">
        <f t="shared" si="383"/>
        <v/>
      </c>
      <c r="Q4924" s="26" t="str">
        <f t="shared" si="384"/>
        <v/>
      </c>
    </row>
    <row r="4925" spans="5:17">
      <c r="E4925" s="17">
        <v>4919</v>
      </c>
      <c r="F4925" s="17"/>
      <c r="G4925" s="40"/>
      <c r="H4925" s="43"/>
      <c r="I4925" s="20"/>
      <c r="J4925" s="17" t="s">
        <v>11</v>
      </c>
      <c r="K4925" s="23">
        <f t="shared" ca="1" si="385"/>
        <v>2.9628164219585202</v>
      </c>
      <c r="L4925" s="23"/>
      <c r="M4925" s="26" t="str">
        <f t="shared" si="386"/>
        <v/>
      </c>
      <c r="N4925" s="48"/>
      <c r="O4925" s="28" t="str">
        <f t="shared" si="382"/>
        <v/>
      </c>
      <c r="P4925" s="26" t="str">
        <f t="shared" si="383"/>
        <v/>
      </c>
      <c r="Q4925" s="26" t="str">
        <f t="shared" si="384"/>
        <v/>
      </c>
    </row>
    <row r="4926" spans="5:17">
      <c r="E4926" s="17">
        <v>4920</v>
      </c>
      <c r="F4926" s="17"/>
      <c r="G4926" s="40"/>
      <c r="H4926" s="43"/>
      <c r="I4926" s="20"/>
      <c r="J4926" s="17" t="s">
        <v>11</v>
      </c>
      <c r="K4926" s="23">
        <f t="shared" ca="1" si="385"/>
        <v>2.962035589218186</v>
      </c>
      <c r="L4926" s="23"/>
      <c r="M4926" s="26" t="str">
        <f t="shared" si="386"/>
        <v/>
      </c>
      <c r="N4926" s="48"/>
      <c r="O4926" s="28" t="str">
        <f t="shared" si="382"/>
        <v/>
      </c>
      <c r="P4926" s="26" t="str">
        <f t="shared" si="383"/>
        <v/>
      </c>
      <c r="Q4926" s="26" t="str">
        <f t="shared" si="384"/>
        <v/>
      </c>
    </row>
    <row r="4927" spans="5:17">
      <c r="E4927" s="17">
        <v>4921</v>
      </c>
      <c r="F4927" s="17"/>
      <c r="G4927" s="40"/>
      <c r="H4927" s="43"/>
      <c r="I4927" s="20"/>
      <c r="J4927" s="17" t="s">
        <v>11</v>
      </c>
      <c r="K4927" s="23">
        <f t="shared" ca="1" si="385"/>
        <v>4.2895123267827504</v>
      </c>
      <c r="L4927" s="23"/>
      <c r="M4927" s="26" t="str">
        <f t="shared" si="386"/>
        <v/>
      </c>
      <c r="N4927" s="48"/>
      <c r="O4927" s="28" t="str">
        <f t="shared" si="382"/>
        <v/>
      </c>
      <c r="P4927" s="26" t="str">
        <f t="shared" si="383"/>
        <v/>
      </c>
      <c r="Q4927" s="26" t="str">
        <f t="shared" si="384"/>
        <v/>
      </c>
    </row>
    <row r="4928" spans="5:17">
      <c r="E4928" s="17">
        <v>4922</v>
      </c>
      <c r="F4928" s="17"/>
      <c r="G4928" s="40"/>
      <c r="H4928" s="43"/>
      <c r="I4928" s="20"/>
      <c r="J4928" s="17" t="s">
        <v>11</v>
      </c>
      <c r="K4928" s="23">
        <f t="shared" ca="1" si="385"/>
        <v>4.5707071725019821</v>
      </c>
      <c r="L4928" s="23"/>
      <c r="M4928" s="26" t="str">
        <f t="shared" si="386"/>
        <v/>
      </c>
      <c r="N4928" s="48"/>
      <c r="O4928" s="28" t="str">
        <f t="shared" si="382"/>
        <v/>
      </c>
      <c r="P4928" s="26" t="str">
        <f t="shared" si="383"/>
        <v/>
      </c>
      <c r="Q4928" s="26" t="str">
        <f t="shared" si="384"/>
        <v/>
      </c>
    </row>
    <row r="4929" spans="5:17">
      <c r="E4929" s="17">
        <v>4923</v>
      </c>
      <c r="F4929" s="17"/>
      <c r="G4929" s="40"/>
      <c r="H4929" s="43"/>
      <c r="I4929" s="20"/>
      <c r="J4929" s="17" t="s">
        <v>11</v>
      </c>
      <c r="K4929" s="23">
        <f t="shared" ca="1" si="385"/>
        <v>4.1891769457821546</v>
      </c>
      <c r="L4929" s="23"/>
      <c r="M4929" s="26" t="str">
        <f t="shared" si="386"/>
        <v/>
      </c>
      <c r="N4929" s="48"/>
      <c r="O4929" s="28" t="str">
        <f t="shared" si="382"/>
        <v/>
      </c>
      <c r="P4929" s="26" t="str">
        <f t="shared" si="383"/>
        <v/>
      </c>
      <c r="Q4929" s="26" t="str">
        <f t="shared" si="384"/>
        <v/>
      </c>
    </row>
    <row r="4930" spans="5:17">
      <c r="E4930" s="17">
        <v>4924</v>
      </c>
      <c r="F4930" s="17"/>
      <c r="G4930" s="40"/>
      <c r="H4930" s="43"/>
      <c r="I4930" s="20"/>
      <c r="J4930" s="17" t="s">
        <v>11</v>
      </c>
      <c r="K4930" s="23">
        <f t="shared" ca="1" si="385"/>
        <v>4.4171908499619121</v>
      </c>
      <c r="L4930" s="23"/>
      <c r="M4930" s="26" t="str">
        <f t="shared" si="386"/>
        <v/>
      </c>
      <c r="N4930" s="48"/>
      <c r="O4930" s="28" t="str">
        <f t="shared" si="382"/>
        <v/>
      </c>
      <c r="P4930" s="26" t="str">
        <f t="shared" si="383"/>
        <v/>
      </c>
      <c r="Q4930" s="26" t="str">
        <f t="shared" si="384"/>
        <v/>
      </c>
    </row>
    <row r="4931" spans="5:17">
      <c r="E4931" s="17">
        <v>4925</v>
      </c>
      <c r="F4931" s="17"/>
      <c r="G4931" s="40"/>
      <c r="H4931" s="43"/>
      <c r="I4931" s="20"/>
      <c r="J4931" s="17" t="s">
        <v>11</v>
      </c>
      <c r="K4931" s="23">
        <f t="shared" ca="1" si="385"/>
        <v>4.1796518441581831</v>
      </c>
      <c r="L4931" s="23"/>
      <c r="M4931" s="26" t="str">
        <f t="shared" si="386"/>
        <v/>
      </c>
      <c r="N4931" s="48"/>
      <c r="O4931" s="28" t="str">
        <f t="shared" si="382"/>
        <v/>
      </c>
      <c r="P4931" s="26" t="str">
        <f t="shared" si="383"/>
        <v/>
      </c>
      <c r="Q4931" s="26" t="str">
        <f t="shared" si="384"/>
        <v/>
      </c>
    </row>
    <row r="4932" spans="5:17">
      <c r="E4932" s="17">
        <v>4926</v>
      </c>
      <c r="F4932" s="17"/>
      <c r="G4932" s="40"/>
      <c r="H4932" s="43"/>
      <c r="I4932" s="20"/>
      <c r="J4932" s="17" t="s">
        <v>11</v>
      </c>
      <c r="K4932" s="23">
        <f t="shared" ca="1" si="385"/>
        <v>3.3605732715211616</v>
      </c>
      <c r="L4932" s="23"/>
      <c r="M4932" s="26" t="str">
        <f t="shared" si="386"/>
        <v/>
      </c>
      <c r="N4932" s="48"/>
      <c r="O4932" s="28" t="str">
        <f t="shared" si="382"/>
        <v/>
      </c>
      <c r="P4932" s="26" t="str">
        <f t="shared" si="383"/>
        <v/>
      </c>
      <c r="Q4932" s="26" t="str">
        <f t="shared" si="384"/>
        <v/>
      </c>
    </row>
    <row r="4933" spans="5:17">
      <c r="E4933" s="17">
        <v>4927</v>
      </c>
      <c r="F4933" s="17"/>
      <c r="G4933" s="40"/>
      <c r="H4933" s="43"/>
      <c r="I4933" s="20"/>
      <c r="J4933" s="17" t="s">
        <v>11</v>
      </c>
      <c r="K4933" s="23">
        <f t="shared" ca="1" si="385"/>
        <v>4.3787011146952954</v>
      </c>
      <c r="L4933" s="23"/>
      <c r="M4933" s="26" t="str">
        <f t="shared" si="386"/>
        <v/>
      </c>
      <c r="N4933" s="48"/>
      <c r="O4933" s="28" t="str">
        <f t="shared" si="382"/>
        <v/>
      </c>
      <c r="P4933" s="26" t="str">
        <f t="shared" si="383"/>
        <v/>
      </c>
      <c r="Q4933" s="26" t="str">
        <f t="shared" si="384"/>
        <v/>
      </c>
    </row>
    <row r="4934" spans="5:17">
      <c r="E4934" s="17">
        <v>4928</v>
      </c>
      <c r="F4934" s="17"/>
      <c r="G4934" s="40"/>
      <c r="H4934" s="43"/>
      <c r="I4934" s="20"/>
      <c r="J4934" s="17" t="s">
        <v>11</v>
      </c>
      <c r="K4934" s="23">
        <f t="shared" ca="1" si="385"/>
        <v>3.0621703851287654</v>
      </c>
      <c r="L4934" s="23"/>
      <c r="M4934" s="26" t="str">
        <f t="shared" si="386"/>
        <v/>
      </c>
      <c r="N4934" s="48"/>
      <c r="O4934" s="28" t="str">
        <f t="shared" si="382"/>
        <v/>
      </c>
      <c r="P4934" s="26" t="str">
        <f t="shared" si="383"/>
        <v/>
      </c>
      <c r="Q4934" s="26" t="str">
        <f t="shared" si="384"/>
        <v/>
      </c>
    </row>
    <row r="4935" spans="5:17">
      <c r="E4935" s="17">
        <v>4929</v>
      </c>
      <c r="F4935" s="17"/>
      <c r="G4935" s="40"/>
      <c r="H4935" s="43"/>
      <c r="I4935" s="20"/>
      <c r="J4935" s="17" t="s">
        <v>11</v>
      </c>
      <c r="K4935" s="23">
        <f t="shared" ca="1" si="385"/>
        <v>3.1468887674222623</v>
      </c>
      <c r="L4935" s="23"/>
      <c r="M4935" s="26" t="str">
        <f t="shared" si="386"/>
        <v/>
      </c>
      <c r="N4935" s="48"/>
      <c r="O4935" s="28" t="str">
        <f t="shared" si="382"/>
        <v/>
      </c>
      <c r="P4935" s="26" t="str">
        <f t="shared" si="383"/>
        <v/>
      </c>
      <c r="Q4935" s="26" t="str">
        <f t="shared" si="384"/>
        <v/>
      </c>
    </row>
    <row r="4936" spans="5:17">
      <c r="E4936" s="17">
        <v>4930</v>
      </c>
      <c r="F4936" s="17"/>
      <c r="G4936" s="40"/>
      <c r="H4936" s="43"/>
      <c r="I4936" s="20"/>
      <c r="J4936" s="17" t="s">
        <v>11</v>
      </c>
      <c r="K4936" s="23">
        <f t="shared" ca="1" si="385"/>
        <v>3.6104829275172472</v>
      </c>
      <c r="L4936" s="23"/>
      <c r="M4936" s="26" t="str">
        <f t="shared" si="386"/>
        <v/>
      </c>
      <c r="N4936" s="48"/>
      <c r="O4936" s="28" t="str">
        <f t="shared" si="382"/>
        <v/>
      </c>
      <c r="P4936" s="26" t="str">
        <f t="shared" si="383"/>
        <v/>
      </c>
      <c r="Q4936" s="26" t="str">
        <f t="shared" si="384"/>
        <v/>
      </c>
    </row>
    <row r="4937" spans="5:17">
      <c r="E4937" s="17">
        <v>4931</v>
      </c>
      <c r="F4937" s="17"/>
      <c r="G4937" s="40"/>
      <c r="H4937" s="43"/>
      <c r="I4937" s="20"/>
      <c r="J4937" s="17" t="s">
        <v>11</v>
      </c>
      <c r="K4937" s="23">
        <f t="shared" ca="1" si="385"/>
        <v>4.4167882282234174</v>
      </c>
      <c r="L4937" s="23"/>
      <c r="M4937" s="26" t="str">
        <f t="shared" si="386"/>
        <v/>
      </c>
      <c r="N4937" s="48"/>
      <c r="O4937" s="28" t="str">
        <f t="shared" ref="O4937:O5000" si="387">IF(N4937="GAGNÉ",K4937*M4937,IF(N4937="PERDU","0,00 €",""))</f>
        <v/>
      </c>
      <c r="P4937" s="26" t="str">
        <f t="shared" ref="P4937:P5000" si="388">IF(N4937="GAGNÉ",O4937-M4937,IF(N4937="PERDU",-M4937,""))</f>
        <v/>
      </c>
      <c r="Q4937" s="26" t="str">
        <f t="shared" ref="Q4937:Q5000" si="389">IF(N4937="GAGNÉ",O4937-M4937+Q4936,IF(N4937="PERDU",Q4936-M4937,""))</f>
        <v/>
      </c>
    </row>
    <row r="4938" spans="5:17">
      <c r="E4938" s="17">
        <v>4932</v>
      </c>
      <c r="F4938" s="17"/>
      <c r="G4938" s="40"/>
      <c r="H4938" s="43"/>
      <c r="I4938" s="20"/>
      <c r="J4938" s="17" t="s">
        <v>11</v>
      </c>
      <c r="K4938" s="23">
        <f t="shared" ca="1" si="385"/>
        <v>3.5820213657736404</v>
      </c>
      <c r="L4938" s="23"/>
      <c r="M4938" s="26" t="str">
        <f t="shared" si="386"/>
        <v/>
      </c>
      <c r="N4938" s="48"/>
      <c r="O4938" s="28" t="str">
        <f t="shared" si="387"/>
        <v/>
      </c>
      <c r="P4938" s="26" t="str">
        <f t="shared" si="388"/>
        <v/>
      </c>
      <c r="Q4938" s="26" t="str">
        <f t="shared" si="389"/>
        <v/>
      </c>
    </row>
    <row r="4939" spans="5:17">
      <c r="E4939" s="17">
        <v>4933</v>
      </c>
      <c r="F4939" s="17"/>
      <c r="G4939" s="40"/>
      <c r="H4939" s="43"/>
      <c r="I4939" s="20"/>
      <c r="J4939" s="17" t="s">
        <v>11</v>
      </c>
      <c r="K4939" s="23">
        <f t="shared" ca="1" si="385"/>
        <v>4.3634065519845988</v>
      </c>
      <c r="L4939" s="23"/>
      <c r="M4939" s="26" t="str">
        <f t="shared" si="386"/>
        <v/>
      </c>
      <c r="N4939" s="48"/>
      <c r="O4939" s="28" t="str">
        <f t="shared" si="387"/>
        <v/>
      </c>
      <c r="P4939" s="26" t="str">
        <f t="shared" si="388"/>
        <v/>
      </c>
      <c r="Q4939" s="26" t="str">
        <f t="shared" si="389"/>
        <v/>
      </c>
    </row>
    <row r="4940" spans="5:17">
      <c r="E4940" s="17">
        <v>4934</v>
      </c>
      <c r="F4940" s="17"/>
      <c r="G4940" s="40"/>
      <c r="H4940" s="43"/>
      <c r="I4940" s="20"/>
      <c r="J4940" s="17" t="s">
        <v>11</v>
      </c>
      <c r="K4940" s="23">
        <f t="shared" ca="1" si="385"/>
        <v>4.3766070395491754</v>
      </c>
      <c r="L4940" s="23"/>
      <c r="M4940" s="26" t="str">
        <f t="shared" si="386"/>
        <v/>
      </c>
      <c r="N4940" s="48"/>
      <c r="O4940" s="28" t="str">
        <f t="shared" si="387"/>
        <v/>
      </c>
      <c r="P4940" s="26" t="str">
        <f t="shared" si="388"/>
        <v/>
      </c>
      <c r="Q4940" s="26" t="str">
        <f t="shared" si="389"/>
        <v/>
      </c>
    </row>
    <row r="4941" spans="5:17">
      <c r="E4941" s="17">
        <v>4935</v>
      </c>
      <c r="F4941" s="17"/>
      <c r="G4941" s="40"/>
      <c r="H4941" s="43"/>
      <c r="I4941" s="20"/>
      <c r="J4941" s="17" t="s">
        <v>11</v>
      </c>
      <c r="K4941" s="23">
        <f t="shared" ca="1" si="385"/>
        <v>3.9784339541288185</v>
      </c>
      <c r="L4941" s="23"/>
      <c r="M4941" s="26" t="str">
        <f t="shared" si="386"/>
        <v/>
      </c>
      <c r="N4941" s="48"/>
      <c r="O4941" s="28" t="str">
        <f t="shared" si="387"/>
        <v/>
      </c>
      <c r="P4941" s="26" t="str">
        <f t="shared" si="388"/>
        <v/>
      </c>
      <c r="Q4941" s="26" t="str">
        <f t="shared" si="389"/>
        <v/>
      </c>
    </row>
    <row r="4942" spans="5:17">
      <c r="E4942" s="17">
        <v>4936</v>
      </c>
      <c r="F4942" s="17"/>
      <c r="G4942" s="40"/>
      <c r="H4942" s="43"/>
      <c r="I4942" s="20"/>
      <c r="J4942" s="17" t="s">
        <v>11</v>
      </c>
      <c r="K4942" s="23">
        <f t="shared" ca="1" si="385"/>
        <v>3.4947430633206409</v>
      </c>
      <c r="L4942" s="23"/>
      <c r="M4942" s="26" t="str">
        <f t="shared" si="386"/>
        <v/>
      </c>
      <c r="N4942" s="48"/>
      <c r="O4942" s="28" t="str">
        <f t="shared" si="387"/>
        <v/>
      </c>
      <c r="P4942" s="26" t="str">
        <f t="shared" si="388"/>
        <v/>
      </c>
      <c r="Q4942" s="26" t="str">
        <f t="shared" si="389"/>
        <v/>
      </c>
    </row>
    <row r="4943" spans="5:17">
      <c r="E4943" s="17">
        <v>4937</v>
      </c>
      <c r="F4943" s="17"/>
      <c r="G4943" s="40"/>
      <c r="H4943" s="43"/>
      <c r="I4943" s="20"/>
      <c r="J4943" s="17" t="s">
        <v>11</v>
      </c>
      <c r="K4943" s="23">
        <f t="shared" ca="1" si="385"/>
        <v>3.9499518688902393</v>
      </c>
      <c r="L4943" s="23"/>
      <c r="M4943" s="26" t="str">
        <f t="shared" si="386"/>
        <v/>
      </c>
      <c r="N4943" s="48"/>
      <c r="O4943" s="28" t="str">
        <f t="shared" si="387"/>
        <v/>
      </c>
      <c r="P4943" s="26" t="str">
        <f t="shared" si="388"/>
        <v/>
      </c>
      <c r="Q4943" s="26" t="str">
        <f t="shared" si="389"/>
        <v/>
      </c>
    </row>
    <row r="4944" spans="5:17">
      <c r="E4944" s="17">
        <v>4938</v>
      </c>
      <c r="F4944" s="17"/>
      <c r="G4944" s="40"/>
      <c r="H4944" s="43"/>
      <c r="I4944" s="20"/>
      <c r="J4944" s="17" t="s">
        <v>11</v>
      </c>
      <c r="K4944" s="23">
        <f t="shared" ca="1" si="385"/>
        <v>4.1419521476466699</v>
      </c>
      <c r="L4944" s="23"/>
      <c r="M4944" s="26" t="str">
        <f t="shared" si="386"/>
        <v/>
      </c>
      <c r="N4944" s="48"/>
      <c r="O4944" s="28" t="str">
        <f t="shared" si="387"/>
        <v/>
      </c>
      <c r="P4944" s="26" t="str">
        <f t="shared" si="388"/>
        <v/>
      </c>
      <c r="Q4944" s="26" t="str">
        <f t="shared" si="389"/>
        <v/>
      </c>
    </row>
    <row r="4945" spans="5:17">
      <c r="E4945" s="17">
        <v>4939</v>
      </c>
      <c r="F4945" s="17"/>
      <c r="G4945" s="40"/>
      <c r="H4945" s="43"/>
      <c r="I4945" s="20"/>
      <c r="J4945" s="17" t="s">
        <v>11</v>
      </c>
      <c r="K4945" s="23">
        <f t="shared" ca="1" si="385"/>
        <v>3.5229267994662905</v>
      </c>
      <c r="L4945" s="23"/>
      <c r="M4945" s="26" t="str">
        <f t="shared" si="386"/>
        <v/>
      </c>
      <c r="N4945" s="48"/>
      <c r="O4945" s="28" t="str">
        <f t="shared" si="387"/>
        <v/>
      </c>
      <c r="P4945" s="26" t="str">
        <f t="shared" si="388"/>
        <v/>
      </c>
      <c r="Q4945" s="26" t="str">
        <f t="shared" si="389"/>
        <v/>
      </c>
    </row>
    <row r="4946" spans="5:17">
      <c r="E4946" s="17">
        <v>4940</v>
      </c>
      <c r="F4946" s="17"/>
      <c r="G4946" s="40"/>
      <c r="H4946" s="43"/>
      <c r="I4946" s="20"/>
      <c r="J4946" s="17" t="s">
        <v>11</v>
      </c>
      <c r="K4946" s="23">
        <f t="shared" ca="1" si="385"/>
        <v>3.8457408306285226</v>
      </c>
      <c r="L4946" s="23"/>
      <c r="M4946" s="26" t="str">
        <f t="shared" si="386"/>
        <v/>
      </c>
      <c r="N4946" s="48"/>
      <c r="O4946" s="28" t="str">
        <f t="shared" si="387"/>
        <v/>
      </c>
      <c r="P4946" s="26" t="str">
        <f t="shared" si="388"/>
        <v/>
      </c>
      <c r="Q4946" s="26" t="str">
        <f t="shared" si="389"/>
        <v/>
      </c>
    </row>
    <row r="4947" spans="5:17">
      <c r="E4947" s="17">
        <v>4941</v>
      </c>
      <c r="F4947" s="17"/>
      <c r="G4947" s="40"/>
      <c r="H4947" s="43"/>
      <c r="I4947" s="20"/>
      <c r="J4947" s="17" t="s">
        <v>11</v>
      </c>
      <c r="K4947" s="23">
        <f t="shared" ca="1" si="385"/>
        <v>3.4690889523328514</v>
      </c>
      <c r="L4947" s="23"/>
      <c r="M4947" s="26" t="str">
        <f t="shared" si="386"/>
        <v/>
      </c>
      <c r="N4947" s="48"/>
      <c r="O4947" s="28" t="str">
        <f t="shared" si="387"/>
        <v/>
      </c>
      <c r="P4947" s="26" t="str">
        <f t="shared" si="388"/>
        <v/>
      </c>
      <c r="Q4947" s="26" t="str">
        <f t="shared" si="389"/>
        <v/>
      </c>
    </row>
    <row r="4948" spans="5:17">
      <c r="E4948" s="17">
        <v>4942</v>
      </c>
      <c r="F4948" s="17"/>
      <c r="G4948" s="40"/>
      <c r="H4948" s="43"/>
      <c r="I4948" s="20"/>
      <c r="J4948" s="17" t="s">
        <v>11</v>
      </c>
      <c r="K4948" s="23">
        <f t="shared" ca="1" si="385"/>
        <v>3.6041921457770596</v>
      </c>
      <c r="L4948" s="23"/>
      <c r="M4948" s="26" t="str">
        <f t="shared" si="386"/>
        <v/>
      </c>
      <c r="N4948" s="48"/>
      <c r="O4948" s="28" t="str">
        <f t="shared" si="387"/>
        <v/>
      </c>
      <c r="P4948" s="26" t="str">
        <f t="shared" si="388"/>
        <v/>
      </c>
      <c r="Q4948" s="26" t="str">
        <f t="shared" si="389"/>
        <v/>
      </c>
    </row>
    <row r="4949" spans="5:17">
      <c r="E4949" s="17">
        <v>4943</v>
      </c>
      <c r="F4949" s="17"/>
      <c r="G4949" s="40"/>
      <c r="H4949" s="43"/>
      <c r="I4949" s="20"/>
      <c r="J4949" s="17" t="s">
        <v>11</v>
      </c>
      <c r="K4949" s="23">
        <f t="shared" ca="1" si="385"/>
        <v>4.5548282705452836</v>
      </c>
      <c r="L4949" s="23"/>
      <c r="M4949" s="26" t="str">
        <f t="shared" si="386"/>
        <v/>
      </c>
      <c r="N4949" s="48"/>
      <c r="O4949" s="28" t="str">
        <f t="shared" si="387"/>
        <v/>
      </c>
      <c r="P4949" s="26" t="str">
        <f t="shared" si="388"/>
        <v/>
      </c>
      <c r="Q4949" s="26" t="str">
        <f t="shared" si="389"/>
        <v/>
      </c>
    </row>
    <row r="4950" spans="5:17">
      <c r="E4950" s="17">
        <v>4944</v>
      </c>
      <c r="F4950" s="17"/>
      <c r="G4950" s="40"/>
      <c r="H4950" s="43"/>
      <c r="I4950" s="20"/>
      <c r="J4950" s="17" t="s">
        <v>11</v>
      </c>
      <c r="K4950" s="23">
        <f t="shared" ca="1" si="385"/>
        <v>3.3244900280940568</v>
      </c>
      <c r="L4950" s="23"/>
      <c r="M4950" s="26" t="str">
        <f t="shared" si="386"/>
        <v/>
      </c>
      <c r="N4950" s="48"/>
      <c r="O4950" s="28" t="str">
        <f t="shared" si="387"/>
        <v/>
      </c>
      <c r="P4950" s="26" t="str">
        <f t="shared" si="388"/>
        <v/>
      </c>
      <c r="Q4950" s="26" t="str">
        <f t="shared" si="389"/>
        <v/>
      </c>
    </row>
    <row r="4951" spans="5:17">
      <c r="E4951" s="17">
        <v>4945</v>
      </c>
      <c r="F4951" s="17"/>
      <c r="G4951" s="40"/>
      <c r="H4951" s="43"/>
      <c r="I4951" s="20"/>
      <c r="J4951" s="17" t="s">
        <v>11</v>
      </c>
      <c r="K4951" s="23">
        <f t="shared" ca="1" si="385"/>
        <v>3.5883517383452914</v>
      </c>
      <c r="L4951" s="23"/>
      <c r="M4951" s="26" t="str">
        <f t="shared" si="386"/>
        <v/>
      </c>
      <c r="N4951" s="48"/>
      <c r="O4951" s="28" t="str">
        <f t="shared" si="387"/>
        <v/>
      </c>
      <c r="P4951" s="26" t="str">
        <f t="shared" si="388"/>
        <v/>
      </c>
      <c r="Q4951" s="26" t="str">
        <f t="shared" si="389"/>
        <v/>
      </c>
    </row>
    <row r="4952" spans="5:17">
      <c r="E4952" s="17">
        <v>4946</v>
      </c>
      <c r="F4952" s="17"/>
      <c r="G4952" s="40"/>
      <c r="H4952" s="43"/>
      <c r="I4952" s="20"/>
      <c r="J4952" s="17" t="s">
        <v>11</v>
      </c>
      <c r="K4952" s="23">
        <f t="shared" ca="1" si="385"/>
        <v>4.3849715770296287</v>
      </c>
      <c r="L4952" s="23"/>
      <c r="M4952" s="26" t="str">
        <f t="shared" si="386"/>
        <v/>
      </c>
      <c r="N4952" s="48"/>
      <c r="O4952" s="28" t="str">
        <f t="shared" si="387"/>
        <v/>
      </c>
      <c r="P4952" s="26" t="str">
        <f t="shared" si="388"/>
        <v/>
      </c>
      <c r="Q4952" s="26" t="str">
        <f t="shared" si="389"/>
        <v/>
      </c>
    </row>
    <row r="4953" spans="5:17">
      <c r="E4953" s="17">
        <v>4947</v>
      </c>
      <c r="F4953" s="17"/>
      <c r="G4953" s="40"/>
      <c r="H4953" s="43"/>
      <c r="I4953" s="20"/>
      <c r="J4953" s="17" t="s">
        <v>11</v>
      </c>
      <c r="K4953" s="23">
        <f t="shared" ca="1" si="385"/>
        <v>4.3032353918398591</v>
      </c>
      <c r="L4953" s="23"/>
      <c r="M4953" s="26" t="str">
        <f t="shared" si="386"/>
        <v/>
      </c>
      <c r="N4953" s="48"/>
      <c r="O4953" s="28" t="str">
        <f t="shared" si="387"/>
        <v/>
      </c>
      <c r="P4953" s="26" t="str">
        <f t="shared" si="388"/>
        <v/>
      </c>
      <c r="Q4953" s="26" t="str">
        <f t="shared" si="389"/>
        <v/>
      </c>
    </row>
    <row r="4954" spans="5:17">
      <c r="E4954" s="17">
        <v>4948</v>
      </c>
      <c r="F4954" s="17"/>
      <c r="G4954" s="40"/>
      <c r="H4954" s="43"/>
      <c r="I4954" s="20"/>
      <c r="J4954" s="17" t="s">
        <v>11</v>
      </c>
      <c r="K4954" s="23">
        <f t="shared" ca="1" si="385"/>
        <v>3.3893152307874006</v>
      </c>
      <c r="L4954" s="23"/>
      <c r="M4954" s="26" t="str">
        <f t="shared" si="386"/>
        <v/>
      </c>
      <c r="N4954" s="48"/>
      <c r="O4954" s="28" t="str">
        <f t="shared" si="387"/>
        <v/>
      </c>
      <c r="P4954" s="26" t="str">
        <f t="shared" si="388"/>
        <v/>
      </c>
      <c r="Q4954" s="26" t="str">
        <f t="shared" si="389"/>
        <v/>
      </c>
    </row>
    <row r="4955" spans="5:17">
      <c r="E4955" s="17">
        <v>4949</v>
      </c>
      <c r="F4955" s="17"/>
      <c r="G4955" s="40"/>
      <c r="H4955" s="43"/>
      <c r="I4955" s="20"/>
      <c r="J4955" s="17" t="s">
        <v>11</v>
      </c>
      <c r="K4955" s="23">
        <f t="shared" ca="1" si="385"/>
        <v>4.3546290497842737</v>
      </c>
      <c r="L4955" s="23"/>
      <c r="M4955" s="26" t="str">
        <f t="shared" si="386"/>
        <v/>
      </c>
      <c r="N4955" s="48"/>
      <c r="O4955" s="28" t="str">
        <f t="shared" si="387"/>
        <v/>
      </c>
      <c r="P4955" s="26" t="str">
        <f t="shared" si="388"/>
        <v/>
      </c>
      <c r="Q4955" s="26" t="str">
        <f t="shared" si="389"/>
        <v/>
      </c>
    </row>
    <row r="4956" spans="5:17">
      <c r="E4956" s="17">
        <v>4950</v>
      </c>
      <c r="F4956" s="17"/>
      <c r="G4956" s="40"/>
      <c r="H4956" s="43"/>
      <c r="I4956" s="20"/>
      <c r="J4956" s="17" t="s">
        <v>11</v>
      </c>
      <c r="K4956" s="23">
        <f t="shared" ca="1" si="385"/>
        <v>3.546116752090799</v>
      </c>
      <c r="L4956" s="23"/>
      <c r="M4956" s="26" t="str">
        <f t="shared" si="386"/>
        <v/>
      </c>
      <c r="N4956" s="48"/>
      <c r="O4956" s="28" t="str">
        <f t="shared" si="387"/>
        <v/>
      </c>
      <c r="P4956" s="26" t="str">
        <f t="shared" si="388"/>
        <v/>
      </c>
      <c r="Q4956" s="26" t="str">
        <f t="shared" si="389"/>
        <v/>
      </c>
    </row>
    <row r="4957" spans="5:17">
      <c r="E4957" s="17">
        <v>4951</v>
      </c>
      <c r="F4957" s="17"/>
      <c r="G4957" s="40"/>
      <c r="H4957" s="43"/>
      <c r="I4957" s="20"/>
      <c r="J4957" s="17" t="s">
        <v>11</v>
      </c>
      <c r="K4957" s="23">
        <f t="shared" ca="1" si="385"/>
        <v>2.9562463317054259</v>
      </c>
      <c r="L4957" s="23"/>
      <c r="M4957" s="26" t="str">
        <f t="shared" si="386"/>
        <v/>
      </c>
      <c r="N4957" s="48"/>
      <c r="O4957" s="28" t="str">
        <f t="shared" si="387"/>
        <v/>
      </c>
      <c r="P4957" s="26" t="str">
        <f t="shared" si="388"/>
        <v/>
      </c>
      <c r="Q4957" s="26" t="str">
        <f t="shared" si="389"/>
        <v/>
      </c>
    </row>
    <row r="4958" spans="5:17">
      <c r="E4958" s="17">
        <v>4952</v>
      </c>
      <c r="F4958" s="17"/>
      <c r="G4958" s="40"/>
      <c r="H4958" s="43"/>
      <c r="I4958" s="20"/>
      <c r="J4958" s="17" t="s">
        <v>11</v>
      </c>
      <c r="K4958" s="23">
        <f t="shared" ca="1" si="385"/>
        <v>3.0729701651204655</v>
      </c>
      <c r="L4958" s="23"/>
      <c r="M4958" s="26" t="str">
        <f t="shared" si="386"/>
        <v/>
      </c>
      <c r="N4958" s="48"/>
      <c r="O4958" s="28" t="str">
        <f t="shared" si="387"/>
        <v/>
      </c>
      <c r="P4958" s="26" t="str">
        <f t="shared" si="388"/>
        <v/>
      </c>
      <c r="Q4958" s="26" t="str">
        <f t="shared" si="389"/>
        <v/>
      </c>
    </row>
    <row r="4959" spans="5:17">
      <c r="E4959" s="17">
        <v>4953</v>
      </c>
      <c r="F4959" s="17"/>
      <c r="G4959" s="40"/>
      <c r="H4959" s="43"/>
      <c r="I4959" s="20"/>
      <c r="J4959" s="17" t="s">
        <v>11</v>
      </c>
      <c r="K4959" s="23">
        <f t="shared" ca="1" si="385"/>
        <v>4.2384790739437062</v>
      </c>
      <c r="L4959" s="23"/>
      <c r="M4959" s="26" t="str">
        <f t="shared" si="386"/>
        <v/>
      </c>
      <c r="N4959" s="48"/>
      <c r="O4959" s="28" t="str">
        <f t="shared" si="387"/>
        <v/>
      </c>
      <c r="P4959" s="26" t="str">
        <f t="shared" si="388"/>
        <v/>
      </c>
      <c r="Q4959" s="26" t="str">
        <f t="shared" si="389"/>
        <v/>
      </c>
    </row>
    <row r="4960" spans="5:17">
      <c r="E4960" s="17">
        <v>4954</v>
      </c>
      <c r="F4960" s="17"/>
      <c r="G4960" s="40"/>
      <c r="H4960" s="43"/>
      <c r="I4960" s="20"/>
      <c r="J4960" s="17" t="s">
        <v>11</v>
      </c>
      <c r="K4960" s="23">
        <f t="shared" ca="1" si="385"/>
        <v>3.8852978946588137</v>
      </c>
      <c r="L4960" s="23"/>
      <c r="M4960" s="26" t="str">
        <f t="shared" si="386"/>
        <v/>
      </c>
      <c r="N4960" s="48"/>
      <c r="O4960" s="28" t="str">
        <f t="shared" si="387"/>
        <v/>
      </c>
      <c r="P4960" s="26" t="str">
        <f t="shared" si="388"/>
        <v/>
      </c>
      <c r="Q4960" s="26" t="str">
        <f t="shared" si="389"/>
        <v/>
      </c>
    </row>
    <row r="4961" spans="5:17">
      <c r="E4961" s="17">
        <v>4955</v>
      </c>
      <c r="F4961" s="17"/>
      <c r="G4961" s="40"/>
      <c r="H4961" s="43"/>
      <c r="I4961" s="20"/>
      <c r="J4961" s="17" t="s">
        <v>11</v>
      </c>
      <c r="K4961" s="23">
        <f t="shared" ca="1" si="385"/>
        <v>3.7683182056928093</v>
      </c>
      <c r="L4961" s="23"/>
      <c r="M4961" s="26" t="str">
        <f t="shared" si="386"/>
        <v/>
      </c>
      <c r="N4961" s="48"/>
      <c r="O4961" s="28" t="str">
        <f t="shared" si="387"/>
        <v/>
      </c>
      <c r="P4961" s="26" t="str">
        <f t="shared" si="388"/>
        <v/>
      </c>
      <c r="Q4961" s="26" t="str">
        <f t="shared" si="389"/>
        <v/>
      </c>
    </row>
    <row r="4962" spans="5:17">
      <c r="E4962" s="17">
        <v>4956</v>
      </c>
      <c r="F4962" s="17"/>
      <c r="G4962" s="40"/>
      <c r="H4962" s="43"/>
      <c r="I4962" s="20"/>
      <c r="J4962" s="17" t="s">
        <v>11</v>
      </c>
      <c r="K4962" s="23">
        <f t="shared" ca="1" si="385"/>
        <v>4.0437469461753155</v>
      </c>
      <c r="L4962" s="23"/>
      <c r="M4962" s="26" t="str">
        <f t="shared" si="386"/>
        <v/>
      </c>
      <c r="N4962" s="48"/>
      <c r="O4962" s="28" t="str">
        <f t="shared" si="387"/>
        <v/>
      </c>
      <c r="P4962" s="26" t="str">
        <f t="shared" si="388"/>
        <v/>
      </c>
      <c r="Q4962" s="26" t="str">
        <f t="shared" si="389"/>
        <v/>
      </c>
    </row>
    <row r="4963" spans="5:17">
      <c r="E4963" s="17">
        <v>4957</v>
      </c>
      <c r="F4963" s="17"/>
      <c r="G4963" s="40"/>
      <c r="H4963" s="43"/>
      <c r="I4963" s="20"/>
      <c r="J4963" s="17" t="s">
        <v>11</v>
      </c>
      <c r="K4963" s="23">
        <f t="shared" ca="1" si="385"/>
        <v>3.5197473708815687</v>
      </c>
      <c r="L4963" s="23"/>
      <c r="M4963" s="26" t="str">
        <f t="shared" si="386"/>
        <v/>
      </c>
      <c r="N4963" s="48"/>
      <c r="O4963" s="28" t="str">
        <f t="shared" si="387"/>
        <v/>
      </c>
      <c r="P4963" s="26" t="str">
        <f t="shared" si="388"/>
        <v/>
      </c>
      <c r="Q4963" s="26" t="str">
        <f t="shared" si="389"/>
        <v/>
      </c>
    </row>
    <row r="4964" spans="5:17">
      <c r="E4964" s="17">
        <v>4958</v>
      </c>
      <c r="F4964" s="17"/>
      <c r="G4964" s="40"/>
      <c r="H4964" s="43"/>
      <c r="I4964" s="20"/>
      <c r="J4964" s="17" t="s">
        <v>11</v>
      </c>
      <c r="K4964" s="23">
        <f t="shared" ca="1" si="385"/>
        <v>3.494464488520308</v>
      </c>
      <c r="L4964" s="23"/>
      <c r="M4964" s="26" t="str">
        <f t="shared" si="386"/>
        <v/>
      </c>
      <c r="N4964" s="48"/>
      <c r="O4964" s="28" t="str">
        <f t="shared" si="387"/>
        <v/>
      </c>
      <c r="P4964" s="26" t="str">
        <f t="shared" si="388"/>
        <v/>
      </c>
      <c r="Q4964" s="26" t="str">
        <f t="shared" si="389"/>
        <v/>
      </c>
    </row>
    <row r="4965" spans="5:17">
      <c r="E4965" s="17">
        <v>4959</v>
      </c>
      <c r="F4965" s="17"/>
      <c r="G4965" s="40"/>
      <c r="H4965" s="43"/>
      <c r="I4965" s="20"/>
      <c r="J4965" s="17" t="s">
        <v>11</v>
      </c>
      <c r="K4965" s="23">
        <f t="shared" ca="1" si="385"/>
        <v>4.3501662735690516</v>
      </c>
      <c r="L4965" s="23"/>
      <c r="M4965" s="26" t="str">
        <f t="shared" si="386"/>
        <v/>
      </c>
      <c r="N4965" s="48"/>
      <c r="O4965" s="28" t="str">
        <f t="shared" si="387"/>
        <v/>
      </c>
      <c r="P4965" s="26" t="str">
        <f t="shared" si="388"/>
        <v/>
      </c>
      <c r="Q4965" s="26" t="str">
        <f t="shared" si="389"/>
        <v/>
      </c>
    </row>
    <row r="4966" spans="5:17">
      <c r="E4966" s="17">
        <v>4960</v>
      </c>
      <c r="F4966" s="17"/>
      <c r="G4966" s="40"/>
      <c r="H4966" s="43"/>
      <c r="I4966" s="20"/>
      <c r="J4966" s="17" t="s">
        <v>11</v>
      </c>
      <c r="K4966" s="23">
        <f t="shared" ca="1" si="385"/>
        <v>4.2830857193852818</v>
      </c>
      <c r="L4966" s="23"/>
      <c r="M4966" s="26" t="str">
        <f t="shared" si="386"/>
        <v/>
      </c>
      <c r="N4966" s="48"/>
      <c r="O4966" s="28" t="str">
        <f t="shared" si="387"/>
        <v/>
      </c>
      <c r="P4966" s="26" t="str">
        <f t="shared" si="388"/>
        <v/>
      </c>
      <c r="Q4966" s="26" t="str">
        <f t="shared" si="389"/>
        <v/>
      </c>
    </row>
    <row r="4967" spans="5:17">
      <c r="E4967" s="17">
        <v>4961</v>
      </c>
      <c r="F4967" s="17"/>
      <c r="G4967" s="40"/>
      <c r="H4967" s="43"/>
      <c r="I4967" s="20"/>
      <c r="J4967" s="17" t="s">
        <v>11</v>
      </c>
      <c r="K4967" s="23">
        <f t="shared" ca="1" si="385"/>
        <v>2.9946566123793898</v>
      </c>
      <c r="L4967" s="23"/>
      <c r="M4967" s="26" t="str">
        <f t="shared" si="386"/>
        <v/>
      </c>
      <c r="N4967" s="48"/>
      <c r="O4967" s="28" t="str">
        <f t="shared" si="387"/>
        <v/>
      </c>
      <c r="P4967" s="26" t="str">
        <f t="shared" si="388"/>
        <v/>
      </c>
      <c r="Q4967" s="26" t="str">
        <f t="shared" si="389"/>
        <v/>
      </c>
    </row>
    <row r="4968" spans="5:17">
      <c r="E4968" s="17">
        <v>4962</v>
      </c>
      <c r="F4968" s="17"/>
      <c r="G4968" s="40"/>
      <c r="H4968" s="43"/>
      <c r="I4968" s="20"/>
      <c r="J4968" s="17" t="s">
        <v>11</v>
      </c>
      <c r="K4968" s="23">
        <f t="shared" ca="1" si="385"/>
        <v>3.6640470943228758</v>
      </c>
      <c r="L4968" s="23"/>
      <c r="M4968" s="26" t="str">
        <f t="shared" si="386"/>
        <v/>
      </c>
      <c r="N4968" s="48"/>
      <c r="O4968" s="28" t="str">
        <f t="shared" si="387"/>
        <v/>
      </c>
      <c r="P4968" s="26" t="str">
        <f t="shared" si="388"/>
        <v/>
      </c>
      <c r="Q4968" s="26" t="str">
        <f t="shared" si="389"/>
        <v/>
      </c>
    </row>
    <row r="4969" spans="5:17">
      <c r="E4969" s="17">
        <v>4963</v>
      </c>
      <c r="F4969" s="17"/>
      <c r="G4969" s="40"/>
      <c r="H4969" s="43"/>
      <c r="I4969" s="20"/>
      <c r="J4969" s="17" t="s">
        <v>11</v>
      </c>
      <c r="K4969" s="23">
        <f t="shared" ca="1" si="385"/>
        <v>4.1315877526256486</v>
      </c>
      <c r="L4969" s="23"/>
      <c r="M4969" s="26" t="str">
        <f t="shared" si="386"/>
        <v/>
      </c>
      <c r="N4969" s="48"/>
      <c r="O4969" s="28" t="str">
        <f t="shared" si="387"/>
        <v/>
      </c>
      <c r="P4969" s="26" t="str">
        <f t="shared" si="388"/>
        <v/>
      </c>
      <c r="Q4969" s="26" t="str">
        <f t="shared" si="389"/>
        <v/>
      </c>
    </row>
    <row r="4970" spans="5:17">
      <c r="E4970" s="17">
        <v>4964</v>
      </c>
      <c r="F4970" s="17"/>
      <c r="G4970" s="40"/>
      <c r="H4970" s="43"/>
      <c r="I4970" s="20"/>
      <c r="J4970" s="17" t="s">
        <v>11</v>
      </c>
      <c r="K4970" s="23">
        <f t="shared" ca="1" si="385"/>
        <v>3.8185739225741662</v>
      </c>
      <c r="L4970" s="23"/>
      <c r="M4970" s="26" t="str">
        <f t="shared" si="386"/>
        <v/>
      </c>
      <c r="N4970" s="48"/>
      <c r="O4970" s="28" t="str">
        <f t="shared" si="387"/>
        <v/>
      </c>
      <c r="P4970" s="26" t="str">
        <f t="shared" si="388"/>
        <v/>
      </c>
      <c r="Q4970" s="26" t="str">
        <f t="shared" si="389"/>
        <v/>
      </c>
    </row>
    <row r="4971" spans="5:17">
      <c r="E4971" s="17">
        <v>4965</v>
      </c>
      <c r="F4971" s="17"/>
      <c r="G4971" s="40"/>
      <c r="H4971" s="43"/>
      <c r="I4971" s="20"/>
      <c r="J4971" s="17" t="s">
        <v>11</v>
      </c>
      <c r="K4971" s="23">
        <f t="shared" ref="K4971:K5034" ca="1" si="390">2.75+RAND()*(4.6-2.75)</f>
        <v>3.0842540480384733</v>
      </c>
      <c r="L4971" s="23"/>
      <c r="M4971" s="26" t="str">
        <f t="shared" si="386"/>
        <v/>
      </c>
      <c r="N4971" s="48"/>
      <c r="O4971" s="28" t="str">
        <f t="shared" si="387"/>
        <v/>
      </c>
      <c r="P4971" s="26" t="str">
        <f t="shared" si="388"/>
        <v/>
      </c>
      <c r="Q4971" s="26" t="str">
        <f t="shared" si="389"/>
        <v/>
      </c>
    </row>
    <row r="4972" spans="5:17">
      <c r="E4972" s="17">
        <v>4966</v>
      </c>
      <c r="F4972" s="17"/>
      <c r="G4972" s="40"/>
      <c r="H4972" s="43"/>
      <c r="I4972" s="20"/>
      <c r="J4972" s="17" t="s">
        <v>11</v>
      </c>
      <c r="K4972" s="23">
        <f t="shared" ca="1" si="390"/>
        <v>4.4732091641857412</v>
      </c>
      <c r="L4972" s="23"/>
      <c r="M4972" s="26" t="str">
        <f t="shared" si="386"/>
        <v/>
      </c>
      <c r="N4972" s="48"/>
      <c r="O4972" s="28" t="str">
        <f t="shared" si="387"/>
        <v/>
      </c>
      <c r="P4972" s="26" t="str">
        <f t="shared" si="388"/>
        <v/>
      </c>
      <c r="Q4972" s="26" t="str">
        <f t="shared" si="389"/>
        <v/>
      </c>
    </row>
    <row r="4973" spans="5:17">
      <c r="E4973" s="17">
        <v>4967</v>
      </c>
      <c r="F4973" s="17"/>
      <c r="G4973" s="40"/>
      <c r="H4973" s="43"/>
      <c r="I4973" s="20"/>
      <c r="J4973" s="17" t="s">
        <v>11</v>
      </c>
      <c r="K4973" s="23">
        <f t="shared" ca="1" si="390"/>
        <v>4.4193595509497534</v>
      </c>
      <c r="L4973" s="23"/>
      <c r="M4973" s="26" t="str">
        <f t="shared" si="386"/>
        <v/>
      </c>
      <c r="N4973" s="48"/>
      <c r="O4973" s="28" t="str">
        <f t="shared" si="387"/>
        <v/>
      </c>
      <c r="P4973" s="26" t="str">
        <f t="shared" si="388"/>
        <v/>
      </c>
      <c r="Q4973" s="26" t="str">
        <f t="shared" si="389"/>
        <v/>
      </c>
    </row>
    <row r="4974" spans="5:17">
      <c r="E4974" s="17">
        <v>4968</v>
      </c>
      <c r="F4974" s="17"/>
      <c r="G4974" s="40"/>
      <c r="H4974" s="43"/>
      <c r="I4974" s="20"/>
      <c r="J4974" s="17" t="s">
        <v>11</v>
      </c>
      <c r="K4974" s="23">
        <f t="shared" ca="1" si="390"/>
        <v>4.2913687831264333</v>
      </c>
      <c r="L4974" s="23"/>
      <c r="M4974" s="26" t="str">
        <f t="shared" si="386"/>
        <v/>
      </c>
      <c r="N4974" s="48"/>
      <c r="O4974" s="28" t="str">
        <f t="shared" si="387"/>
        <v/>
      </c>
      <c r="P4974" s="26" t="str">
        <f t="shared" si="388"/>
        <v/>
      </c>
      <c r="Q4974" s="26" t="str">
        <f t="shared" si="389"/>
        <v/>
      </c>
    </row>
    <row r="4975" spans="5:17">
      <c r="E4975" s="17">
        <v>4969</v>
      </c>
      <c r="F4975" s="17"/>
      <c r="G4975" s="40"/>
      <c r="H4975" s="43"/>
      <c r="I4975" s="20"/>
      <c r="J4975" s="17" t="s">
        <v>11</v>
      </c>
      <c r="K4975" s="23">
        <f t="shared" ca="1" si="390"/>
        <v>3.649491135493216</v>
      </c>
      <c r="L4975" s="23"/>
      <c r="M4975" s="26" t="str">
        <f t="shared" si="386"/>
        <v/>
      </c>
      <c r="N4975" s="48"/>
      <c r="O4975" s="28" t="str">
        <f t="shared" si="387"/>
        <v/>
      </c>
      <c r="P4975" s="26" t="str">
        <f t="shared" si="388"/>
        <v/>
      </c>
      <c r="Q4975" s="26" t="str">
        <f t="shared" si="389"/>
        <v/>
      </c>
    </row>
    <row r="4976" spans="5:17">
      <c r="E4976" s="17">
        <v>4970</v>
      </c>
      <c r="F4976" s="17"/>
      <c r="G4976" s="40"/>
      <c r="H4976" s="43"/>
      <c r="I4976" s="20"/>
      <c r="J4976" s="17" t="s">
        <v>11</v>
      </c>
      <c r="K4976" s="23">
        <f t="shared" ca="1" si="390"/>
        <v>3.8929795868837971</v>
      </c>
      <c r="L4976" s="23"/>
      <c r="M4976" s="26" t="str">
        <f t="shared" si="386"/>
        <v/>
      </c>
      <c r="N4976" s="48"/>
      <c r="O4976" s="28" t="str">
        <f t="shared" si="387"/>
        <v/>
      </c>
      <c r="P4976" s="26" t="str">
        <f t="shared" si="388"/>
        <v/>
      </c>
      <c r="Q4976" s="26" t="str">
        <f t="shared" si="389"/>
        <v/>
      </c>
    </row>
    <row r="4977" spans="5:17">
      <c r="E4977" s="17">
        <v>4971</v>
      </c>
      <c r="F4977" s="17"/>
      <c r="G4977" s="40"/>
      <c r="H4977" s="43"/>
      <c r="I4977" s="20"/>
      <c r="J4977" s="17" t="s">
        <v>11</v>
      </c>
      <c r="K4977" s="23">
        <f t="shared" ca="1" si="390"/>
        <v>3.4571328844264393</v>
      </c>
      <c r="L4977" s="23"/>
      <c r="M4977" s="26" t="str">
        <f t="shared" si="386"/>
        <v/>
      </c>
      <c r="N4977" s="48"/>
      <c r="O4977" s="28" t="str">
        <f t="shared" si="387"/>
        <v/>
      </c>
      <c r="P4977" s="26" t="str">
        <f t="shared" si="388"/>
        <v/>
      </c>
      <c r="Q4977" s="26" t="str">
        <f t="shared" si="389"/>
        <v/>
      </c>
    </row>
    <row r="4978" spans="5:17">
      <c r="E4978" s="17">
        <v>4972</v>
      </c>
      <c r="F4978" s="17"/>
      <c r="G4978" s="40"/>
      <c r="H4978" s="43"/>
      <c r="I4978" s="20"/>
      <c r="J4978" s="17" t="s">
        <v>11</v>
      </c>
      <c r="K4978" s="23">
        <f t="shared" ca="1" si="390"/>
        <v>3.3032655024601434</v>
      </c>
      <c r="L4978" s="23"/>
      <c r="M4978" s="26" t="str">
        <f t="shared" si="386"/>
        <v/>
      </c>
      <c r="N4978" s="48"/>
      <c r="O4978" s="28" t="str">
        <f t="shared" si="387"/>
        <v/>
      </c>
      <c r="P4978" s="26" t="str">
        <f t="shared" si="388"/>
        <v/>
      </c>
      <c r="Q4978" s="26" t="str">
        <f t="shared" si="389"/>
        <v/>
      </c>
    </row>
    <row r="4979" spans="5:17">
      <c r="E4979" s="17">
        <v>4973</v>
      </c>
      <c r="F4979" s="17"/>
      <c r="G4979" s="40"/>
      <c r="H4979" s="43"/>
      <c r="I4979" s="20"/>
      <c r="J4979" s="17" t="s">
        <v>11</v>
      </c>
      <c r="K4979" s="23">
        <f t="shared" ca="1" si="390"/>
        <v>4.5665785172030979</v>
      </c>
      <c r="L4979" s="23"/>
      <c r="M4979" s="26" t="str">
        <f t="shared" si="386"/>
        <v/>
      </c>
      <c r="N4979" s="48"/>
      <c r="O4979" s="28" t="str">
        <f t="shared" si="387"/>
        <v/>
      </c>
      <c r="P4979" s="26" t="str">
        <f t="shared" si="388"/>
        <v/>
      </c>
      <c r="Q4979" s="26" t="str">
        <f t="shared" si="389"/>
        <v/>
      </c>
    </row>
    <row r="4980" spans="5:17">
      <c r="E4980" s="17">
        <v>4974</v>
      </c>
      <c r="F4980" s="17"/>
      <c r="G4980" s="40"/>
      <c r="H4980" s="43"/>
      <c r="I4980" s="20"/>
      <c r="J4980" s="17" t="s">
        <v>11</v>
      </c>
      <c r="K4980" s="23">
        <f t="shared" ca="1" si="390"/>
        <v>4.2177560767163627</v>
      </c>
      <c r="L4980" s="23"/>
      <c r="M4980" s="26" t="str">
        <f t="shared" si="386"/>
        <v/>
      </c>
      <c r="N4980" s="48"/>
      <c r="O4980" s="28" t="str">
        <f t="shared" si="387"/>
        <v/>
      </c>
      <c r="P4980" s="26" t="str">
        <f t="shared" si="388"/>
        <v/>
      </c>
      <c r="Q4980" s="26" t="str">
        <f t="shared" si="389"/>
        <v/>
      </c>
    </row>
    <row r="4981" spans="5:17">
      <c r="E4981" s="17">
        <v>4975</v>
      </c>
      <c r="F4981" s="17"/>
      <c r="G4981" s="40"/>
      <c r="H4981" s="43"/>
      <c r="I4981" s="20"/>
      <c r="J4981" s="17" t="s">
        <v>11</v>
      </c>
      <c r="K4981" s="23">
        <f t="shared" ca="1" si="390"/>
        <v>3.1595522993721334</v>
      </c>
      <c r="L4981" s="23"/>
      <c r="M4981" s="26" t="str">
        <f t="shared" si="386"/>
        <v/>
      </c>
      <c r="N4981" s="48"/>
      <c r="O4981" s="28" t="str">
        <f t="shared" si="387"/>
        <v/>
      </c>
      <c r="P4981" s="26" t="str">
        <f t="shared" si="388"/>
        <v/>
      </c>
      <c r="Q4981" s="26" t="str">
        <f t="shared" si="389"/>
        <v/>
      </c>
    </row>
    <row r="4982" spans="5:17">
      <c r="E4982" s="17">
        <v>4976</v>
      </c>
      <c r="F4982" s="17"/>
      <c r="G4982" s="40"/>
      <c r="H4982" s="43"/>
      <c r="I4982" s="20"/>
      <c r="J4982" s="17" t="s">
        <v>11</v>
      </c>
      <c r="K4982" s="23">
        <f t="shared" ca="1" si="390"/>
        <v>3.1482823468576058</v>
      </c>
      <c r="L4982" s="23"/>
      <c r="M4982" s="26" t="str">
        <f t="shared" ref="M4982:M5045" si="391">IF(N4981="","",IF(OR(N4981="REPORTÉ",N4981="ANNULÉ"),M4981,IF(N4981="GAGNÉ",M4979,M4980+M4981)))</f>
        <v/>
      </c>
      <c r="N4982" s="48"/>
      <c r="O4982" s="28" t="str">
        <f t="shared" si="387"/>
        <v/>
      </c>
      <c r="P4982" s="26" t="str">
        <f t="shared" si="388"/>
        <v/>
      </c>
      <c r="Q4982" s="26" t="str">
        <f t="shared" si="389"/>
        <v/>
      </c>
    </row>
    <row r="4983" spans="5:17">
      <c r="E4983" s="17">
        <v>4977</v>
      </c>
      <c r="F4983" s="17"/>
      <c r="G4983" s="40"/>
      <c r="H4983" s="43"/>
      <c r="I4983" s="20"/>
      <c r="J4983" s="17" t="s">
        <v>11</v>
      </c>
      <c r="K4983" s="23">
        <f t="shared" ca="1" si="390"/>
        <v>3.957855466970281</v>
      </c>
      <c r="L4983" s="23"/>
      <c r="M4983" s="26" t="str">
        <f t="shared" si="391"/>
        <v/>
      </c>
      <c r="N4983" s="48"/>
      <c r="O4983" s="28" t="str">
        <f t="shared" si="387"/>
        <v/>
      </c>
      <c r="P4983" s="26" t="str">
        <f t="shared" si="388"/>
        <v/>
      </c>
      <c r="Q4983" s="26" t="str">
        <f t="shared" si="389"/>
        <v/>
      </c>
    </row>
    <row r="4984" spans="5:17">
      <c r="E4984" s="17">
        <v>4978</v>
      </c>
      <c r="F4984" s="17"/>
      <c r="G4984" s="40"/>
      <c r="H4984" s="43"/>
      <c r="I4984" s="20"/>
      <c r="J4984" s="17" t="s">
        <v>11</v>
      </c>
      <c r="K4984" s="23">
        <f t="shared" ca="1" si="390"/>
        <v>3.7199377083341738</v>
      </c>
      <c r="L4984" s="23"/>
      <c r="M4984" s="26" t="str">
        <f t="shared" si="391"/>
        <v/>
      </c>
      <c r="N4984" s="48"/>
      <c r="O4984" s="28" t="str">
        <f t="shared" si="387"/>
        <v/>
      </c>
      <c r="P4984" s="26" t="str">
        <f t="shared" si="388"/>
        <v/>
      </c>
      <c r="Q4984" s="26" t="str">
        <f t="shared" si="389"/>
        <v/>
      </c>
    </row>
    <row r="4985" spans="5:17">
      <c r="E4985" s="17">
        <v>4979</v>
      </c>
      <c r="F4985" s="17"/>
      <c r="G4985" s="40"/>
      <c r="H4985" s="43"/>
      <c r="I4985" s="20"/>
      <c r="J4985" s="17" t="s">
        <v>11</v>
      </c>
      <c r="K4985" s="23">
        <f t="shared" ca="1" si="390"/>
        <v>4.2405027831216504</v>
      </c>
      <c r="L4985" s="23"/>
      <c r="M4985" s="26" t="str">
        <f t="shared" si="391"/>
        <v/>
      </c>
      <c r="N4985" s="48"/>
      <c r="O4985" s="28" t="str">
        <f t="shared" si="387"/>
        <v/>
      </c>
      <c r="P4985" s="26" t="str">
        <f t="shared" si="388"/>
        <v/>
      </c>
      <c r="Q4985" s="26" t="str">
        <f t="shared" si="389"/>
        <v/>
      </c>
    </row>
    <row r="4986" spans="5:17">
      <c r="E4986" s="17">
        <v>4980</v>
      </c>
      <c r="F4986" s="17"/>
      <c r="G4986" s="40"/>
      <c r="H4986" s="43"/>
      <c r="I4986" s="20"/>
      <c r="J4986" s="17" t="s">
        <v>11</v>
      </c>
      <c r="K4986" s="23">
        <f t="shared" ca="1" si="390"/>
        <v>2.8678319876873757</v>
      </c>
      <c r="L4986" s="23"/>
      <c r="M4986" s="26" t="str">
        <f t="shared" si="391"/>
        <v/>
      </c>
      <c r="N4986" s="48"/>
      <c r="O4986" s="28" t="str">
        <f t="shared" si="387"/>
        <v/>
      </c>
      <c r="P4986" s="26" t="str">
        <f t="shared" si="388"/>
        <v/>
      </c>
      <c r="Q4986" s="26" t="str">
        <f t="shared" si="389"/>
        <v/>
      </c>
    </row>
    <row r="4987" spans="5:17">
      <c r="E4987" s="17">
        <v>4981</v>
      </c>
      <c r="F4987" s="17"/>
      <c r="G4987" s="40"/>
      <c r="H4987" s="43"/>
      <c r="I4987" s="20"/>
      <c r="J4987" s="17" t="s">
        <v>11</v>
      </c>
      <c r="K4987" s="23">
        <f t="shared" ca="1" si="390"/>
        <v>3.5569707901436853</v>
      </c>
      <c r="L4987" s="23"/>
      <c r="M4987" s="26" t="str">
        <f t="shared" si="391"/>
        <v/>
      </c>
      <c r="N4987" s="48"/>
      <c r="O4987" s="28" t="str">
        <f t="shared" si="387"/>
        <v/>
      </c>
      <c r="P4987" s="26" t="str">
        <f t="shared" si="388"/>
        <v/>
      </c>
      <c r="Q4987" s="26" t="str">
        <f t="shared" si="389"/>
        <v/>
      </c>
    </row>
    <row r="4988" spans="5:17">
      <c r="E4988" s="17">
        <v>4982</v>
      </c>
      <c r="F4988" s="17"/>
      <c r="G4988" s="40"/>
      <c r="H4988" s="43"/>
      <c r="I4988" s="20"/>
      <c r="J4988" s="17" t="s">
        <v>11</v>
      </c>
      <c r="K4988" s="23">
        <f t="shared" ca="1" si="390"/>
        <v>3.6379618789474044</v>
      </c>
      <c r="L4988" s="23"/>
      <c r="M4988" s="26" t="str">
        <f t="shared" si="391"/>
        <v/>
      </c>
      <c r="N4988" s="48"/>
      <c r="O4988" s="28" t="str">
        <f t="shared" si="387"/>
        <v/>
      </c>
      <c r="P4988" s="26" t="str">
        <f t="shared" si="388"/>
        <v/>
      </c>
      <c r="Q4988" s="26" t="str">
        <f t="shared" si="389"/>
        <v/>
      </c>
    </row>
    <row r="4989" spans="5:17">
      <c r="E4989" s="17">
        <v>4983</v>
      </c>
      <c r="F4989" s="17"/>
      <c r="G4989" s="40"/>
      <c r="H4989" s="43"/>
      <c r="I4989" s="20"/>
      <c r="J4989" s="17" t="s">
        <v>11</v>
      </c>
      <c r="K4989" s="23">
        <f t="shared" ca="1" si="390"/>
        <v>3.4223461284126486</v>
      </c>
      <c r="L4989" s="23"/>
      <c r="M4989" s="26" t="str">
        <f t="shared" si="391"/>
        <v/>
      </c>
      <c r="N4989" s="48"/>
      <c r="O4989" s="28" t="str">
        <f t="shared" si="387"/>
        <v/>
      </c>
      <c r="P4989" s="26" t="str">
        <f t="shared" si="388"/>
        <v/>
      </c>
      <c r="Q4989" s="26" t="str">
        <f t="shared" si="389"/>
        <v/>
      </c>
    </row>
    <row r="4990" spans="5:17">
      <c r="E4990" s="17">
        <v>4984</v>
      </c>
      <c r="F4990" s="17"/>
      <c r="G4990" s="40"/>
      <c r="H4990" s="43"/>
      <c r="I4990" s="20"/>
      <c r="J4990" s="17" t="s">
        <v>11</v>
      </c>
      <c r="K4990" s="23">
        <f t="shared" ca="1" si="390"/>
        <v>4.3960807034901368</v>
      </c>
      <c r="L4990" s="23"/>
      <c r="M4990" s="26" t="str">
        <f t="shared" si="391"/>
        <v/>
      </c>
      <c r="N4990" s="48"/>
      <c r="O4990" s="28" t="str">
        <f t="shared" si="387"/>
        <v/>
      </c>
      <c r="P4990" s="26" t="str">
        <f t="shared" si="388"/>
        <v/>
      </c>
      <c r="Q4990" s="26" t="str">
        <f t="shared" si="389"/>
        <v/>
      </c>
    </row>
    <row r="4991" spans="5:17">
      <c r="E4991" s="17">
        <v>4985</v>
      </c>
      <c r="F4991" s="17"/>
      <c r="G4991" s="40"/>
      <c r="H4991" s="43"/>
      <c r="I4991" s="20"/>
      <c r="J4991" s="17" t="s">
        <v>11</v>
      </c>
      <c r="K4991" s="23">
        <f t="shared" ca="1" si="390"/>
        <v>2.8639977941427608</v>
      </c>
      <c r="L4991" s="23"/>
      <c r="M4991" s="26" t="str">
        <f t="shared" si="391"/>
        <v/>
      </c>
      <c r="N4991" s="48"/>
      <c r="O4991" s="28" t="str">
        <f t="shared" si="387"/>
        <v/>
      </c>
      <c r="P4991" s="26" t="str">
        <f t="shared" si="388"/>
        <v/>
      </c>
      <c r="Q4991" s="26" t="str">
        <f t="shared" si="389"/>
        <v/>
      </c>
    </row>
    <row r="4992" spans="5:17">
      <c r="E4992" s="17">
        <v>4986</v>
      </c>
      <c r="F4992" s="17"/>
      <c r="G4992" s="40"/>
      <c r="H4992" s="43"/>
      <c r="I4992" s="20"/>
      <c r="J4992" s="17" t="s">
        <v>11</v>
      </c>
      <c r="K4992" s="23">
        <f t="shared" ca="1" si="390"/>
        <v>2.7683218874288418</v>
      </c>
      <c r="L4992" s="23"/>
      <c r="M4992" s="26" t="str">
        <f t="shared" si="391"/>
        <v/>
      </c>
      <c r="N4992" s="48"/>
      <c r="O4992" s="28" t="str">
        <f t="shared" si="387"/>
        <v/>
      </c>
      <c r="P4992" s="26" t="str">
        <f t="shared" si="388"/>
        <v/>
      </c>
      <c r="Q4992" s="26" t="str">
        <f t="shared" si="389"/>
        <v/>
      </c>
    </row>
    <row r="4993" spans="5:17">
      <c r="E4993" s="17">
        <v>4987</v>
      </c>
      <c r="F4993" s="17"/>
      <c r="G4993" s="40"/>
      <c r="H4993" s="43"/>
      <c r="I4993" s="20"/>
      <c r="J4993" s="17" t="s">
        <v>11</v>
      </c>
      <c r="K4993" s="23">
        <f t="shared" ca="1" si="390"/>
        <v>3.3839189369777669</v>
      </c>
      <c r="L4993" s="23"/>
      <c r="M4993" s="26" t="str">
        <f t="shared" si="391"/>
        <v/>
      </c>
      <c r="N4993" s="48"/>
      <c r="O4993" s="28" t="str">
        <f t="shared" si="387"/>
        <v/>
      </c>
      <c r="P4993" s="26" t="str">
        <f t="shared" si="388"/>
        <v/>
      </c>
      <c r="Q4993" s="26" t="str">
        <f t="shared" si="389"/>
        <v/>
      </c>
    </row>
    <row r="4994" spans="5:17">
      <c r="E4994" s="17">
        <v>4988</v>
      </c>
      <c r="F4994" s="17"/>
      <c r="G4994" s="40"/>
      <c r="H4994" s="43"/>
      <c r="I4994" s="20"/>
      <c r="J4994" s="17" t="s">
        <v>11</v>
      </c>
      <c r="K4994" s="23">
        <f t="shared" ca="1" si="390"/>
        <v>3.3891836008839906</v>
      </c>
      <c r="L4994" s="23"/>
      <c r="M4994" s="26" t="str">
        <f t="shared" si="391"/>
        <v/>
      </c>
      <c r="N4994" s="48"/>
      <c r="O4994" s="28" t="str">
        <f t="shared" si="387"/>
        <v/>
      </c>
      <c r="P4994" s="26" t="str">
        <f t="shared" si="388"/>
        <v/>
      </c>
      <c r="Q4994" s="26" t="str">
        <f t="shared" si="389"/>
        <v/>
      </c>
    </row>
    <row r="4995" spans="5:17">
      <c r="E4995" s="17">
        <v>4989</v>
      </c>
      <c r="F4995" s="17"/>
      <c r="G4995" s="40"/>
      <c r="H4995" s="43"/>
      <c r="I4995" s="20"/>
      <c r="J4995" s="17" t="s">
        <v>11</v>
      </c>
      <c r="K4995" s="23">
        <f t="shared" ca="1" si="390"/>
        <v>3.1876878121271517</v>
      </c>
      <c r="L4995" s="23"/>
      <c r="M4995" s="26" t="str">
        <f t="shared" si="391"/>
        <v/>
      </c>
      <c r="N4995" s="48"/>
      <c r="O4995" s="28" t="str">
        <f t="shared" si="387"/>
        <v/>
      </c>
      <c r="P4995" s="26" t="str">
        <f t="shared" si="388"/>
        <v/>
      </c>
      <c r="Q4995" s="26" t="str">
        <f t="shared" si="389"/>
        <v/>
      </c>
    </row>
    <row r="4996" spans="5:17">
      <c r="E4996" s="17">
        <v>4990</v>
      </c>
      <c r="F4996" s="17"/>
      <c r="G4996" s="40"/>
      <c r="H4996" s="43"/>
      <c r="I4996" s="20"/>
      <c r="J4996" s="17" t="s">
        <v>11</v>
      </c>
      <c r="K4996" s="23">
        <f t="shared" ca="1" si="390"/>
        <v>4.1719181274715087</v>
      </c>
      <c r="L4996" s="23"/>
      <c r="M4996" s="26" t="str">
        <f t="shared" si="391"/>
        <v/>
      </c>
      <c r="N4996" s="48"/>
      <c r="O4996" s="28" t="str">
        <f t="shared" si="387"/>
        <v/>
      </c>
      <c r="P4996" s="26" t="str">
        <f t="shared" si="388"/>
        <v/>
      </c>
      <c r="Q4996" s="26" t="str">
        <f t="shared" si="389"/>
        <v/>
      </c>
    </row>
    <row r="4997" spans="5:17">
      <c r="E4997" s="17">
        <v>4991</v>
      </c>
      <c r="F4997" s="17"/>
      <c r="G4997" s="40"/>
      <c r="H4997" s="43"/>
      <c r="I4997" s="20"/>
      <c r="J4997" s="17" t="s">
        <v>11</v>
      </c>
      <c r="K4997" s="23">
        <f t="shared" ca="1" si="390"/>
        <v>4.2294599964016033</v>
      </c>
      <c r="L4997" s="23"/>
      <c r="M4997" s="26" t="str">
        <f t="shared" si="391"/>
        <v/>
      </c>
      <c r="N4997" s="48"/>
      <c r="O4997" s="28" t="str">
        <f t="shared" si="387"/>
        <v/>
      </c>
      <c r="P4997" s="26" t="str">
        <f t="shared" si="388"/>
        <v/>
      </c>
      <c r="Q4997" s="26" t="str">
        <f t="shared" si="389"/>
        <v/>
      </c>
    </row>
    <row r="4998" spans="5:17">
      <c r="E4998" s="17">
        <v>4992</v>
      </c>
      <c r="F4998" s="17"/>
      <c r="G4998" s="40"/>
      <c r="H4998" s="43"/>
      <c r="I4998" s="20"/>
      <c r="J4998" s="17" t="s">
        <v>11</v>
      </c>
      <c r="K4998" s="23">
        <f t="shared" ca="1" si="390"/>
        <v>4.5593538647057832</v>
      </c>
      <c r="L4998" s="23"/>
      <c r="M4998" s="26" t="str">
        <f t="shared" si="391"/>
        <v/>
      </c>
      <c r="N4998" s="48"/>
      <c r="O4998" s="28" t="str">
        <f t="shared" si="387"/>
        <v/>
      </c>
      <c r="P4998" s="26" t="str">
        <f t="shared" si="388"/>
        <v/>
      </c>
      <c r="Q4998" s="26" t="str">
        <f t="shared" si="389"/>
        <v/>
      </c>
    </row>
    <row r="4999" spans="5:17">
      <c r="E4999" s="17">
        <v>4993</v>
      </c>
      <c r="F4999" s="17"/>
      <c r="G4999" s="40"/>
      <c r="H4999" s="43"/>
      <c r="I4999" s="20"/>
      <c r="J4999" s="17" t="s">
        <v>11</v>
      </c>
      <c r="K4999" s="23">
        <f t="shared" ca="1" si="390"/>
        <v>4.5123941165443195</v>
      </c>
      <c r="L4999" s="23"/>
      <c r="M4999" s="26" t="str">
        <f t="shared" si="391"/>
        <v/>
      </c>
      <c r="N4999" s="48"/>
      <c r="O4999" s="28" t="str">
        <f t="shared" si="387"/>
        <v/>
      </c>
      <c r="P4999" s="26" t="str">
        <f t="shared" si="388"/>
        <v/>
      </c>
      <c r="Q4999" s="26" t="str">
        <f t="shared" si="389"/>
        <v/>
      </c>
    </row>
    <row r="5000" spans="5:17">
      <c r="E5000" s="17">
        <v>4994</v>
      </c>
      <c r="F5000" s="17"/>
      <c r="G5000" s="40"/>
      <c r="H5000" s="43"/>
      <c r="I5000" s="20"/>
      <c r="J5000" s="17" t="s">
        <v>11</v>
      </c>
      <c r="K5000" s="23">
        <f t="shared" ca="1" si="390"/>
        <v>3.8728132646172222</v>
      </c>
      <c r="L5000" s="23"/>
      <c r="M5000" s="26" t="str">
        <f t="shared" si="391"/>
        <v/>
      </c>
      <c r="N5000" s="48"/>
      <c r="O5000" s="28" t="str">
        <f t="shared" si="387"/>
        <v/>
      </c>
      <c r="P5000" s="26" t="str">
        <f t="shared" si="388"/>
        <v/>
      </c>
      <c r="Q5000" s="26" t="str">
        <f t="shared" si="389"/>
        <v/>
      </c>
    </row>
    <row r="5001" spans="5:17">
      <c r="E5001" s="17">
        <v>4995</v>
      </c>
      <c r="F5001" s="17"/>
      <c r="G5001" s="40"/>
      <c r="H5001" s="43"/>
      <c r="I5001" s="20"/>
      <c r="J5001" s="17" t="s">
        <v>11</v>
      </c>
      <c r="K5001" s="23">
        <f t="shared" ca="1" si="390"/>
        <v>3.6110187991656604</v>
      </c>
      <c r="L5001" s="23"/>
      <c r="M5001" s="26" t="str">
        <f t="shared" si="391"/>
        <v/>
      </c>
      <c r="N5001" s="48"/>
      <c r="O5001" s="28" t="str">
        <f t="shared" ref="O5001:O5064" si="392">IF(N5001="GAGNÉ",K5001*M5001,IF(N5001="PERDU","0,00 €",""))</f>
        <v/>
      </c>
      <c r="P5001" s="26" t="str">
        <f t="shared" ref="P5001:P5064" si="393">IF(N5001="GAGNÉ",O5001-M5001,IF(N5001="PERDU",-M5001,""))</f>
        <v/>
      </c>
      <c r="Q5001" s="26" t="str">
        <f t="shared" ref="Q5001:Q5064" si="394">IF(N5001="GAGNÉ",O5001-M5001+Q5000,IF(N5001="PERDU",Q5000-M5001,""))</f>
        <v/>
      </c>
    </row>
    <row r="5002" spans="5:17">
      <c r="E5002" s="17">
        <v>4996</v>
      </c>
      <c r="F5002" s="17"/>
      <c r="G5002" s="40"/>
      <c r="H5002" s="43"/>
      <c r="I5002" s="20"/>
      <c r="J5002" s="17" t="s">
        <v>11</v>
      </c>
      <c r="K5002" s="23">
        <f t="shared" ca="1" si="390"/>
        <v>4.1183494784960342</v>
      </c>
      <c r="L5002" s="23"/>
      <c r="M5002" s="26" t="str">
        <f t="shared" si="391"/>
        <v/>
      </c>
      <c r="N5002" s="48"/>
      <c r="O5002" s="28" t="str">
        <f t="shared" si="392"/>
        <v/>
      </c>
      <c r="P5002" s="26" t="str">
        <f t="shared" si="393"/>
        <v/>
      </c>
      <c r="Q5002" s="26" t="str">
        <f t="shared" si="394"/>
        <v/>
      </c>
    </row>
    <row r="5003" spans="5:17">
      <c r="E5003" s="17">
        <v>4997</v>
      </c>
      <c r="F5003" s="17"/>
      <c r="G5003" s="40"/>
      <c r="H5003" s="43"/>
      <c r="I5003" s="20"/>
      <c r="J5003" s="17" t="s">
        <v>11</v>
      </c>
      <c r="K5003" s="23">
        <f t="shared" ca="1" si="390"/>
        <v>2.9497833309185117</v>
      </c>
      <c r="L5003" s="23"/>
      <c r="M5003" s="26" t="str">
        <f t="shared" si="391"/>
        <v/>
      </c>
      <c r="N5003" s="48"/>
      <c r="O5003" s="28" t="str">
        <f t="shared" si="392"/>
        <v/>
      </c>
      <c r="P5003" s="26" t="str">
        <f t="shared" si="393"/>
        <v/>
      </c>
      <c r="Q5003" s="26" t="str">
        <f t="shared" si="394"/>
        <v/>
      </c>
    </row>
    <row r="5004" spans="5:17">
      <c r="E5004" s="17">
        <v>4998</v>
      </c>
      <c r="F5004" s="17"/>
      <c r="G5004" s="40"/>
      <c r="H5004" s="43"/>
      <c r="I5004" s="20"/>
      <c r="J5004" s="17" t="s">
        <v>11</v>
      </c>
      <c r="K5004" s="23">
        <f t="shared" ca="1" si="390"/>
        <v>3.840349100457515</v>
      </c>
      <c r="L5004" s="23"/>
      <c r="M5004" s="26" t="str">
        <f t="shared" si="391"/>
        <v/>
      </c>
      <c r="N5004" s="48"/>
      <c r="O5004" s="28" t="str">
        <f t="shared" si="392"/>
        <v/>
      </c>
      <c r="P5004" s="26" t="str">
        <f t="shared" si="393"/>
        <v/>
      </c>
      <c r="Q5004" s="26" t="str">
        <f t="shared" si="394"/>
        <v/>
      </c>
    </row>
    <row r="5005" spans="5:17">
      <c r="E5005" s="17">
        <v>4999</v>
      </c>
      <c r="F5005" s="17"/>
      <c r="G5005" s="40"/>
      <c r="H5005" s="43"/>
      <c r="I5005" s="20"/>
      <c r="J5005" s="17" t="s">
        <v>11</v>
      </c>
      <c r="K5005" s="23">
        <f t="shared" ca="1" si="390"/>
        <v>3.9826680272933341</v>
      </c>
      <c r="L5005" s="23"/>
      <c r="M5005" s="26" t="str">
        <f t="shared" si="391"/>
        <v/>
      </c>
      <c r="N5005" s="48"/>
      <c r="O5005" s="28" t="str">
        <f t="shared" si="392"/>
        <v/>
      </c>
      <c r="P5005" s="26" t="str">
        <f t="shared" si="393"/>
        <v/>
      </c>
      <c r="Q5005" s="26" t="str">
        <f t="shared" si="394"/>
        <v/>
      </c>
    </row>
    <row r="5006" spans="5:17">
      <c r="E5006" s="17">
        <v>5000</v>
      </c>
      <c r="F5006" s="17"/>
      <c r="G5006" s="40"/>
      <c r="H5006" s="43"/>
      <c r="I5006" s="20"/>
      <c r="J5006" s="17" t="s">
        <v>11</v>
      </c>
      <c r="K5006" s="23">
        <f t="shared" ca="1" si="390"/>
        <v>3.9768061397463867</v>
      </c>
      <c r="L5006" s="23"/>
      <c r="M5006" s="26" t="str">
        <f t="shared" si="391"/>
        <v/>
      </c>
      <c r="N5006" s="48"/>
      <c r="O5006" s="28" t="str">
        <f t="shared" si="392"/>
        <v/>
      </c>
      <c r="P5006" s="26" t="str">
        <f t="shared" si="393"/>
        <v/>
      </c>
      <c r="Q5006" s="26" t="str">
        <f t="shared" si="394"/>
        <v/>
      </c>
    </row>
    <row r="5007" spans="5:17">
      <c r="E5007" s="17">
        <v>5001</v>
      </c>
      <c r="F5007" s="17"/>
      <c r="G5007" s="40"/>
      <c r="H5007" s="43"/>
      <c r="I5007" s="20"/>
      <c r="J5007" s="17" t="s">
        <v>11</v>
      </c>
      <c r="K5007" s="23">
        <f t="shared" ca="1" si="390"/>
        <v>3.6453843399479338</v>
      </c>
      <c r="L5007" s="23"/>
      <c r="M5007" s="26" t="str">
        <f t="shared" si="391"/>
        <v/>
      </c>
      <c r="N5007" s="48"/>
      <c r="O5007" s="28" t="str">
        <f t="shared" si="392"/>
        <v/>
      </c>
      <c r="P5007" s="26" t="str">
        <f t="shared" si="393"/>
        <v/>
      </c>
      <c r="Q5007" s="26" t="str">
        <f t="shared" si="394"/>
        <v/>
      </c>
    </row>
    <row r="5008" spans="5:17">
      <c r="E5008" s="17">
        <v>5002</v>
      </c>
      <c r="F5008" s="17"/>
      <c r="G5008" s="40"/>
      <c r="H5008" s="43"/>
      <c r="I5008" s="20"/>
      <c r="J5008" s="17" t="s">
        <v>11</v>
      </c>
      <c r="K5008" s="23">
        <f t="shared" ca="1" si="390"/>
        <v>3.3432378472023387</v>
      </c>
      <c r="L5008" s="23"/>
      <c r="M5008" s="26" t="str">
        <f t="shared" si="391"/>
        <v/>
      </c>
      <c r="N5008" s="48"/>
      <c r="O5008" s="28" t="str">
        <f t="shared" si="392"/>
        <v/>
      </c>
      <c r="P5008" s="26" t="str">
        <f t="shared" si="393"/>
        <v/>
      </c>
      <c r="Q5008" s="26" t="str">
        <f t="shared" si="394"/>
        <v/>
      </c>
    </row>
    <row r="5009" spans="5:17">
      <c r="E5009" s="17">
        <v>5003</v>
      </c>
      <c r="F5009" s="17"/>
      <c r="G5009" s="40"/>
      <c r="H5009" s="43"/>
      <c r="I5009" s="20"/>
      <c r="J5009" s="17" t="s">
        <v>11</v>
      </c>
      <c r="K5009" s="23">
        <f t="shared" ca="1" si="390"/>
        <v>3.0405457141034513</v>
      </c>
      <c r="L5009" s="23"/>
      <c r="M5009" s="26" t="str">
        <f t="shared" si="391"/>
        <v/>
      </c>
      <c r="N5009" s="48"/>
      <c r="O5009" s="28" t="str">
        <f t="shared" si="392"/>
        <v/>
      </c>
      <c r="P5009" s="26" t="str">
        <f t="shared" si="393"/>
        <v/>
      </c>
      <c r="Q5009" s="26" t="str">
        <f t="shared" si="394"/>
        <v/>
      </c>
    </row>
    <row r="5010" spans="5:17">
      <c r="E5010" s="17">
        <v>5004</v>
      </c>
      <c r="F5010" s="17"/>
      <c r="G5010" s="40"/>
      <c r="H5010" s="43"/>
      <c r="I5010" s="20"/>
      <c r="J5010" s="17" t="s">
        <v>11</v>
      </c>
      <c r="K5010" s="23">
        <f t="shared" ca="1" si="390"/>
        <v>3.6973150745744654</v>
      </c>
      <c r="L5010" s="23"/>
      <c r="M5010" s="26" t="str">
        <f t="shared" si="391"/>
        <v/>
      </c>
      <c r="N5010" s="48"/>
      <c r="O5010" s="28" t="str">
        <f t="shared" si="392"/>
        <v/>
      </c>
      <c r="P5010" s="26" t="str">
        <f t="shared" si="393"/>
        <v/>
      </c>
      <c r="Q5010" s="26" t="str">
        <f t="shared" si="394"/>
        <v/>
      </c>
    </row>
    <row r="5011" spans="5:17">
      <c r="E5011" s="17">
        <v>5005</v>
      </c>
      <c r="F5011" s="17"/>
      <c r="G5011" s="40"/>
      <c r="H5011" s="43"/>
      <c r="I5011" s="20"/>
      <c r="J5011" s="17" t="s">
        <v>11</v>
      </c>
      <c r="K5011" s="23">
        <f t="shared" ca="1" si="390"/>
        <v>4.318915177791073</v>
      </c>
      <c r="L5011" s="23"/>
      <c r="M5011" s="26" t="str">
        <f t="shared" si="391"/>
        <v/>
      </c>
      <c r="N5011" s="48"/>
      <c r="O5011" s="28" t="str">
        <f t="shared" si="392"/>
        <v/>
      </c>
      <c r="P5011" s="26" t="str">
        <f t="shared" si="393"/>
        <v/>
      </c>
      <c r="Q5011" s="26" t="str">
        <f t="shared" si="394"/>
        <v/>
      </c>
    </row>
    <row r="5012" spans="5:17">
      <c r="E5012" s="17">
        <v>5006</v>
      </c>
      <c r="F5012" s="17"/>
      <c r="G5012" s="40"/>
      <c r="H5012" s="43"/>
      <c r="I5012" s="20"/>
      <c r="J5012" s="17" t="s">
        <v>11</v>
      </c>
      <c r="K5012" s="23">
        <f t="shared" ca="1" si="390"/>
        <v>4.1696028813641428</v>
      </c>
      <c r="L5012" s="23"/>
      <c r="M5012" s="26" t="str">
        <f t="shared" si="391"/>
        <v/>
      </c>
      <c r="N5012" s="48"/>
      <c r="O5012" s="28" t="str">
        <f t="shared" si="392"/>
        <v/>
      </c>
      <c r="P5012" s="26" t="str">
        <f t="shared" si="393"/>
        <v/>
      </c>
      <c r="Q5012" s="26" t="str">
        <f t="shared" si="394"/>
        <v/>
      </c>
    </row>
    <row r="5013" spans="5:17">
      <c r="E5013" s="17">
        <v>5007</v>
      </c>
      <c r="F5013" s="17"/>
      <c r="G5013" s="40"/>
      <c r="H5013" s="43"/>
      <c r="I5013" s="20"/>
      <c r="J5013" s="17" t="s">
        <v>11</v>
      </c>
      <c r="K5013" s="23">
        <f t="shared" ca="1" si="390"/>
        <v>3.3683229840654509</v>
      </c>
      <c r="L5013" s="23"/>
      <c r="M5013" s="26" t="str">
        <f t="shared" si="391"/>
        <v/>
      </c>
      <c r="N5013" s="48"/>
      <c r="O5013" s="28" t="str">
        <f t="shared" si="392"/>
        <v/>
      </c>
      <c r="P5013" s="26" t="str">
        <f t="shared" si="393"/>
        <v/>
      </c>
      <c r="Q5013" s="26" t="str">
        <f t="shared" si="394"/>
        <v/>
      </c>
    </row>
    <row r="5014" spans="5:17">
      <c r="E5014" s="17">
        <v>5008</v>
      </c>
      <c r="F5014" s="17"/>
      <c r="G5014" s="40"/>
      <c r="H5014" s="43"/>
      <c r="I5014" s="20"/>
      <c r="J5014" s="17" t="s">
        <v>11</v>
      </c>
      <c r="K5014" s="23">
        <f t="shared" ca="1" si="390"/>
        <v>3.2161927030524193</v>
      </c>
      <c r="L5014" s="23"/>
      <c r="M5014" s="26" t="str">
        <f t="shared" si="391"/>
        <v/>
      </c>
      <c r="N5014" s="48"/>
      <c r="O5014" s="28" t="str">
        <f t="shared" si="392"/>
        <v/>
      </c>
      <c r="P5014" s="26" t="str">
        <f t="shared" si="393"/>
        <v/>
      </c>
      <c r="Q5014" s="26" t="str">
        <f t="shared" si="394"/>
        <v/>
      </c>
    </row>
    <row r="5015" spans="5:17">
      <c r="E5015" s="17">
        <v>5009</v>
      </c>
      <c r="F5015" s="17"/>
      <c r="G5015" s="40"/>
      <c r="H5015" s="43"/>
      <c r="I5015" s="20"/>
      <c r="J5015" s="17" t="s">
        <v>11</v>
      </c>
      <c r="K5015" s="23">
        <f t="shared" ca="1" si="390"/>
        <v>3.3401608245148662</v>
      </c>
      <c r="L5015" s="23"/>
      <c r="M5015" s="26" t="str">
        <f t="shared" si="391"/>
        <v/>
      </c>
      <c r="N5015" s="48"/>
      <c r="O5015" s="28" t="str">
        <f t="shared" si="392"/>
        <v/>
      </c>
      <c r="P5015" s="26" t="str">
        <f t="shared" si="393"/>
        <v/>
      </c>
      <c r="Q5015" s="26" t="str">
        <f t="shared" si="394"/>
        <v/>
      </c>
    </row>
    <row r="5016" spans="5:17">
      <c r="E5016" s="17">
        <v>5010</v>
      </c>
      <c r="F5016" s="17"/>
      <c r="G5016" s="40"/>
      <c r="H5016" s="43"/>
      <c r="I5016" s="20"/>
      <c r="J5016" s="17" t="s">
        <v>11</v>
      </c>
      <c r="K5016" s="23">
        <f t="shared" ca="1" si="390"/>
        <v>4.2570377806257156</v>
      </c>
      <c r="L5016" s="23"/>
      <c r="M5016" s="26" t="str">
        <f t="shared" si="391"/>
        <v/>
      </c>
      <c r="N5016" s="48"/>
      <c r="O5016" s="28" t="str">
        <f t="shared" si="392"/>
        <v/>
      </c>
      <c r="P5016" s="26" t="str">
        <f t="shared" si="393"/>
        <v/>
      </c>
      <c r="Q5016" s="26" t="str">
        <f t="shared" si="394"/>
        <v/>
      </c>
    </row>
    <row r="5017" spans="5:17">
      <c r="E5017" s="17">
        <v>5011</v>
      </c>
      <c r="F5017" s="17"/>
      <c r="G5017" s="40"/>
      <c r="H5017" s="43"/>
      <c r="I5017" s="20"/>
      <c r="J5017" s="17" t="s">
        <v>11</v>
      </c>
      <c r="K5017" s="23">
        <f t="shared" ca="1" si="390"/>
        <v>4.0639122134921921</v>
      </c>
      <c r="L5017" s="23"/>
      <c r="M5017" s="26" t="str">
        <f t="shared" si="391"/>
        <v/>
      </c>
      <c r="N5017" s="48"/>
      <c r="O5017" s="28" t="str">
        <f t="shared" si="392"/>
        <v/>
      </c>
      <c r="P5017" s="26" t="str">
        <f t="shared" si="393"/>
        <v/>
      </c>
      <c r="Q5017" s="26" t="str">
        <f t="shared" si="394"/>
        <v/>
      </c>
    </row>
    <row r="5018" spans="5:17">
      <c r="E5018" s="17">
        <v>5012</v>
      </c>
      <c r="F5018" s="17"/>
      <c r="G5018" s="40"/>
      <c r="H5018" s="43"/>
      <c r="I5018" s="20"/>
      <c r="J5018" s="17" t="s">
        <v>11</v>
      </c>
      <c r="K5018" s="23">
        <f t="shared" ca="1" si="390"/>
        <v>3.1430529354969226</v>
      </c>
      <c r="L5018" s="23"/>
      <c r="M5018" s="26" t="str">
        <f t="shared" si="391"/>
        <v/>
      </c>
      <c r="N5018" s="48"/>
      <c r="O5018" s="28" t="str">
        <f t="shared" si="392"/>
        <v/>
      </c>
      <c r="P5018" s="26" t="str">
        <f t="shared" si="393"/>
        <v/>
      </c>
      <c r="Q5018" s="26" t="str">
        <f t="shared" si="394"/>
        <v/>
      </c>
    </row>
    <row r="5019" spans="5:17">
      <c r="E5019" s="17">
        <v>5013</v>
      </c>
      <c r="F5019" s="17"/>
      <c r="G5019" s="40"/>
      <c r="H5019" s="43"/>
      <c r="I5019" s="20"/>
      <c r="J5019" s="17" t="s">
        <v>11</v>
      </c>
      <c r="K5019" s="23">
        <f t="shared" ca="1" si="390"/>
        <v>3.6773674313462372</v>
      </c>
      <c r="L5019" s="23"/>
      <c r="M5019" s="26" t="str">
        <f t="shared" si="391"/>
        <v/>
      </c>
      <c r="N5019" s="48"/>
      <c r="O5019" s="28" t="str">
        <f t="shared" si="392"/>
        <v/>
      </c>
      <c r="P5019" s="26" t="str">
        <f t="shared" si="393"/>
        <v/>
      </c>
      <c r="Q5019" s="26" t="str">
        <f t="shared" si="394"/>
        <v/>
      </c>
    </row>
    <row r="5020" spans="5:17">
      <c r="E5020" s="17">
        <v>5014</v>
      </c>
      <c r="F5020" s="17"/>
      <c r="G5020" s="40"/>
      <c r="H5020" s="43"/>
      <c r="I5020" s="20"/>
      <c r="J5020" s="17" t="s">
        <v>11</v>
      </c>
      <c r="K5020" s="23">
        <f t="shared" ca="1" si="390"/>
        <v>3.5150979728700058</v>
      </c>
      <c r="L5020" s="23"/>
      <c r="M5020" s="26" t="str">
        <f t="shared" si="391"/>
        <v/>
      </c>
      <c r="N5020" s="48"/>
      <c r="O5020" s="28" t="str">
        <f t="shared" si="392"/>
        <v/>
      </c>
      <c r="P5020" s="26" t="str">
        <f t="shared" si="393"/>
        <v/>
      </c>
      <c r="Q5020" s="26" t="str">
        <f t="shared" si="394"/>
        <v/>
      </c>
    </row>
    <row r="5021" spans="5:17">
      <c r="E5021" s="17">
        <v>5015</v>
      </c>
      <c r="F5021" s="17"/>
      <c r="G5021" s="40"/>
      <c r="H5021" s="43"/>
      <c r="I5021" s="20"/>
      <c r="J5021" s="17" t="s">
        <v>11</v>
      </c>
      <c r="K5021" s="23">
        <f t="shared" ca="1" si="390"/>
        <v>3.6516706214753896</v>
      </c>
      <c r="L5021" s="23"/>
      <c r="M5021" s="26" t="str">
        <f t="shared" si="391"/>
        <v/>
      </c>
      <c r="N5021" s="48"/>
      <c r="O5021" s="28" t="str">
        <f t="shared" si="392"/>
        <v/>
      </c>
      <c r="P5021" s="26" t="str">
        <f t="shared" si="393"/>
        <v/>
      </c>
      <c r="Q5021" s="26" t="str">
        <f t="shared" si="394"/>
        <v/>
      </c>
    </row>
    <row r="5022" spans="5:17">
      <c r="E5022" s="17">
        <v>5016</v>
      </c>
      <c r="F5022" s="17"/>
      <c r="G5022" s="40"/>
      <c r="H5022" s="43"/>
      <c r="I5022" s="20"/>
      <c r="J5022" s="17" t="s">
        <v>11</v>
      </c>
      <c r="K5022" s="23">
        <f t="shared" ca="1" si="390"/>
        <v>2.9518156850680595</v>
      </c>
      <c r="L5022" s="23"/>
      <c r="M5022" s="26" t="str">
        <f t="shared" si="391"/>
        <v/>
      </c>
      <c r="N5022" s="48"/>
      <c r="O5022" s="28" t="str">
        <f t="shared" si="392"/>
        <v/>
      </c>
      <c r="P5022" s="26" t="str">
        <f t="shared" si="393"/>
        <v/>
      </c>
      <c r="Q5022" s="26" t="str">
        <f t="shared" si="394"/>
        <v/>
      </c>
    </row>
    <row r="5023" spans="5:17">
      <c r="E5023" s="17">
        <v>5017</v>
      </c>
      <c r="F5023" s="17"/>
      <c r="G5023" s="40"/>
      <c r="H5023" s="43"/>
      <c r="I5023" s="20"/>
      <c r="J5023" s="17" t="s">
        <v>11</v>
      </c>
      <c r="K5023" s="23">
        <f t="shared" ca="1" si="390"/>
        <v>3.7179213039756132</v>
      </c>
      <c r="L5023" s="23"/>
      <c r="M5023" s="26" t="str">
        <f t="shared" si="391"/>
        <v/>
      </c>
      <c r="N5023" s="48"/>
      <c r="O5023" s="28" t="str">
        <f t="shared" si="392"/>
        <v/>
      </c>
      <c r="P5023" s="26" t="str">
        <f t="shared" si="393"/>
        <v/>
      </c>
      <c r="Q5023" s="26" t="str">
        <f t="shared" si="394"/>
        <v/>
      </c>
    </row>
    <row r="5024" spans="5:17">
      <c r="E5024" s="17">
        <v>5018</v>
      </c>
      <c r="F5024" s="17"/>
      <c r="G5024" s="40"/>
      <c r="H5024" s="43"/>
      <c r="I5024" s="20"/>
      <c r="J5024" s="17" t="s">
        <v>11</v>
      </c>
      <c r="K5024" s="23">
        <f t="shared" ca="1" si="390"/>
        <v>4.2071799334080184</v>
      </c>
      <c r="L5024" s="23"/>
      <c r="M5024" s="26" t="str">
        <f t="shared" si="391"/>
        <v/>
      </c>
      <c r="N5024" s="48"/>
      <c r="O5024" s="28" t="str">
        <f t="shared" si="392"/>
        <v/>
      </c>
      <c r="P5024" s="26" t="str">
        <f t="shared" si="393"/>
        <v/>
      </c>
      <c r="Q5024" s="26" t="str">
        <f t="shared" si="394"/>
        <v/>
      </c>
    </row>
    <row r="5025" spans="5:17">
      <c r="E5025" s="17">
        <v>5019</v>
      </c>
      <c r="F5025" s="17"/>
      <c r="G5025" s="40"/>
      <c r="H5025" s="43"/>
      <c r="I5025" s="20"/>
      <c r="J5025" s="17" t="s">
        <v>11</v>
      </c>
      <c r="K5025" s="23">
        <f t="shared" ca="1" si="390"/>
        <v>3.5354668849409232</v>
      </c>
      <c r="L5025" s="23"/>
      <c r="M5025" s="26" t="str">
        <f t="shared" si="391"/>
        <v/>
      </c>
      <c r="N5025" s="48"/>
      <c r="O5025" s="28" t="str">
        <f t="shared" si="392"/>
        <v/>
      </c>
      <c r="P5025" s="26" t="str">
        <f t="shared" si="393"/>
        <v/>
      </c>
      <c r="Q5025" s="26" t="str">
        <f t="shared" si="394"/>
        <v/>
      </c>
    </row>
    <row r="5026" spans="5:17">
      <c r="E5026" s="17">
        <v>5020</v>
      </c>
      <c r="F5026" s="17"/>
      <c r="G5026" s="40"/>
      <c r="H5026" s="43"/>
      <c r="I5026" s="20"/>
      <c r="J5026" s="17" t="s">
        <v>11</v>
      </c>
      <c r="K5026" s="23">
        <f t="shared" ca="1" si="390"/>
        <v>3.9302560083364684</v>
      </c>
      <c r="L5026" s="23"/>
      <c r="M5026" s="26" t="str">
        <f t="shared" si="391"/>
        <v/>
      </c>
      <c r="N5026" s="48"/>
      <c r="O5026" s="28" t="str">
        <f t="shared" si="392"/>
        <v/>
      </c>
      <c r="P5026" s="26" t="str">
        <f t="shared" si="393"/>
        <v/>
      </c>
      <c r="Q5026" s="26" t="str">
        <f t="shared" si="394"/>
        <v/>
      </c>
    </row>
    <row r="5027" spans="5:17">
      <c r="E5027" s="17">
        <v>5021</v>
      </c>
      <c r="F5027" s="17"/>
      <c r="G5027" s="40"/>
      <c r="H5027" s="43"/>
      <c r="I5027" s="20"/>
      <c r="J5027" s="17" t="s">
        <v>11</v>
      </c>
      <c r="K5027" s="23">
        <f t="shared" ca="1" si="390"/>
        <v>3.47797235628581</v>
      </c>
      <c r="L5027" s="23"/>
      <c r="M5027" s="26" t="str">
        <f t="shared" si="391"/>
        <v/>
      </c>
      <c r="N5027" s="48"/>
      <c r="O5027" s="28" t="str">
        <f t="shared" si="392"/>
        <v/>
      </c>
      <c r="P5027" s="26" t="str">
        <f t="shared" si="393"/>
        <v/>
      </c>
      <c r="Q5027" s="26" t="str">
        <f t="shared" si="394"/>
        <v/>
      </c>
    </row>
    <row r="5028" spans="5:17">
      <c r="E5028" s="17">
        <v>5022</v>
      </c>
      <c r="F5028" s="17"/>
      <c r="G5028" s="40"/>
      <c r="H5028" s="43"/>
      <c r="I5028" s="20"/>
      <c r="J5028" s="17" t="s">
        <v>11</v>
      </c>
      <c r="K5028" s="23">
        <f t="shared" ca="1" si="390"/>
        <v>3.2768240023430328</v>
      </c>
      <c r="L5028" s="23"/>
      <c r="M5028" s="26" t="str">
        <f t="shared" si="391"/>
        <v/>
      </c>
      <c r="N5028" s="48"/>
      <c r="O5028" s="28" t="str">
        <f t="shared" si="392"/>
        <v/>
      </c>
      <c r="P5028" s="26" t="str">
        <f t="shared" si="393"/>
        <v/>
      </c>
      <c r="Q5028" s="26" t="str">
        <f t="shared" si="394"/>
        <v/>
      </c>
    </row>
    <row r="5029" spans="5:17">
      <c r="E5029" s="17">
        <v>5023</v>
      </c>
      <c r="F5029" s="17"/>
      <c r="G5029" s="40"/>
      <c r="H5029" s="43"/>
      <c r="I5029" s="20"/>
      <c r="J5029" s="17" t="s">
        <v>11</v>
      </c>
      <c r="K5029" s="23">
        <f t="shared" ca="1" si="390"/>
        <v>4.5478186487669596</v>
      </c>
      <c r="L5029" s="23"/>
      <c r="M5029" s="26" t="str">
        <f t="shared" si="391"/>
        <v/>
      </c>
      <c r="N5029" s="48"/>
      <c r="O5029" s="28" t="str">
        <f t="shared" si="392"/>
        <v/>
      </c>
      <c r="P5029" s="26" t="str">
        <f t="shared" si="393"/>
        <v/>
      </c>
      <c r="Q5029" s="26" t="str">
        <f t="shared" si="394"/>
        <v/>
      </c>
    </row>
    <row r="5030" spans="5:17">
      <c r="E5030" s="17">
        <v>5024</v>
      </c>
      <c r="F5030" s="17"/>
      <c r="G5030" s="40"/>
      <c r="H5030" s="43"/>
      <c r="I5030" s="20"/>
      <c r="J5030" s="17" t="s">
        <v>11</v>
      </c>
      <c r="K5030" s="23">
        <f t="shared" ca="1" si="390"/>
        <v>3.693497382261433</v>
      </c>
      <c r="L5030" s="23"/>
      <c r="M5030" s="26" t="str">
        <f t="shared" si="391"/>
        <v/>
      </c>
      <c r="N5030" s="48"/>
      <c r="O5030" s="28" t="str">
        <f t="shared" si="392"/>
        <v/>
      </c>
      <c r="P5030" s="26" t="str">
        <f t="shared" si="393"/>
        <v/>
      </c>
      <c r="Q5030" s="26" t="str">
        <f t="shared" si="394"/>
        <v/>
      </c>
    </row>
    <row r="5031" spans="5:17">
      <c r="E5031" s="17">
        <v>5025</v>
      </c>
      <c r="F5031" s="17"/>
      <c r="G5031" s="40"/>
      <c r="H5031" s="43"/>
      <c r="I5031" s="20"/>
      <c r="J5031" s="17" t="s">
        <v>11</v>
      </c>
      <c r="K5031" s="23">
        <f t="shared" ca="1" si="390"/>
        <v>3.6739148307662708</v>
      </c>
      <c r="L5031" s="23"/>
      <c r="M5031" s="26" t="str">
        <f t="shared" si="391"/>
        <v/>
      </c>
      <c r="N5031" s="48"/>
      <c r="O5031" s="28" t="str">
        <f t="shared" si="392"/>
        <v/>
      </c>
      <c r="P5031" s="26" t="str">
        <f t="shared" si="393"/>
        <v/>
      </c>
      <c r="Q5031" s="26" t="str">
        <f t="shared" si="394"/>
        <v/>
      </c>
    </row>
    <row r="5032" spans="5:17">
      <c r="E5032" s="17">
        <v>5026</v>
      </c>
      <c r="F5032" s="17"/>
      <c r="G5032" s="40"/>
      <c r="H5032" s="43"/>
      <c r="I5032" s="20"/>
      <c r="J5032" s="17" t="s">
        <v>11</v>
      </c>
      <c r="K5032" s="23">
        <f t="shared" ca="1" si="390"/>
        <v>3.2411533950579789</v>
      </c>
      <c r="L5032" s="23"/>
      <c r="M5032" s="26" t="str">
        <f t="shared" si="391"/>
        <v/>
      </c>
      <c r="N5032" s="48"/>
      <c r="O5032" s="28" t="str">
        <f t="shared" si="392"/>
        <v/>
      </c>
      <c r="P5032" s="26" t="str">
        <f t="shared" si="393"/>
        <v/>
      </c>
      <c r="Q5032" s="26" t="str">
        <f t="shared" si="394"/>
        <v/>
      </c>
    </row>
    <row r="5033" spans="5:17">
      <c r="E5033" s="17">
        <v>5027</v>
      </c>
      <c r="F5033" s="17"/>
      <c r="G5033" s="40"/>
      <c r="H5033" s="43"/>
      <c r="I5033" s="20"/>
      <c r="J5033" s="17" t="s">
        <v>11</v>
      </c>
      <c r="K5033" s="23">
        <f t="shared" ca="1" si="390"/>
        <v>3.8152677685645635</v>
      </c>
      <c r="L5033" s="23"/>
      <c r="M5033" s="26" t="str">
        <f t="shared" si="391"/>
        <v/>
      </c>
      <c r="N5033" s="48"/>
      <c r="O5033" s="28" t="str">
        <f t="shared" si="392"/>
        <v/>
      </c>
      <c r="P5033" s="26" t="str">
        <f t="shared" si="393"/>
        <v/>
      </c>
      <c r="Q5033" s="26" t="str">
        <f t="shared" si="394"/>
        <v/>
      </c>
    </row>
    <row r="5034" spans="5:17">
      <c r="E5034" s="17">
        <v>5028</v>
      </c>
      <c r="F5034" s="17"/>
      <c r="G5034" s="40"/>
      <c r="H5034" s="43"/>
      <c r="I5034" s="20"/>
      <c r="J5034" s="17" t="s">
        <v>11</v>
      </c>
      <c r="K5034" s="23">
        <f t="shared" ca="1" si="390"/>
        <v>3.3734330298530182</v>
      </c>
      <c r="L5034" s="23"/>
      <c r="M5034" s="26" t="str">
        <f t="shared" si="391"/>
        <v/>
      </c>
      <c r="N5034" s="48"/>
      <c r="O5034" s="28" t="str">
        <f t="shared" si="392"/>
        <v/>
      </c>
      <c r="P5034" s="26" t="str">
        <f t="shared" si="393"/>
        <v/>
      </c>
      <c r="Q5034" s="26" t="str">
        <f t="shared" si="394"/>
        <v/>
      </c>
    </row>
    <row r="5035" spans="5:17">
      <c r="E5035" s="17">
        <v>5029</v>
      </c>
      <c r="F5035" s="17"/>
      <c r="G5035" s="40"/>
      <c r="H5035" s="43"/>
      <c r="I5035" s="20"/>
      <c r="J5035" s="17" t="s">
        <v>11</v>
      </c>
      <c r="K5035" s="23">
        <f t="shared" ref="K5035:K5098" ca="1" si="395">2.75+RAND()*(4.6-2.75)</f>
        <v>2.8694276971997321</v>
      </c>
      <c r="L5035" s="23"/>
      <c r="M5035" s="26" t="str">
        <f t="shared" si="391"/>
        <v/>
      </c>
      <c r="N5035" s="48"/>
      <c r="O5035" s="28" t="str">
        <f t="shared" si="392"/>
        <v/>
      </c>
      <c r="P5035" s="26" t="str">
        <f t="shared" si="393"/>
        <v/>
      </c>
      <c r="Q5035" s="26" t="str">
        <f t="shared" si="394"/>
        <v/>
      </c>
    </row>
    <row r="5036" spans="5:17">
      <c r="E5036" s="17">
        <v>5030</v>
      </c>
      <c r="F5036" s="17"/>
      <c r="G5036" s="40"/>
      <c r="H5036" s="43"/>
      <c r="I5036" s="20"/>
      <c r="J5036" s="17" t="s">
        <v>11</v>
      </c>
      <c r="K5036" s="23">
        <f t="shared" ca="1" si="395"/>
        <v>3.1697094650013815</v>
      </c>
      <c r="L5036" s="23"/>
      <c r="M5036" s="26" t="str">
        <f t="shared" si="391"/>
        <v/>
      </c>
      <c r="N5036" s="48"/>
      <c r="O5036" s="28" t="str">
        <f t="shared" si="392"/>
        <v/>
      </c>
      <c r="P5036" s="26" t="str">
        <f t="shared" si="393"/>
        <v/>
      </c>
      <c r="Q5036" s="26" t="str">
        <f t="shared" si="394"/>
        <v/>
      </c>
    </row>
    <row r="5037" spans="5:17">
      <c r="E5037" s="17">
        <v>5031</v>
      </c>
      <c r="F5037" s="17"/>
      <c r="G5037" s="40"/>
      <c r="H5037" s="43"/>
      <c r="I5037" s="20"/>
      <c r="J5037" s="17" t="s">
        <v>11</v>
      </c>
      <c r="K5037" s="23">
        <f t="shared" ca="1" si="395"/>
        <v>3.1416953622912556</v>
      </c>
      <c r="L5037" s="23"/>
      <c r="M5037" s="26" t="str">
        <f t="shared" si="391"/>
        <v/>
      </c>
      <c r="N5037" s="48"/>
      <c r="O5037" s="28" t="str">
        <f t="shared" si="392"/>
        <v/>
      </c>
      <c r="P5037" s="26" t="str">
        <f t="shared" si="393"/>
        <v/>
      </c>
      <c r="Q5037" s="26" t="str">
        <f t="shared" si="394"/>
        <v/>
      </c>
    </row>
    <row r="5038" spans="5:17">
      <c r="E5038" s="17">
        <v>5032</v>
      </c>
      <c r="F5038" s="17"/>
      <c r="G5038" s="40"/>
      <c r="H5038" s="43"/>
      <c r="I5038" s="20"/>
      <c r="J5038" s="17" t="s">
        <v>11</v>
      </c>
      <c r="K5038" s="23">
        <f t="shared" ca="1" si="395"/>
        <v>4.1368301640235225</v>
      </c>
      <c r="L5038" s="23"/>
      <c r="M5038" s="26" t="str">
        <f t="shared" si="391"/>
        <v/>
      </c>
      <c r="N5038" s="48"/>
      <c r="O5038" s="28" t="str">
        <f t="shared" si="392"/>
        <v/>
      </c>
      <c r="P5038" s="26" t="str">
        <f t="shared" si="393"/>
        <v/>
      </c>
      <c r="Q5038" s="26" t="str">
        <f t="shared" si="394"/>
        <v/>
      </c>
    </row>
    <row r="5039" spans="5:17">
      <c r="E5039" s="17">
        <v>5033</v>
      </c>
      <c r="F5039" s="17"/>
      <c r="G5039" s="40"/>
      <c r="H5039" s="43"/>
      <c r="I5039" s="20"/>
      <c r="J5039" s="17" t="s">
        <v>11</v>
      </c>
      <c r="K5039" s="23">
        <f t="shared" ca="1" si="395"/>
        <v>3.2244117271352741</v>
      </c>
      <c r="L5039" s="23"/>
      <c r="M5039" s="26" t="str">
        <f t="shared" si="391"/>
        <v/>
      </c>
      <c r="N5039" s="48"/>
      <c r="O5039" s="28" t="str">
        <f t="shared" si="392"/>
        <v/>
      </c>
      <c r="P5039" s="26" t="str">
        <f t="shared" si="393"/>
        <v/>
      </c>
      <c r="Q5039" s="26" t="str">
        <f t="shared" si="394"/>
        <v/>
      </c>
    </row>
    <row r="5040" spans="5:17">
      <c r="E5040" s="17">
        <v>5034</v>
      </c>
      <c r="F5040" s="17"/>
      <c r="G5040" s="40"/>
      <c r="H5040" s="43"/>
      <c r="I5040" s="20"/>
      <c r="J5040" s="17" t="s">
        <v>11</v>
      </c>
      <c r="K5040" s="23">
        <f t="shared" ca="1" si="395"/>
        <v>3.0246710066293723</v>
      </c>
      <c r="L5040" s="23"/>
      <c r="M5040" s="26" t="str">
        <f t="shared" si="391"/>
        <v/>
      </c>
      <c r="N5040" s="48"/>
      <c r="O5040" s="28" t="str">
        <f t="shared" si="392"/>
        <v/>
      </c>
      <c r="P5040" s="26" t="str">
        <f t="shared" si="393"/>
        <v/>
      </c>
      <c r="Q5040" s="26" t="str">
        <f t="shared" si="394"/>
        <v/>
      </c>
    </row>
    <row r="5041" spans="5:17">
      <c r="E5041" s="17">
        <v>5035</v>
      </c>
      <c r="F5041" s="17"/>
      <c r="G5041" s="40"/>
      <c r="H5041" s="43"/>
      <c r="I5041" s="20"/>
      <c r="J5041" s="17" t="s">
        <v>11</v>
      </c>
      <c r="K5041" s="23">
        <f t="shared" ca="1" si="395"/>
        <v>3.3056115933736163</v>
      </c>
      <c r="L5041" s="23"/>
      <c r="M5041" s="26" t="str">
        <f t="shared" si="391"/>
        <v/>
      </c>
      <c r="N5041" s="48"/>
      <c r="O5041" s="28" t="str">
        <f t="shared" si="392"/>
        <v/>
      </c>
      <c r="P5041" s="26" t="str">
        <f t="shared" si="393"/>
        <v/>
      </c>
      <c r="Q5041" s="26" t="str">
        <f t="shared" si="394"/>
        <v/>
      </c>
    </row>
    <row r="5042" spans="5:17">
      <c r="E5042" s="17">
        <v>5036</v>
      </c>
      <c r="F5042" s="17"/>
      <c r="G5042" s="40"/>
      <c r="H5042" s="43"/>
      <c r="I5042" s="20"/>
      <c r="J5042" s="17" t="s">
        <v>11</v>
      </c>
      <c r="K5042" s="23">
        <f t="shared" ca="1" si="395"/>
        <v>4.3169852289700756</v>
      </c>
      <c r="L5042" s="23"/>
      <c r="M5042" s="26" t="str">
        <f t="shared" si="391"/>
        <v/>
      </c>
      <c r="N5042" s="48"/>
      <c r="O5042" s="28" t="str">
        <f t="shared" si="392"/>
        <v/>
      </c>
      <c r="P5042" s="26" t="str">
        <f t="shared" si="393"/>
        <v/>
      </c>
      <c r="Q5042" s="26" t="str">
        <f t="shared" si="394"/>
        <v/>
      </c>
    </row>
    <row r="5043" spans="5:17">
      <c r="E5043" s="17">
        <v>5037</v>
      </c>
      <c r="F5043" s="17"/>
      <c r="G5043" s="40"/>
      <c r="H5043" s="43"/>
      <c r="I5043" s="20"/>
      <c r="J5043" s="17" t="s">
        <v>11</v>
      </c>
      <c r="K5043" s="23">
        <f t="shared" ca="1" si="395"/>
        <v>3.47008431555731</v>
      </c>
      <c r="L5043" s="23"/>
      <c r="M5043" s="26" t="str">
        <f t="shared" si="391"/>
        <v/>
      </c>
      <c r="N5043" s="48"/>
      <c r="O5043" s="28" t="str">
        <f t="shared" si="392"/>
        <v/>
      </c>
      <c r="P5043" s="26" t="str">
        <f t="shared" si="393"/>
        <v/>
      </c>
      <c r="Q5043" s="26" t="str">
        <f t="shared" si="394"/>
        <v/>
      </c>
    </row>
    <row r="5044" spans="5:17">
      <c r="E5044" s="17">
        <v>5038</v>
      </c>
      <c r="F5044" s="17"/>
      <c r="G5044" s="40"/>
      <c r="H5044" s="43"/>
      <c r="I5044" s="20"/>
      <c r="J5044" s="17" t="s">
        <v>11</v>
      </c>
      <c r="K5044" s="23">
        <f t="shared" ca="1" si="395"/>
        <v>4.1243206299628845</v>
      </c>
      <c r="L5044" s="23"/>
      <c r="M5044" s="26" t="str">
        <f t="shared" si="391"/>
        <v/>
      </c>
      <c r="N5044" s="48"/>
      <c r="O5044" s="28" t="str">
        <f t="shared" si="392"/>
        <v/>
      </c>
      <c r="P5044" s="26" t="str">
        <f t="shared" si="393"/>
        <v/>
      </c>
      <c r="Q5044" s="26" t="str">
        <f t="shared" si="394"/>
        <v/>
      </c>
    </row>
    <row r="5045" spans="5:17">
      <c r="E5045" s="17">
        <v>5039</v>
      </c>
      <c r="F5045" s="17"/>
      <c r="G5045" s="40"/>
      <c r="H5045" s="43"/>
      <c r="I5045" s="20"/>
      <c r="J5045" s="17" t="s">
        <v>11</v>
      </c>
      <c r="K5045" s="23">
        <f t="shared" ca="1" si="395"/>
        <v>4.0562849858907102</v>
      </c>
      <c r="L5045" s="23"/>
      <c r="M5045" s="26" t="str">
        <f t="shared" si="391"/>
        <v/>
      </c>
      <c r="N5045" s="48"/>
      <c r="O5045" s="28" t="str">
        <f t="shared" si="392"/>
        <v/>
      </c>
      <c r="P5045" s="26" t="str">
        <f t="shared" si="393"/>
        <v/>
      </c>
      <c r="Q5045" s="26" t="str">
        <f t="shared" si="394"/>
        <v/>
      </c>
    </row>
    <row r="5046" spans="5:17">
      <c r="E5046" s="17">
        <v>5040</v>
      </c>
      <c r="F5046" s="17"/>
      <c r="G5046" s="40"/>
      <c r="H5046" s="43"/>
      <c r="I5046" s="20"/>
      <c r="J5046" s="17" t="s">
        <v>11</v>
      </c>
      <c r="K5046" s="23">
        <f t="shared" ca="1" si="395"/>
        <v>3.2271075773478475</v>
      </c>
      <c r="L5046" s="23"/>
      <c r="M5046" s="26" t="str">
        <f t="shared" ref="M5046:M5109" si="396">IF(N5045="","",IF(OR(N5045="REPORTÉ",N5045="ANNULÉ"),M5045,IF(N5045="GAGNÉ",M5043,M5044+M5045)))</f>
        <v/>
      </c>
      <c r="N5046" s="48"/>
      <c r="O5046" s="28" t="str">
        <f t="shared" si="392"/>
        <v/>
      </c>
      <c r="P5046" s="26" t="str">
        <f t="shared" si="393"/>
        <v/>
      </c>
      <c r="Q5046" s="26" t="str">
        <f t="shared" si="394"/>
        <v/>
      </c>
    </row>
    <row r="5047" spans="5:17">
      <c r="E5047" s="17">
        <v>5041</v>
      </c>
      <c r="F5047" s="17"/>
      <c r="G5047" s="40"/>
      <c r="H5047" s="43"/>
      <c r="I5047" s="20"/>
      <c r="J5047" s="17" t="s">
        <v>11</v>
      </c>
      <c r="K5047" s="23">
        <f t="shared" ca="1" si="395"/>
        <v>2.7551430816866689</v>
      </c>
      <c r="L5047" s="23"/>
      <c r="M5047" s="26" t="str">
        <f t="shared" si="396"/>
        <v/>
      </c>
      <c r="N5047" s="48"/>
      <c r="O5047" s="28" t="str">
        <f t="shared" si="392"/>
        <v/>
      </c>
      <c r="P5047" s="26" t="str">
        <f t="shared" si="393"/>
        <v/>
      </c>
      <c r="Q5047" s="26" t="str">
        <f t="shared" si="394"/>
        <v/>
      </c>
    </row>
    <row r="5048" spans="5:17">
      <c r="E5048" s="17">
        <v>5042</v>
      </c>
      <c r="F5048" s="17"/>
      <c r="G5048" s="40"/>
      <c r="H5048" s="43"/>
      <c r="I5048" s="20"/>
      <c r="J5048" s="17" t="s">
        <v>11</v>
      </c>
      <c r="K5048" s="23">
        <f t="shared" ca="1" si="395"/>
        <v>3.7125659105275992</v>
      </c>
      <c r="L5048" s="23"/>
      <c r="M5048" s="26" t="str">
        <f t="shared" si="396"/>
        <v/>
      </c>
      <c r="N5048" s="48"/>
      <c r="O5048" s="28" t="str">
        <f t="shared" si="392"/>
        <v/>
      </c>
      <c r="P5048" s="26" t="str">
        <f t="shared" si="393"/>
        <v/>
      </c>
      <c r="Q5048" s="26" t="str">
        <f t="shared" si="394"/>
        <v/>
      </c>
    </row>
    <row r="5049" spans="5:17">
      <c r="E5049" s="17">
        <v>5043</v>
      </c>
      <c r="F5049" s="17"/>
      <c r="G5049" s="40"/>
      <c r="H5049" s="43"/>
      <c r="I5049" s="20"/>
      <c r="J5049" s="17" t="s">
        <v>11</v>
      </c>
      <c r="K5049" s="23">
        <f t="shared" ca="1" si="395"/>
        <v>3.0497956295810429</v>
      </c>
      <c r="L5049" s="23"/>
      <c r="M5049" s="26" t="str">
        <f t="shared" si="396"/>
        <v/>
      </c>
      <c r="N5049" s="48"/>
      <c r="O5049" s="28" t="str">
        <f t="shared" si="392"/>
        <v/>
      </c>
      <c r="P5049" s="26" t="str">
        <f t="shared" si="393"/>
        <v/>
      </c>
      <c r="Q5049" s="26" t="str">
        <f t="shared" si="394"/>
        <v/>
      </c>
    </row>
    <row r="5050" spans="5:17">
      <c r="E5050" s="17">
        <v>5044</v>
      </c>
      <c r="F5050" s="17"/>
      <c r="G5050" s="40"/>
      <c r="H5050" s="43"/>
      <c r="I5050" s="20"/>
      <c r="J5050" s="17" t="s">
        <v>11</v>
      </c>
      <c r="K5050" s="23">
        <f t="shared" ca="1" si="395"/>
        <v>3.9522688121668779</v>
      </c>
      <c r="L5050" s="23"/>
      <c r="M5050" s="26" t="str">
        <f t="shared" si="396"/>
        <v/>
      </c>
      <c r="N5050" s="48"/>
      <c r="O5050" s="28" t="str">
        <f t="shared" si="392"/>
        <v/>
      </c>
      <c r="P5050" s="26" t="str">
        <f t="shared" si="393"/>
        <v/>
      </c>
      <c r="Q5050" s="26" t="str">
        <f t="shared" si="394"/>
        <v/>
      </c>
    </row>
    <row r="5051" spans="5:17">
      <c r="E5051" s="17">
        <v>5045</v>
      </c>
      <c r="F5051" s="17"/>
      <c r="G5051" s="40"/>
      <c r="H5051" s="43"/>
      <c r="I5051" s="20"/>
      <c r="J5051" s="17" t="s">
        <v>11</v>
      </c>
      <c r="K5051" s="23">
        <f t="shared" ca="1" si="395"/>
        <v>4.5476788301625488</v>
      </c>
      <c r="L5051" s="23"/>
      <c r="M5051" s="26" t="str">
        <f t="shared" si="396"/>
        <v/>
      </c>
      <c r="N5051" s="48"/>
      <c r="O5051" s="28" t="str">
        <f t="shared" si="392"/>
        <v/>
      </c>
      <c r="P5051" s="26" t="str">
        <f t="shared" si="393"/>
        <v/>
      </c>
      <c r="Q5051" s="26" t="str">
        <f t="shared" si="394"/>
        <v/>
      </c>
    </row>
    <row r="5052" spans="5:17">
      <c r="E5052" s="17">
        <v>5046</v>
      </c>
      <c r="F5052" s="17"/>
      <c r="G5052" s="40"/>
      <c r="H5052" s="43"/>
      <c r="I5052" s="20"/>
      <c r="J5052" s="17" t="s">
        <v>11</v>
      </c>
      <c r="K5052" s="23">
        <f t="shared" ca="1" si="395"/>
        <v>2.823310833266397</v>
      </c>
      <c r="L5052" s="23"/>
      <c r="M5052" s="26" t="str">
        <f t="shared" si="396"/>
        <v/>
      </c>
      <c r="N5052" s="48"/>
      <c r="O5052" s="28" t="str">
        <f t="shared" si="392"/>
        <v/>
      </c>
      <c r="P5052" s="26" t="str">
        <f t="shared" si="393"/>
        <v/>
      </c>
      <c r="Q5052" s="26" t="str">
        <f t="shared" si="394"/>
        <v/>
      </c>
    </row>
    <row r="5053" spans="5:17">
      <c r="E5053" s="17">
        <v>5047</v>
      </c>
      <c r="F5053" s="17"/>
      <c r="G5053" s="40"/>
      <c r="H5053" s="43"/>
      <c r="I5053" s="20"/>
      <c r="J5053" s="17" t="s">
        <v>11</v>
      </c>
      <c r="K5053" s="23">
        <f t="shared" ca="1" si="395"/>
        <v>3.4078925511151086</v>
      </c>
      <c r="L5053" s="23"/>
      <c r="M5053" s="26" t="str">
        <f t="shared" si="396"/>
        <v/>
      </c>
      <c r="N5053" s="48"/>
      <c r="O5053" s="28" t="str">
        <f t="shared" si="392"/>
        <v/>
      </c>
      <c r="P5053" s="26" t="str">
        <f t="shared" si="393"/>
        <v/>
      </c>
      <c r="Q5053" s="26" t="str">
        <f t="shared" si="394"/>
        <v/>
      </c>
    </row>
    <row r="5054" spans="5:17">
      <c r="E5054" s="17">
        <v>5048</v>
      </c>
      <c r="F5054" s="17"/>
      <c r="G5054" s="40"/>
      <c r="H5054" s="43"/>
      <c r="I5054" s="20"/>
      <c r="J5054" s="17" t="s">
        <v>11</v>
      </c>
      <c r="K5054" s="23">
        <f t="shared" ca="1" si="395"/>
        <v>4.0781079495553643</v>
      </c>
      <c r="L5054" s="23"/>
      <c r="M5054" s="26" t="str">
        <f t="shared" si="396"/>
        <v/>
      </c>
      <c r="N5054" s="48"/>
      <c r="O5054" s="28" t="str">
        <f t="shared" si="392"/>
        <v/>
      </c>
      <c r="P5054" s="26" t="str">
        <f t="shared" si="393"/>
        <v/>
      </c>
      <c r="Q5054" s="26" t="str">
        <f t="shared" si="394"/>
        <v/>
      </c>
    </row>
    <row r="5055" spans="5:17">
      <c r="E5055" s="17">
        <v>5049</v>
      </c>
      <c r="F5055" s="17"/>
      <c r="G5055" s="40"/>
      <c r="H5055" s="43"/>
      <c r="I5055" s="20"/>
      <c r="J5055" s="17" t="s">
        <v>11</v>
      </c>
      <c r="K5055" s="23">
        <f t="shared" ca="1" si="395"/>
        <v>2.9393108480179388</v>
      </c>
      <c r="L5055" s="23"/>
      <c r="M5055" s="26" t="str">
        <f t="shared" si="396"/>
        <v/>
      </c>
      <c r="N5055" s="48"/>
      <c r="O5055" s="28" t="str">
        <f t="shared" si="392"/>
        <v/>
      </c>
      <c r="P5055" s="26" t="str">
        <f t="shared" si="393"/>
        <v/>
      </c>
      <c r="Q5055" s="26" t="str">
        <f t="shared" si="394"/>
        <v/>
      </c>
    </row>
    <row r="5056" spans="5:17">
      <c r="E5056" s="17">
        <v>5050</v>
      </c>
      <c r="F5056" s="17"/>
      <c r="G5056" s="40"/>
      <c r="H5056" s="43"/>
      <c r="I5056" s="20"/>
      <c r="J5056" s="17" t="s">
        <v>11</v>
      </c>
      <c r="K5056" s="23">
        <f t="shared" ca="1" si="395"/>
        <v>3.2050047068839138</v>
      </c>
      <c r="L5056" s="23"/>
      <c r="M5056" s="26" t="str">
        <f t="shared" si="396"/>
        <v/>
      </c>
      <c r="N5056" s="48"/>
      <c r="O5056" s="28" t="str">
        <f t="shared" si="392"/>
        <v/>
      </c>
      <c r="P5056" s="26" t="str">
        <f t="shared" si="393"/>
        <v/>
      </c>
      <c r="Q5056" s="26" t="str">
        <f t="shared" si="394"/>
        <v/>
      </c>
    </row>
    <row r="5057" spans="5:17">
      <c r="E5057" s="17">
        <v>5051</v>
      </c>
      <c r="F5057" s="17"/>
      <c r="G5057" s="40"/>
      <c r="H5057" s="43"/>
      <c r="I5057" s="20"/>
      <c r="J5057" s="17" t="s">
        <v>11</v>
      </c>
      <c r="K5057" s="23">
        <f t="shared" ca="1" si="395"/>
        <v>3.2092583030259609</v>
      </c>
      <c r="L5057" s="23"/>
      <c r="M5057" s="26" t="str">
        <f t="shared" si="396"/>
        <v/>
      </c>
      <c r="N5057" s="48"/>
      <c r="O5057" s="28" t="str">
        <f t="shared" si="392"/>
        <v/>
      </c>
      <c r="P5057" s="26" t="str">
        <f t="shared" si="393"/>
        <v/>
      </c>
      <c r="Q5057" s="26" t="str">
        <f t="shared" si="394"/>
        <v/>
      </c>
    </row>
    <row r="5058" spans="5:17">
      <c r="E5058" s="17">
        <v>5052</v>
      </c>
      <c r="F5058" s="17"/>
      <c r="G5058" s="40"/>
      <c r="H5058" s="43"/>
      <c r="I5058" s="20"/>
      <c r="J5058" s="17" t="s">
        <v>11</v>
      </c>
      <c r="K5058" s="23">
        <f t="shared" ca="1" si="395"/>
        <v>3.3111614181987514</v>
      </c>
      <c r="L5058" s="23"/>
      <c r="M5058" s="26" t="str">
        <f t="shared" si="396"/>
        <v/>
      </c>
      <c r="N5058" s="48"/>
      <c r="O5058" s="28" t="str">
        <f t="shared" si="392"/>
        <v/>
      </c>
      <c r="P5058" s="26" t="str">
        <f t="shared" si="393"/>
        <v/>
      </c>
      <c r="Q5058" s="26" t="str">
        <f t="shared" si="394"/>
        <v/>
      </c>
    </row>
    <row r="5059" spans="5:17">
      <c r="E5059" s="17">
        <v>5053</v>
      </c>
      <c r="F5059" s="17"/>
      <c r="G5059" s="40"/>
      <c r="H5059" s="43"/>
      <c r="I5059" s="20"/>
      <c r="J5059" s="17" t="s">
        <v>11</v>
      </c>
      <c r="K5059" s="23">
        <f t="shared" ca="1" si="395"/>
        <v>2.8027345030692516</v>
      </c>
      <c r="L5059" s="23"/>
      <c r="M5059" s="26" t="str">
        <f t="shared" si="396"/>
        <v/>
      </c>
      <c r="N5059" s="48"/>
      <c r="O5059" s="28" t="str">
        <f t="shared" si="392"/>
        <v/>
      </c>
      <c r="P5059" s="26" t="str">
        <f t="shared" si="393"/>
        <v/>
      </c>
      <c r="Q5059" s="26" t="str">
        <f t="shared" si="394"/>
        <v/>
      </c>
    </row>
    <row r="5060" spans="5:17">
      <c r="E5060" s="17">
        <v>5054</v>
      </c>
      <c r="F5060" s="17"/>
      <c r="G5060" s="40"/>
      <c r="H5060" s="43"/>
      <c r="I5060" s="20"/>
      <c r="J5060" s="17" t="s">
        <v>11</v>
      </c>
      <c r="K5060" s="23">
        <f t="shared" ca="1" si="395"/>
        <v>3.7151861497826424</v>
      </c>
      <c r="L5060" s="23"/>
      <c r="M5060" s="26" t="str">
        <f t="shared" si="396"/>
        <v/>
      </c>
      <c r="N5060" s="48"/>
      <c r="O5060" s="28" t="str">
        <f t="shared" si="392"/>
        <v/>
      </c>
      <c r="P5060" s="26" t="str">
        <f t="shared" si="393"/>
        <v/>
      </c>
      <c r="Q5060" s="26" t="str">
        <f t="shared" si="394"/>
        <v/>
      </c>
    </row>
    <row r="5061" spans="5:17">
      <c r="E5061" s="17">
        <v>5055</v>
      </c>
      <c r="F5061" s="17"/>
      <c r="G5061" s="40"/>
      <c r="H5061" s="43"/>
      <c r="I5061" s="20"/>
      <c r="J5061" s="17" t="s">
        <v>11</v>
      </c>
      <c r="K5061" s="23">
        <f t="shared" ca="1" si="395"/>
        <v>4.0614166297840164</v>
      </c>
      <c r="L5061" s="23"/>
      <c r="M5061" s="26" t="str">
        <f t="shared" si="396"/>
        <v/>
      </c>
      <c r="N5061" s="48"/>
      <c r="O5061" s="28" t="str">
        <f t="shared" si="392"/>
        <v/>
      </c>
      <c r="P5061" s="26" t="str">
        <f t="shared" si="393"/>
        <v/>
      </c>
      <c r="Q5061" s="26" t="str">
        <f t="shared" si="394"/>
        <v/>
      </c>
    </row>
    <row r="5062" spans="5:17">
      <c r="E5062" s="17">
        <v>5056</v>
      </c>
      <c r="F5062" s="17"/>
      <c r="G5062" s="40"/>
      <c r="H5062" s="43"/>
      <c r="I5062" s="20"/>
      <c r="J5062" s="17" t="s">
        <v>11</v>
      </c>
      <c r="K5062" s="23">
        <f t="shared" ca="1" si="395"/>
        <v>3.4704960227959054</v>
      </c>
      <c r="L5062" s="23"/>
      <c r="M5062" s="26" t="str">
        <f t="shared" si="396"/>
        <v/>
      </c>
      <c r="N5062" s="48"/>
      <c r="O5062" s="28" t="str">
        <f t="shared" si="392"/>
        <v/>
      </c>
      <c r="P5062" s="26" t="str">
        <f t="shared" si="393"/>
        <v/>
      </c>
      <c r="Q5062" s="26" t="str">
        <f t="shared" si="394"/>
        <v/>
      </c>
    </row>
    <row r="5063" spans="5:17">
      <c r="E5063" s="17">
        <v>5057</v>
      </c>
      <c r="F5063" s="17"/>
      <c r="G5063" s="40"/>
      <c r="H5063" s="43"/>
      <c r="I5063" s="20"/>
      <c r="J5063" s="17" t="s">
        <v>11</v>
      </c>
      <c r="K5063" s="23">
        <f t="shared" ca="1" si="395"/>
        <v>2.7755254853266091</v>
      </c>
      <c r="L5063" s="23"/>
      <c r="M5063" s="26" t="str">
        <f t="shared" si="396"/>
        <v/>
      </c>
      <c r="N5063" s="48"/>
      <c r="O5063" s="28" t="str">
        <f t="shared" si="392"/>
        <v/>
      </c>
      <c r="P5063" s="26" t="str">
        <f t="shared" si="393"/>
        <v/>
      </c>
      <c r="Q5063" s="26" t="str">
        <f t="shared" si="394"/>
        <v/>
      </c>
    </row>
    <row r="5064" spans="5:17">
      <c r="E5064" s="17">
        <v>5058</v>
      </c>
      <c r="F5064" s="17"/>
      <c r="G5064" s="40"/>
      <c r="H5064" s="43"/>
      <c r="I5064" s="20"/>
      <c r="J5064" s="17" t="s">
        <v>11</v>
      </c>
      <c r="K5064" s="23">
        <f t="shared" ca="1" si="395"/>
        <v>4.0058627063693786</v>
      </c>
      <c r="L5064" s="23"/>
      <c r="M5064" s="26" t="str">
        <f t="shared" si="396"/>
        <v/>
      </c>
      <c r="N5064" s="48"/>
      <c r="O5064" s="28" t="str">
        <f t="shared" si="392"/>
        <v/>
      </c>
      <c r="P5064" s="26" t="str">
        <f t="shared" si="393"/>
        <v/>
      </c>
      <c r="Q5064" s="26" t="str">
        <f t="shared" si="394"/>
        <v/>
      </c>
    </row>
    <row r="5065" spans="5:17">
      <c r="E5065" s="17">
        <v>5059</v>
      </c>
      <c r="F5065" s="17"/>
      <c r="G5065" s="40"/>
      <c r="H5065" s="43"/>
      <c r="I5065" s="20"/>
      <c r="J5065" s="17" t="s">
        <v>11</v>
      </c>
      <c r="K5065" s="23">
        <f t="shared" ca="1" si="395"/>
        <v>3.2321364255830396</v>
      </c>
      <c r="L5065" s="23"/>
      <c r="M5065" s="26" t="str">
        <f t="shared" si="396"/>
        <v/>
      </c>
      <c r="N5065" s="48"/>
      <c r="O5065" s="28" t="str">
        <f t="shared" ref="O5065:O5128" si="397">IF(N5065="GAGNÉ",K5065*M5065,IF(N5065="PERDU","0,00 €",""))</f>
        <v/>
      </c>
      <c r="P5065" s="26" t="str">
        <f t="shared" ref="P5065:P5128" si="398">IF(N5065="GAGNÉ",O5065-M5065,IF(N5065="PERDU",-M5065,""))</f>
        <v/>
      </c>
      <c r="Q5065" s="26" t="str">
        <f t="shared" ref="Q5065:Q5128" si="399">IF(N5065="GAGNÉ",O5065-M5065+Q5064,IF(N5065="PERDU",Q5064-M5065,""))</f>
        <v/>
      </c>
    </row>
    <row r="5066" spans="5:17">
      <c r="E5066" s="17">
        <v>5060</v>
      </c>
      <c r="F5066" s="17"/>
      <c r="G5066" s="40"/>
      <c r="H5066" s="43"/>
      <c r="I5066" s="20"/>
      <c r="J5066" s="17" t="s">
        <v>11</v>
      </c>
      <c r="K5066" s="23">
        <f t="shared" ca="1" si="395"/>
        <v>4.0902257541823213</v>
      </c>
      <c r="L5066" s="23"/>
      <c r="M5066" s="26" t="str">
        <f t="shared" si="396"/>
        <v/>
      </c>
      <c r="N5066" s="48"/>
      <c r="O5066" s="28" t="str">
        <f t="shared" si="397"/>
        <v/>
      </c>
      <c r="P5066" s="26" t="str">
        <f t="shared" si="398"/>
        <v/>
      </c>
      <c r="Q5066" s="26" t="str">
        <f t="shared" si="399"/>
        <v/>
      </c>
    </row>
    <row r="5067" spans="5:17">
      <c r="E5067" s="17">
        <v>5061</v>
      </c>
      <c r="F5067" s="17"/>
      <c r="G5067" s="40"/>
      <c r="H5067" s="43"/>
      <c r="I5067" s="20"/>
      <c r="J5067" s="17" t="s">
        <v>11</v>
      </c>
      <c r="K5067" s="23">
        <f t="shared" ca="1" si="395"/>
        <v>2.9286852033411219</v>
      </c>
      <c r="L5067" s="23"/>
      <c r="M5067" s="26" t="str">
        <f t="shared" si="396"/>
        <v/>
      </c>
      <c r="N5067" s="48"/>
      <c r="O5067" s="28" t="str">
        <f t="shared" si="397"/>
        <v/>
      </c>
      <c r="P5067" s="26" t="str">
        <f t="shared" si="398"/>
        <v/>
      </c>
      <c r="Q5067" s="26" t="str">
        <f t="shared" si="399"/>
        <v/>
      </c>
    </row>
    <row r="5068" spans="5:17">
      <c r="E5068" s="17">
        <v>5062</v>
      </c>
      <c r="F5068" s="17"/>
      <c r="G5068" s="40"/>
      <c r="H5068" s="43"/>
      <c r="I5068" s="20"/>
      <c r="J5068" s="17" t="s">
        <v>11</v>
      </c>
      <c r="K5068" s="23">
        <f t="shared" ca="1" si="395"/>
        <v>3.3742078776618336</v>
      </c>
      <c r="L5068" s="23"/>
      <c r="M5068" s="26" t="str">
        <f t="shared" si="396"/>
        <v/>
      </c>
      <c r="N5068" s="48"/>
      <c r="O5068" s="28" t="str">
        <f t="shared" si="397"/>
        <v/>
      </c>
      <c r="P5068" s="26" t="str">
        <f t="shared" si="398"/>
        <v/>
      </c>
      <c r="Q5068" s="26" t="str">
        <f t="shared" si="399"/>
        <v/>
      </c>
    </row>
    <row r="5069" spans="5:17">
      <c r="E5069" s="17">
        <v>5063</v>
      </c>
      <c r="F5069" s="17"/>
      <c r="G5069" s="40"/>
      <c r="H5069" s="43"/>
      <c r="I5069" s="20"/>
      <c r="J5069" s="17" t="s">
        <v>11</v>
      </c>
      <c r="K5069" s="23">
        <f t="shared" ca="1" si="395"/>
        <v>4.515697559339352</v>
      </c>
      <c r="L5069" s="23"/>
      <c r="M5069" s="26" t="str">
        <f t="shared" si="396"/>
        <v/>
      </c>
      <c r="N5069" s="48"/>
      <c r="O5069" s="28" t="str">
        <f t="shared" si="397"/>
        <v/>
      </c>
      <c r="P5069" s="26" t="str">
        <f t="shared" si="398"/>
        <v/>
      </c>
      <c r="Q5069" s="26" t="str">
        <f t="shared" si="399"/>
        <v/>
      </c>
    </row>
    <row r="5070" spans="5:17">
      <c r="E5070" s="17">
        <v>5064</v>
      </c>
      <c r="F5070" s="17"/>
      <c r="G5070" s="40"/>
      <c r="H5070" s="43"/>
      <c r="I5070" s="20"/>
      <c r="J5070" s="17" t="s">
        <v>11</v>
      </c>
      <c r="K5070" s="23">
        <f t="shared" ca="1" si="395"/>
        <v>3.7745509422742698</v>
      </c>
      <c r="L5070" s="23"/>
      <c r="M5070" s="26" t="str">
        <f t="shared" si="396"/>
        <v/>
      </c>
      <c r="N5070" s="48"/>
      <c r="O5070" s="28" t="str">
        <f t="shared" si="397"/>
        <v/>
      </c>
      <c r="P5070" s="26" t="str">
        <f t="shared" si="398"/>
        <v/>
      </c>
      <c r="Q5070" s="26" t="str">
        <f t="shared" si="399"/>
        <v/>
      </c>
    </row>
    <row r="5071" spans="5:17">
      <c r="E5071" s="17">
        <v>5065</v>
      </c>
      <c r="F5071" s="17"/>
      <c r="G5071" s="40"/>
      <c r="H5071" s="43"/>
      <c r="I5071" s="20"/>
      <c r="J5071" s="17" t="s">
        <v>11</v>
      </c>
      <c r="K5071" s="23">
        <f t="shared" ca="1" si="395"/>
        <v>2.873308552353556</v>
      </c>
      <c r="L5071" s="23"/>
      <c r="M5071" s="26" t="str">
        <f t="shared" si="396"/>
        <v/>
      </c>
      <c r="N5071" s="48"/>
      <c r="O5071" s="28" t="str">
        <f t="shared" si="397"/>
        <v/>
      </c>
      <c r="P5071" s="26" t="str">
        <f t="shared" si="398"/>
        <v/>
      </c>
      <c r="Q5071" s="26" t="str">
        <f t="shared" si="399"/>
        <v/>
      </c>
    </row>
    <row r="5072" spans="5:17">
      <c r="E5072" s="17">
        <v>5066</v>
      </c>
      <c r="F5072" s="17"/>
      <c r="G5072" s="40"/>
      <c r="H5072" s="43"/>
      <c r="I5072" s="20"/>
      <c r="J5072" s="17" t="s">
        <v>11</v>
      </c>
      <c r="K5072" s="23">
        <f t="shared" ca="1" si="395"/>
        <v>3.9410034740944688</v>
      </c>
      <c r="L5072" s="23"/>
      <c r="M5072" s="26" t="str">
        <f t="shared" si="396"/>
        <v/>
      </c>
      <c r="N5072" s="48"/>
      <c r="O5072" s="28" t="str">
        <f t="shared" si="397"/>
        <v/>
      </c>
      <c r="P5072" s="26" t="str">
        <f t="shared" si="398"/>
        <v/>
      </c>
      <c r="Q5072" s="26" t="str">
        <f t="shared" si="399"/>
        <v/>
      </c>
    </row>
    <row r="5073" spans="5:17">
      <c r="E5073" s="17">
        <v>5067</v>
      </c>
      <c r="F5073" s="17"/>
      <c r="G5073" s="40"/>
      <c r="H5073" s="43"/>
      <c r="I5073" s="20"/>
      <c r="J5073" s="17" t="s">
        <v>11</v>
      </c>
      <c r="K5073" s="23">
        <f t="shared" ca="1" si="395"/>
        <v>3.3570603767516114</v>
      </c>
      <c r="L5073" s="23"/>
      <c r="M5073" s="26" t="str">
        <f t="shared" si="396"/>
        <v/>
      </c>
      <c r="N5073" s="48"/>
      <c r="O5073" s="28" t="str">
        <f t="shared" si="397"/>
        <v/>
      </c>
      <c r="P5073" s="26" t="str">
        <f t="shared" si="398"/>
        <v/>
      </c>
      <c r="Q5073" s="26" t="str">
        <f t="shared" si="399"/>
        <v/>
      </c>
    </row>
    <row r="5074" spans="5:17">
      <c r="E5074" s="17">
        <v>5068</v>
      </c>
      <c r="F5074" s="17"/>
      <c r="G5074" s="40"/>
      <c r="H5074" s="43"/>
      <c r="I5074" s="20"/>
      <c r="J5074" s="17" t="s">
        <v>11</v>
      </c>
      <c r="K5074" s="23">
        <f t="shared" ca="1" si="395"/>
        <v>3.3525601240292273</v>
      </c>
      <c r="L5074" s="23"/>
      <c r="M5074" s="26" t="str">
        <f t="shared" si="396"/>
        <v/>
      </c>
      <c r="N5074" s="48"/>
      <c r="O5074" s="28" t="str">
        <f t="shared" si="397"/>
        <v/>
      </c>
      <c r="P5074" s="26" t="str">
        <f t="shared" si="398"/>
        <v/>
      </c>
      <c r="Q5074" s="26" t="str">
        <f t="shared" si="399"/>
        <v/>
      </c>
    </row>
    <row r="5075" spans="5:17">
      <c r="E5075" s="17">
        <v>5069</v>
      </c>
      <c r="F5075" s="17"/>
      <c r="G5075" s="40"/>
      <c r="H5075" s="43"/>
      <c r="I5075" s="20"/>
      <c r="J5075" s="17" t="s">
        <v>11</v>
      </c>
      <c r="K5075" s="23">
        <f t="shared" ca="1" si="395"/>
        <v>2.9402362916895504</v>
      </c>
      <c r="L5075" s="23"/>
      <c r="M5075" s="26" t="str">
        <f t="shared" si="396"/>
        <v/>
      </c>
      <c r="N5075" s="48"/>
      <c r="O5075" s="28" t="str">
        <f t="shared" si="397"/>
        <v/>
      </c>
      <c r="P5075" s="26" t="str">
        <f t="shared" si="398"/>
        <v/>
      </c>
      <c r="Q5075" s="26" t="str">
        <f t="shared" si="399"/>
        <v/>
      </c>
    </row>
    <row r="5076" spans="5:17">
      <c r="E5076" s="17">
        <v>5070</v>
      </c>
      <c r="F5076" s="17"/>
      <c r="G5076" s="40"/>
      <c r="H5076" s="43"/>
      <c r="I5076" s="20"/>
      <c r="J5076" s="17" t="s">
        <v>11</v>
      </c>
      <c r="K5076" s="23">
        <f t="shared" ca="1" si="395"/>
        <v>3.7481755927665241</v>
      </c>
      <c r="L5076" s="23"/>
      <c r="M5076" s="26" t="str">
        <f t="shared" si="396"/>
        <v/>
      </c>
      <c r="N5076" s="48"/>
      <c r="O5076" s="28" t="str">
        <f t="shared" si="397"/>
        <v/>
      </c>
      <c r="P5076" s="26" t="str">
        <f t="shared" si="398"/>
        <v/>
      </c>
      <c r="Q5076" s="26" t="str">
        <f t="shared" si="399"/>
        <v/>
      </c>
    </row>
    <row r="5077" spans="5:17">
      <c r="E5077" s="17">
        <v>5071</v>
      </c>
      <c r="F5077" s="17"/>
      <c r="G5077" s="40"/>
      <c r="H5077" s="43"/>
      <c r="I5077" s="20"/>
      <c r="J5077" s="17" t="s">
        <v>11</v>
      </c>
      <c r="K5077" s="23">
        <f t="shared" ca="1" si="395"/>
        <v>2.9852729445754353</v>
      </c>
      <c r="L5077" s="23"/>
      <c r="M5077" s="26" t="str">
        <f t="shared" si="396"/>
        <v/>
      </c>
      <c r="N5077" s="48"/>
      <c r="O5077" s="28" t="str">
        <f t="shared" si="397"/>
        <v/>
      </c>
      <c r="P5077" s="26" t="str">
        <f t="shared" si="398"/>
        <v/>
      </c>
      <c r="Q5077" s="26" t="str">
        <f t="shared" si="399"/>
        <v/>
      </c>
    </row>
    <row r="5078" spans="5:17">
      <c r="E5078" s="17">
        <v>5072</v>
      </c>
      <c r="F5078" s="17"/>
      <c r="G5078" s="40"/>
      <c r="H5078" s="43"/>
      <c r="I5078" s="20"/>
      <c r="J5078" s="17" t="s">
        <v>11</v>
      </c>
      <c r="K5078" s="23">
        <f t="shared" ca="1" si="395"/>
        <v>2.7942530626997364</v>
      </c>
      <c r="L5078" s="23"/>
      <c r="M5078" s="26" t="str">
        <f t="shared" si="396"/>
        <v/>
      </c>
      <c r="N5078" s="48"/>
      <c r="O5078" s="28" t="str">
        <f t="shared" si="397"/>
        <v/>
      </c>
      <c r="P5078" s="26" t="str">
        <f t="shared" si="398"/>
        <v/>
      </c>
      <c r="Q5078" s="26" t="str">
        <f t="shared" si="399"/>
        <v/>
      </c>
    </row>
    <row r="5079" spans="5:17">
      <c r="E5079" s="17">
        <v>5073</v>
      </c>
      <c r="F5079" s="17"/>
      <c r="G5079" s="40"/>
      <c r="H5079" s="43"/>
      <c r="I5079" s="20"/>
      <c r="J5079" s="17" t="s">
        <v>11</v>
      </c>
      <c r="K5079" s="23">
        <f t="shared" ca="1" si="395"/>
        <v>3.612208842761282</v>
      </c>
      <c r="L5079" s="23"/>
      <c r="M5079" s="26" t="str">
        <f t="shared" si="396"/>
        <v/>
      </c>
      <c r="N5079" s="48"/>
      <c r="O5079" s="28" t="str">
        <f t="shared" si="397"/>
        <v/>
      </c>
      <c r="P5079" s="26" t="str">
        <f t="shared" si="398"/>
        <v/>
      </c>
      <c r="Q5079" s="26" t="str">
        <f t="shared" si="399"/>
        <v/>
      </c>
    </row>
    <row r="5080" spans="5:17">
      <c r="E5080" s="17">
        <v>5074</v>
      </c>
      <c r="F5080" s="17"/>
      <c r="G5080" s="40"/>
      <c r="H5080" s="43"/>
      <c r="I5080" s="20"/>
      <c r="J5080" s="17" t="s">
        <v>11</v>
      </c>
      <c r="K5080" s="23">
        <f t="shared" ca="1" si="395"/>
        <v>4.4087666972392467</v>
      </c>
      <c r="L5080" s="23"/>
      <c r="M5080" s="26" t="str">
        <f t="shared" si="396"/>
        <v/>
      </c>
      <c r="N5080" s="48"/>
      <c r="O5080" s="28" t="str">
        <f t="shared" si="397"/>
        <v/>
      </c>
      <c r="P5080" s="26" t="str">
        <f t="shared" si="398"/>
        <v/>
      </c>
      <c r="Q5080" s="26" t="str">
        <f t="shared" si="399"/>
        <v/>
      </c>
    </row>
    <row r="5081" spans="5:17">
      <c r="E5081" s="17">
        <v>5075</v>
      </c>
      <c r="F5081" s="17"/>
      <c r="G5081" s="40"/>
      <c r="H5081" s="43"/>
      <c r="I5081" s="20"/>
      <c r="J5081" s="17" t="s">
        <v>11</v>
      </c>
      <c r="K5081" s="23">
        <f t="shared" ca="1" si="395"/>
        <v>3.3065770926376952</v>
      </c>
      <c r="L5081" s="23"/>
      <c r="M5081" s="26" t="str">
        <f t="shared" si="396"/>
        <v/>
      </c>
      <c r="N5081" s="48"/>
      <c r="O5081" s="28" t="str">
        <f t="shared" si="397"/>
        <v/>
      </c>
      <c r="P5081" s="26" t="str">
        <f t="shared" si="398"/>
        <v/>
      </c>
      <c r="Q5081" s="26" t="str">
        <f t="shared" si="399"/>
        <v/>
      </c>
    </row>
    <row r="5082" spans="5:17">
      <c r="E5082" s="17">
        <v>5076</v>
      </c>
      <c r="F5082" s="17"/>
      <c r="G5082" s="40"/>
      <c r="H5082" s="43"/>
      <c r="I5082" s="20"/>
      <c r="J5082" s="17" t="s">
        <v>11</v>
      </c>
      <c r="K5082" s="23">
        <f t="shared" ca="1" si="395"/>
        <v>3.7495348995414224</v>
      </c>
      <c r="L5082" s="23"/>
      <c r="M5082" s="26" t="str">
        <f t="shared" si="396"/>
        <v/>
      </c>
      <c r="N5082" s="48"/>
      <c r="O5082" s="28" t="str">
        <f t="shared" si="397"/>
        <v/>
      </c>
      <c r="P5082" s="26" t="str">
        <f t="shared" si="398"/>
        <v/>
      </c>
      <c r="Q5082" s="26" t="str">
        <f t="shared" si="399"/>
        <v/>
      </c>
    </row>
    <row r="5083" spans="5:17">
      <c r="E5083" s="17">
        <v>5077</v>
      </c>
      <c r="F5083" s="17"/>
      <c r="G5083" s="40"/>
      <c r="H5083" s="43"/>
      <c r="I5083" s="20"/>
      <c r="J5083" s="17" t="s">
        <v>11</v>
      </c>
      <c r="K5083" s="23">
        <f t="shared" ca="1" si="395"/>
        <v>2.8954410351192705</v>
      </c>
      <c r="L5083" s="23"/>
      <c r="M5083" s="26" t="str">
        <f t="shared" si="396"/>
        <v/>
      </c>
      <c r="N5083" s="48"/>
      <c r="O5083" s="28" t="str">
        <f t="shared" si="397"/>
        <v/>
      </c>
      <c r="P5083" s="26" t="str">
        <f t="shared" si="398"/>
        <v/>
      </c>
      <c r="Q5083" s="26" t="str">
        <f t="shared" si="399"/>
        <v/>
      </c>
    </row>
    <row r="5084" spans="5:17">
      <c r="E5084" s="17">
        <v>5078</v>
      </c>
      <c r="F5084" s="17"/>
      <c r="G5084" s="40"/>
      <c r="H5084" s="43"/>
      <c r="I5084" s="20"/>
      <c r="J5084" s="17" t="s">
        <v>11</v>
      </c>
      <c r="K5084" s="23">
        <f t="shared" ca="1" si="395"/>
        <v>3.3104211143779985</v>
      </c>
      <c r="L5084" s="23"/>
      <c r="M5084" s="26" t="str">
        <f t="shared" si="396"/>
        <v/>
      </c>
      <c r="N5084" s="48"/>
      <c r="O5084" s="28" t="str">
        <f t="shared" si="397"/>
        <v/>
      </c>
      <c r="P5084" s="26" t="str">
        <f t="shared" si="398"/>
        <v/>
      </c>
      <c r="Q5084" s="26" t="str">
        <f t="shared" si="399"/>
        <v/>
      </c>
    </row>
    <row r="5085" spans="5:17">
      <c r="E5085" s="17">
        <v>5079</v>
      </c>
      <c r="F5085" s="17"/>
      <c r="G5085" s="40"/>
      <c r="H5085" s="43"/>
      <c r="I5085" s="20"/>
      <c r="J5085" s="17" t="s">
        <v>11</v>
      </c>
      <c r="K5085" s="23">
        <f t="shared" ca="1" si="395"/>
        <v>3.9207518724422057</v>
      </c>
      <c r="L5085" s="23"/>
      <c r="M5085" s="26" t="str">
        <f t="shared" si="396"/>
        <v/>
      </c>
      <c r="N5085" s="48"/>
      <c r="O5085" s="28" t="str">
        <f t="shared" si="397"/>
        <v/>
      </c>
      <c r="P5085" s="26" t="str">
        <f t="shared" si="398"/>
        <v/>
      </c>
      <c r="Q5085" s="26" t="str">
        <f t="shared" si="399"/>
        <v/>
      </c>
    </row>
    <row r="5086" spans="5:17">
      <c r="E5086" s="17">
        <v>5080</v>
      </c>
      <c r="F5086" s="17"/>
      <c r="G5086" s="40"/>
      <c r="H5086" s="43"/>
      <c r="I5086" s="20"/>
      <c r="J5086" s="17" t="s">
        <v>11</v>
      </c>
      <c r="K5086" s="23">
        <f t="shared" ca="1" si="395"/>
        <v>3.3688604101945887</v>
      </c>
      <c r="L5086" s="23"/>
      <c r="M5086" s="26" t="str">
        <f t="shared" si="396"/>
        <v/>
      </c>
      <c r="N5086" s="48"/>
      <c r="O5086" s="28" t="str">
        <f t="shared" si="397"/>
        <v/>
      </c>
      <c r="P5086" s="26" t="str">
        <f t="shared" si="398"/>
        <v/>
      </c>
      <c r="Q5086" s="26" t="str">
        <f t="shared" si="399"/>
        <v/>
      </c>
    </row>
    <row r="5087" spans="5:17">
      <c r="E5087" s="17">
        <v>5081</v>
      </c>
      <c r="F5087" s="17"/>
      <c r="G5087" s="40"/>
      <c r="H5087" s="43"/>
      <c r="I5087" s="20"/>
      <c r="J5087" s="17" t="s">
        <v>11</v>
      </c>
      <c r="K5087" s="23">
        <f t="shared" ca="1" si="395"/>
        <v>3.960742152589801</v>
      </c>
      <c r="L5087" s="23"/>
      <c r="M5087" s="26" t="str">
        <f t="shared" si="396"/>
        <v/>
      </c>
      <c r="N5087" s="48"/>
      <c r="O5087" s="28" t="str">
        <f t="shared" si="397"/>
        <v/>
      </c>
      <c r="P5087" s="26" t="str">
        <f t="shared" si="398"/>
        <v/>
      </c>
      <c r="Q5087" s="26" t="str">
        <f t="shared" si="399"/>
        <v/>
      </c>
    </row>
    <row r="5088" spans="5:17">
      <c r="E5088" s="17">
        <v>5082</v>
      </c>
      <c r="F5088" s="17"/>
      <c r="G5088" s="40"/>
      <c r="H5088" s="43"/>
      <c r="I5088" s="20"/>
      <c r="J5088" s="17" t="s">
        <v>11</v>
      </c>
      <c r="K5088" s="23">
        <f t="shared" ca="1" si="395"/>
        <v>3.4396925862601981</v>
      </c>
      <c r="L5088" s="23"/>
      <c r="M5088" s="26" t="str">
        <f t="shared" si="396"/>
        <v/>
      </c>
      <c r="N5088" s="48"/>
      <c r="O5088" s="28" t="str">
        <f t="shared" si="397"/>
        <v/>
      </c>
      <c r="P5088" s="26" t="str">
        <f t="shared" si="398"/>
        <v/>
      </c>
      <c r="Q5088" s="26" t="str">
        <f t="shared" si="399"/>
        <v/>
      </c>
    </row>
    <row r="5089" spans="5:17">
      <c r="E5089" s="17">
        <v>5083</v>
      </c>
      <c r="F5089" s="17"/>
      <c r="G5089" s="40"/>
      <c r="H5089" s="43"/>
      <c r="I5089" s="20"/>
      <c r="J5089" s="17" t="s">
        <v>11</v>
      </c>
      <c r="K5089" s="23">
        <f t="shared" ca="1" si="395"/>
        <v>4.5578242790889156</v>
      </c>
      <c r="L5089" s="23"/>
      <c r="M5089" s="26" t="str">
        <f t="shared" si="396"/>
        <v/>
      </c>
      <c r="N5089" s="48"/>
      <c r="O5089" s="28" t="str">
        <f t="shared" si="397"/>
        <v/>
      </c>
      <c r="P5089" s="26" t="str">
        <f t="shared" si="398"/>
        <v/>
      </c>
      <c r="Q5089" s="26" t="str">
        <f t="shared" si="399"/>
        <v/>
      </c>
    </row>
    <row r="5090" spans="5:17">
      <c r="E5090" s="17">
        <v>5084</v>
      </c>
      <c r="F5090" s="17"/>
      <c r="G5090" s="40"/>
      <c r="H5090" s="43"/>
      <c r="I5090" s="20"/>
      <c r="J5090" s="17" t="s">
        <v>11</v>
      </c>
      <c r="K5090" s="23">
        <f t="shared" ca="1" si="395"/>
        <v>3.8621015967706169</v>
      </c>
      <c r="L5090" s="23"/>
      <c r="M5090" s="26" t="str">
        <f t="shared" si="396"/>
        <v/>
      </c>
      <c r="N5090" s="48"/>
      <c r="O5090" s="28" t="str">
        <f t="shared" si="397"/>
        <v/>
      </c>
      <c r="P5090" s="26" t="str">
        <f t="shared" si="398"/>
        <v/>
      </c>
      <c r="Q5090" s="26" t="str">
        <f t="shared" si="399"/>
        <v/>
      </c>
    </row>
    <row r="5091" spans="5:17">
      <c r="E5091" s="17">
        <v>5085</v>
      </c>
      <c r="F5091" s="17"/>
      <c r="G5091" s="40"/>
      <c r="H5091" s="43"/>
      <c r="I5091" s="20"/>
      <c r="J5091" s="17" t="s">
        <v>11</v>
      </c>
      <c r="K5091" s="23">
        <f t="shared" ca="1" si="395"/>
        <v>3.5247878230809508</v>
      </c>
      <c r="L5091" s="23"/>
      <c r="M5091" s="26" t="str">
        <f t="shared" si="396"/>
        <v/>
      </c>
      <c r="N5091" s="48"/>
      <c r="O5091" s="28" t="str">
        <f t="shared" si="397"/>
        <v/>
      </c>
      <c r="P5091" s="26" t="str">
        <f t="shared" si="398"/>
        <v/>
      </c>
      <c r="Q5091" s="26" t="str">
        <f t="shared" si="399"/>
        <v/>
      </c>
    </row>
    <row r="5092" spans="5:17">
      <c r="E5092" s="17">
        <v>5086</v>
      </c>
      <c r="F5092" s="17"/>
      <c r="G5092" s="40"/>
      <c r="H5092" s="43"/>
      <c r="I5092" s="20"/>
      <c r="J5092" s="17" t="s">
        <v>11</v>
      </c>
      <c r="K5092" s="23">
        <f t="shared" ca="1" si="395"/>
        <v>3.3097319532736691</v>
      </c>
      <c r="L5092" s="23"/>
      <c r="M5092" s="26" t="str">
        <f t="shared" si="396"/>
        <v/>
      </c>
      <c r="N5092" s="48"/>
      <c r="O5092" s="28" t="str">
        <f t="shared" si="397"/>
        <v/>
      </c>
      <c r="P5092" s="26" t="str">
        <f t="shared" si="398"/>
        <v/>
      </c>
      <c r="Q5092" s="26" t="str">
        <f t="shared" si="399"/>
        <v/>
      </c>
    </row>
    <row r="5093" spans="5:17">
      <c r="E5093" s="17">
        <v>5087</v>
      </c>
      <c r="F5093" s="17"/>
      <c r="G5093" s="40"/>
      <c r="H5093" s="43"/>
      <c r="I5093" s="20"/>
      <c r="J5093" s="17" t="s">
        <v>11</v>
      </c>
      <c r="K5093" s="23">
        <f t="shared" ca="1" si="395"/>
        <v>4.445454791514555</v>
      </c>
      <c r="L5093" s="23"/>
      <c r="M5093" s="26" t="str">
        <f t="shared" si="396"/>
        <v/>
      </c>
      <c r="N5093" s="48"/>
      <c r="O5093" s="28" t="str">
        <f t="shared" si="397"/>
        <v/>
      </c>
      <c r="P5093" s="26" t="str">
        <f t="shared" si="398"/>
        <v/>
      </c>
      <c r="Q5093" s="26" t="str">
        <f t="shared" si="399"/>
        <v/>
      </c>
    </row>
    <row r="5094" spans="5:17">
      <c r="E5094" s="17">
        <v>5088</v>
      </c>
      <c r="F5094" s="17"/>
      <c r="G5094" s="40"/>
      <c r="H5094" s="43"/>
      <c r="I5094" s="20"/>
      <c r="J5094" s="17" t="s">
        <v>11</v>
      </c>
      <c r="K5094" s="23">
        <f t="shared" ca="1" si="395"/>
        <v>3.6491796614126857</v>
      </c>
      <c r="L5094" s="23"/>
      <c r="M5094" s="26" t="str">
        <f t="shared" si="396"/>
        <v/>
      </c>
      <c r="N5094" s="48"/>
      <c r="O5094" s="28" t="str">
        <f t="shared" si="397"/>
        <v/>
      </c>
      <c r="P5094" s="26" t="str">
        <f t="shared" si="398"/>
        <v/>
      </c>
      <c r="Q5094" s="26" t="str">
        <f t="shared" si="399"/>
        <v/>
      </c>
    </row>
    <row r="5095" spans="5:17">
      <c r="E5095" s="17">
        <v>5089</v>
      </c>
      <c r="F5095" s="17"/>
      <c r="G5095" s="40"/>
      <c r="H5095" s="43"/>
      <c r="I5095" s="20"/>
      <c r="J5095" s="17" t="s">
        <v>11</v>
      </c>
      <c r="K5095" s="23">
        <f t="shared" ca="1" si="395"/>
        <v>4.3120952440838529</v>
      </c>
      <c r="L5095" s="23"/>
      <c r="M5095" s="26" t="str">
        <f t="shared" si="396"/>
        <v/>
      </c>
      <c r="N5095" s="48"/>
      <c r="O5095" s="28" t="str">
        <f t="shared" si="397"/>
        <v/>
      </c>
      <c r="P5095" s="26" t="str">
        <f t="shared" si="398"/>
        <v/>
      </c>
      <c r="Q5095" s="26" t="str">
        <f t="shared" si="399"/>
        <v/>
      </c>
    </row>
    <row r="5096" spans="5:17">
      <c r="E5096" s="17">
        <v>5090</v>
      </c>
      <c r="F5096" s="17"/>
      <c r="G5096" s="40"/>
      <c r="H5096" s="43"/>
      <c r="I5096" s="20"/>
      <c r="J5096" s="17" t="s">
        <v>11</v>
      </c>
      <c r="K5096" s="23">
        <f t="shared" ca="1" si="395"/>
        <v>3.5690969663151555</v>
      </c>
      <c r="L5096" s="23"/>
      <c r="M5096" s="26" t="str">
        <f t="shared" si="396"/>
        <v/>
      </c>
      <c r="N5096" s="48"/>
      <c r="O5096" s="28" t="str">
        <f t="shared" si="397"/>
        <v/>
      </c>
      <c r="P5096" s="26" t="str">
        <f t="shared" si="398"/>
        <v/>
      </c>
      <c r="Q5096" s="26" t="str">
        <f t="shared" si="399"/>
        <v/>
      </c>
    </row>
    <row r="5097" spans="5:17">
      <c r="E5097" s="17">
        <v>5091</v>
      </c>
      <c r="F5097" s="17"/>
      <c r="G5097" s="40"/>
      <c r="H5097" s="43"/>
      <c r="I5097" s="20"/>
      <c r="J5097" s="17" t="s">
        <v>11</v>
      </c>
      <c r="K5097" s="23">
        <f t="shared" ca="1" si="395"/>
        <v>2.9380583853873028</v>
      </c>
      <c r="L5097" s="23"/>
      <c r="M5097" s="26" t="str">
        <f t="shared" si="396"/>
        <v/>
      </c>
      <c r="N5097" s="48"/>
      <c r="O5097" s="28" t="str">
        <f t="shared" si="397"/>
        <v/>
      </c>
      <c r="P5097" s="26" t="str">
        <f t="shared" si="398"/>
        <v/>
      </c>
      <c r="Q5097" s="26" t="str">
        <f t="shared" si="399"/>
        <v/>
      </c>
    </row>
    <row r="5098" spans="5:17">
      <c r="E5098" s="17">
        <v>5092</v>
      </c>
      <c r="F5098" s="17"/>
      <c r="G5098" s="40"/>
      <c r="H5098" s="43"/>
      <c r="I5098" s="20"/>
      <c r="J5098" s="17" t="s">
        <v>11</v>
      </c>
      <c r="K5098" s="23">
        <f t="shared" ca="1" si="395"/>
        <v>3.7605918328212118</v>
      </c>
      <c r="L5098" s="23"/>
      <c r="M5098" s="26" t="str">
        <f t="shared" si="396"/>
        <v/>
      </c>
      <c r="N5098" s="48"/>
      <c r="O5098" s="28" t="str">
        <f t="shared" si="397"/>
        <v/>
      </c>
      <c r="P5098" s="26" t="str">
        <f t="shared" si="398"/>
        <v/>
      </c>
      <c r="Q5098" s="26" t="str">
        <f t="shared" si="399"/>
        <v/>
      </c>
    </row>
    <row r="5099" spans="5:17">
      <c r="E5099" s="17">
        <v>5093</v>
      </c>
      <c r="F5099" s="17"/>
      <c r="G5099" s="40"/>
      <c r="H5099" s="43"/>
      <c r="I5099" s="20"/>
      <c r="J5099" s="17" t="s">
        <v>11</v>
      </c>
      <c r="K5099" s="23">
        <f t="shared" ref="K5099:K5162" ca="1" si="400">2.75+RAND()*(4.6-2.75)</f>
        <v>3.4082523261702216</v>
      </c>
      <c r="L5099" s="23"/>
      <c r="M5099" s="26" t="str">
        <f t="shared" si="396"/>
        <v/>
      </c>
      <c r="N5099" s="48"/>
      <c r="O5099" s="28" t="str">
        <f t="shared" si="397"/>
        <v/>
      </c>
      <c r="P5099" s="26" t="str">
        <f t="shared" si="398"/>
        <v/>
      </c>
      <c r="Q5099" s="26" t="str">
        <f t="shared" si="399"/>
        <v/>
      </c>
    </row>
    <row r="5100" spans="5:17">
      <c r="E5100" s="17">
        <v>5094</v>
      </c>
      <c r="F5100" s="17"/>
      <c r="G5100" s="40"/>
      <c r="H5100" s="43"/>
      <c r="I5100" s="20"/>
      <c r="J5100" s="17" t="s">
        <v>11</v>
      </c>
      <c r="K5100" s="23">
        <f t="shared" ca="1" si="400"/>
        <v>2.8857276685982742</v>
      </c>
      <c r="L5100" s="23"/>
      <c r="M5100" s="26" t="str">
        <f t="shared" si="396"/>
        <v/>
      </c>
      <c r="N5100" s="48"/>
      <c r="O5100" s="28" t="str">
        <f t="shared" si="397"/>
        <v/>
      </c>
      <c r="P5100" s="26" t="str">
        <f t="shared" si="398"/>
        <v/>
      </c>
      <c r="Q5100" s="26" t="str">
        <f t="shared" si="399"/>
        <v/>
      </c>
    </row>
    <row r="5101" spans="5:17">
      <c r="E5101" s="17">
        <v>5095</v>
      </c>
      <c r="F5101" s="17"/>
      <c r="G5101" s="40"/>
      <c r="H5101" s="43"/>
      <c r="I5101" s="20"/>
      <c r="J5101" s="17" t="s">
        <v>11</v>
      </c>
      <c r="K5101" s="23">
        <f t="shared" ca="1" si="400"/>
        <v>3.0860470062383678</v>
      </c>
      <c r="L5101" s="23"/>
      <c r="M5101" s="26" t="str">
        <f t="shared" si="396"/>
        <v/>
      </c>
      <c r="N5101" s="48"/>
      <c r="O5101" s="28" t="str">
        <f t="shared" si="397"/>
        <v/>
      </c>
      <c r="P5101" s="26" t="str">
        <f t="shared" si="398"/>
        <v/>
      </c>
      <c r="Q5101" s="26" t="str">
        <f t="shared" si="399"/>
        <v/>
      </c>
    </row>
    <row r="5102" spans="5:17">
      <c r="E5102" s="17">
        <v>5096</v>
      </c>
      <c r="F5102" s="17"/>
      <c r="G5102" s="40"/>
      <c r="H5102" s="43"/>
      <c r="I5102" s="20"/>
      <c r="J5102" s="17" t="s">
        <v>11</v>
      </c>
      <c r="K5102" s="23">
        <f t="shared" ca="1" si="400"/>
        <v>2.7756254360526849</v>
      </c>
      <c r="L5102" s="23"/>
      <c r="M5102" s="26" t="str">
        <f t="shared" si="396"/>
        <v/>
      </c>
      <c r="N5102" s="48"/>
      <c r="O5102" s="28" t="str">
        <f t="shared" si="397"/>
        <v/>
      </c>
      <c r="P5102" s="26" t="str">
        <f t="shared" si="398"/>
        <v/>
      </c>
      <c r="Q5102" s="26" t="str">
        <f t="shared" si="399"/>
        <v/>
      </c>
    </row>
    <row r="5103" spans="5:17">
      <c r="E5103" s="17">
        <v>5097</v>
      </c>
      <c r="F5103" s="17"/>
      <c r="G5103" s="40"/>
      <c r="H5103" s="43"/>
      <c r="I5103" s="20"/>
      <c r="J5103" s="17" t="s">
        <v>11</v>
      </c>
      <c r="K5103" s="23">
        <f t="shared" ca="1" si="400"/>
        <v>3.8201820867170824</v>
      </c>
      <c r="L5103" s="23"/>
      <c r="M5103" s="26" t="str">
        <f t="shared" si="396"/>
        <v/>
      </c>
      <c r="N5103" s="48"/>
      <c r="O5103" s="28" t="str">
        <f t="shared" si="397"/>
        <v/>
      </c>
      <c r="P5103" s="26" t="str">
        <f t="shared" si="398"/>
        <v/>
      </c>
      <c r="Q5103" s="26" t="str">
        <f t="shared" si="399"/>
        <v/>
      </c>
    </row>
    <row r="5104" spans="5:17">
      <c r="E5104" s="17">
        <v>5098</v>
      </c>
      <c r="F5104" s="17"/>
      <c r="G5104" s="40"/>
      <c r="H5104" s="43"/>
      <c r="I5104" s="20"/>
      <c r="J5104" s="17" t="s">
        <v>11</v>
      </c>
      <c r="K5104" s="23">
        <f t="shared" ca="1" si="400"/>
        <v>3.5845593154779989</v>
      </c>
      <c r="L5104" s="23"/>
      <c r="M5104" s="26" t="str">
        <f t="shared" si="396"/>
        <v/>
      </c>
      <c r="N5104" s="48"/>
      <c r="O5104" s="28" t="str">
        <f t="shared" si="397"/>
        <v/>
      </c>
      <c r="P5104" s="26" t="str">
        <f t="shared" si="398"/>
        <v/>
      </c>
      <c r="Q5104" s="26" t="str">
        <f t="shared" si="399"/>
        <v/>
      </c>
    </row>
    <row r="5105" spans="5:17">
      <c r="E5105" s="17">
        <v>5099</v>
      </c>
      <c r="F5105" s="17"/>
      <c r="G5105" s="40"/>
      <c r="H5105" s="43"/>
      <c r="I5105" s="20"/>
      <c r="J5105" s="17" t="s">
        <v>11</v>
      </c>
      <c r="K5105" s="23">
        <f t="shared" ca="1" si="400"/>
        <v>3.8646824252909999</v>
      </c>
      <c r="L5105" s="23"/>
      <c r="M5105" s="26" t="str">
        <f t="shared" si="396"/>
        <v/>
      </c>
      <c r="N5105" s="48"/>
      <c r="O5105" s="28" t="str">
        <f t="shared" si="397"/>
        <v/>
      </c>
      <c r="P5105" s="26" t="str">
        <f t="shared" si="398"/>
        <v/>
      </c>
      <c r="Q5105" s="26" t="str">
        <f t="shared" si="399"/>
        <v/>
      </c>
    </row>
    <row r="5106" spans="5:17">
      <c r="E5106" s="17">
        <v>5100</v>
      </c>
      <c r="F5106" s="17"/>
      <c r="G5106" s="40"/>
      <c r="H5106" s="43"/>
      <c r="I5106" s="20"/>
      <c r="J5106" s="17" t="s">
        <v>11</v>
      </c>
      <c r="K5106" s="23">
        <f t="shared" ca="1" si="400"/>
        <v>3.6743719404439572</v>
      </c>
      <c r="L5106" s="23"/>
      <c r="M5106" s="26" t="str">
        <f t="shared" si="396"/>
        <v/>
      </c>
      <c r="N5106" s="48"/>
      <c r="O5106" s="28" t="str">
        <f t="shared" si="397"/>
        <v/>
      </c>
      <c r="P5106" s="26" t="str">
        <f t="shared" si="398"/>
        <v/>
      </c>
      <c r="Q5106" s="26" t="str">
        <f t="shared" si="399"/>
        <v/>
      </c>
    </row>
    <row r="5107" spans="5:17">
      <c r="E5107" s="17">
        <v>5101</v>
      </c>
      <c r="F5107" s="17"/>
      <c r="G5107" s="40"/>
      <c r="H5107" s="43"/>
      <c r="I5107" s="20"/>
      <c r="J5107" s="17" t="s">
        <v>11</v>
      </c>
      <c r="K5107" s="23">
        <f t="shared" ca="1" si="400"/>
        <v>4.5523859006071241</v>
      </c>
      <c r="L5107" s="23"/>
      <c r="M5107" s="26" t="str">
        <f t="shared" si="396"/>
        <v/>
      </c>
      <c r="N5107" s="48"/>
      <c r="O5107" s="28" t="str">
        <f t="shared" si="397"/>
        <v/>
      </c>
      <c r="P5107" s="26" t="str">
        <f t="shared" si="398"/>
        <v/>
      </c>
      <c r="Q5107" s="26" t="str">
        <f t="shared" si="399"/>
        <v/>
      </c>
    </row>
    <row r="5108" spans="5:17">
      <c r="E5108" s="17">
        <v>5102</v>
      </c>
      <c r="F5108" s="17"/>
      <c r="G5108" s="40"/>
      <c r="H5108" s="43"/>
      <c r="I5108" s="20"/>
      <c r="J5108" s="17" t="s">
        <v>11</v>
      </c>
      <c r="K5108" s="23">
        <f t="shared" ca="1" si="400"/>
        <v>3.7463834650920793</v>
      </c>
      <c r="L5108" s="23"/>
      <c r="M5108" s="26" t="str">
        <f t="shared" si="396"/>
        <v/>
      </c>
      <c r="N5108" s="48"/>
      <c r="O5108" s="28" t="str">
        <f t="shared" si="397"/>
        <v/>
      </c>
      <c r="P5108" s="26" t="str">
        <f t="shared" si="398"/>
        <v/>
      </c>
      <c r="Q5108" s="26" t="str">
        <f t="shared" si="399"/>
        <v/>
      </c>
    </row>
    <row r="5109" spans="5:17">
      <c r="E5109" s="17">
        <v>5103</v>
      </c>
      <c r="F5109" s="17"/>
      <c r="G5109" s="40"/>
      <c r="H5109" s="43"/>
      <c r="I5109" s="20"/>
      <c r="J5109" s="17" t="s">
        <v>11</v>
      </c>
      <c r="K5109" s="23">
        <f t="shared" ca="1" si="400"/>
        <v>4.0732316592911602</v>
      </c>
      <c r="L5109" s="23"/>
      <c r="M5109" s="26" t="str">
        <f t="shared" si="396"/>
        <v/>
      </c>
      <c r="N5109" s="48"/>
      <c r="O5109" s="28" t="str">
        <f t="shared" si="397"/>
        <v/>
      </c>
      <c r="P5109" s="26" t="str">
        <f t="shared" si="398"/>
        <v/>
      </c>
      <c r="Q5109" s="26" t="str">
        <f t="shared" si="399"/>
        <v/>
      </c>
    </row>
    <row r="5110" spans="5:17">
      <c r="E5110" s="17">
        <v>5104</v>
      </c>
      <c r="F5110" s="17"/>
      <c r="G5110" s="40"/>
      <c r="H5110" s="43"/>
      <c r="I5110" s="20"/>
      <c r="J5110" s="17" t="s">
        <v>11</v>
      </c>
      <c r="K5110" s="23">
        <f t="shared" ca="1" si="400"/>
        <v>3.0724402284015242</v>
      </c>
      <c r="L5110" s="23"/>
      <c r="M5110" s="26" t="str">
        <f t="shared" ref="M5110:M5173" si="401">IF(N5109="","",IF(OR(N5109="REPORTÉ",N5109="ANNULÉ"),M5109,IF(N5109="GAGNÉ",M5107,M5108+M5109)))</f>
        <v/>
      </c>
      <c r="N5110" s="48"/>
      <c r="O5110" s="28" t="str">
        <f t="shared" si="397"/>
        <v/>
      </c>
      <c r="P5110" s="26" t="str">
        <f t="shared" si="398"/>
        <v/>
      </c>
      <c r="Q5110" s="26" t="str">
        <f t="shared" si="399"/>
        <v/>
      </c>
    </row>
    <row r="5111" spans="5:17">
      <c r="E5111" s="17">
        <v>5105</v>
      </c>
      <c r="F5111" s="17"/>
      <c r="G5111" s="40"/>
      <c r="H5111" s="43"/>
      <c r="I5111" s="20"/>
      <c r="J5111" s="17" t="s">
        <v>11</v>
      </c>
      <c r="K5111" s="23">
        <f t="shared" ca="1" si="400"/>
        <v>3.564410047522939</v>
      </c>
      <c r="L5111" s="23"/>
      <c r="M5111" s="26" t="str">
        <f t="shared" si="401"/>
        <v/>
      </c>
      <c r="N5111" s="48"/>
      <c r="O5111" s="28" t="str">
        <f t="shared" si="397"/>
        <v/>
      </c>
      <c r="P5111" s="26" t="str">
        <f t="shared" si="398"/>
        <v/>
      </c>
      <c r="Q5111" s="26" t="str">
        <f t="shared" si="399"/>
        <v/>
      </c>
    </row>
    <row r="5112" spans="5:17">
      <c r="E5112" s="17">
        <v>5106</v>
      </c>
      <c r="F5112" s="17"/>
      <c r="G5112" s="40"/>
      <c r="H5112" s="43"/>
      <c r="I5112" s="20"/>
      <c r="J5112" s="17" t="s">
        <v>11</v>
      </c>
      <c r="K5112" s="23">
        <f t="shared" ca="1" si="400"/>
        <v>3.1669648842673794</v>
      </c>
      <c r="L5112" s="23"/>
      <c r="M5112" s="26" t="str">
        <f t="shared" si="401"/>
        <v/>
      </c>
      <c r="N5112" s="48"/>
      <c r="O5112" s="28" t="str">
        <f t="shared" si="397"/>
        <v/>
      </c>
      <c r="P5112" s="26" t="str">
        <f t="shared" si="398"/>
        <v/>
      </c>
      <c r="Q5112" s="26" t="str">
        <f t="shared" si="399"/>
        <v/>
      </c>
    </row>
    <row r="5113" spans="5:17">
      <c r="E5113" s="17">
        <v>5107</v>
      </c>
      <c r="F5113" s="17"/>
      <c r="G5113" s="40"/>
      <c r="H5113" s="43"/>
      <c r="I5113" s="20"/>
      <c r="J5113" s="17" t="s">
        <v>11</v>
      </c>
      <c r="K5113" s="23">
        <f t="shared" ca="1" si="400"/>
        <v>2.9873611159326345</v>
      </c>
      <c r="L5113" s="23"/>
      <c r="M5113" s="26" t="str">
        <f t="shared" si="401"/>
        <v/>
      </c>
      <c r="N5113" s="48"/>
      <c r="O5113" s="28" t="str">
        <f t="shared" si="397"/>
        <v/>
      </c>
      <c r="P5113" s="26" t="str">
        <f t="shared" si="398"/>
        <v/>
      </c>
      <c r="Q5113" s="26" t="str">
        <f t="shared" si="399"/>
        <v/>
      </c>
    </row>
    <row r="5114" spans="5:17">
      <c r="E5114" s="17">
        <v>5108</v>
      </c>
      <c r="F5114" s="17"/>
      <c r="G5114" s="40"/>
      <c r="H5114" s="43"/>
      <c r="I5114" s="20"/>
      <c r="J5114" s="17" t="s">
        <v>11</v>
      </c>
      <c r="K5114" s="23">
        <f t="shared" ca="1" si="400"/>
        <v>4.1710345223847529</v>
      </c>
      <c r="L5114" s="23"/>
      <c r="M5114" s="26" t="str">
        <f t="shared" si="401"/>
        <v/>
      </c>
      <c r="N5114" s="48"/>
      <c r="O5114" s="28" t="str">
        <f t="shared" si="397"/>
        <v/>
      </c>
      <c r="P5114" s="26" t="str">
        <f t="shared" si="398"/>
        <v/>
      </c>
      <c r="Q5114" s="26" t="str">
        <f t="shared" si="399"/>
        <v/>
      </c>
    </row>
    <row r="5115" spans="5:17">
      <c r="E5115" s="17">
        <v>5109</v>
      </c>
      <c r="F5115" s="17"/>
      <c r="G5115" s="40"/>
      <c r="H5115" s="43"/>
      <c r="I5115" s="20"/>
      <c r="J5115" s="17" t="s">
        <v>11</v>
      </c>
      <c r="K5115" s="23">
        <f t="shared" ca="1" si="400"/>
        <v>3.355195919791385</v>
      </c>
      <c r="L5115" s="23"/>
      <c r="M5115" s="26" t="str">
        <f t="shared" si="401"/>
        <v/>
      </c>
      <c r="N5115" s="48"/>
      <c r="O5115" s="28" t="str">
        <f t="shared" si="397"/>
        <v/>
      </c>
      <c r="P5115" s="26" t="str">
        <f t="shared" si="398"/>
        <v/>
      </c>
      <c r="Q5115" s="26" t="str">
        <f t="shared" si="399"/>
        <v/>
      </c>
    </row>
    <row r="5116" spans="5:17">
      <c r="E5116" s="17">
        <v>5110</v>
      </c>
      <c r="F5116" s="17"/>
      <c r="G5116" s="40"/>
      <c r="H5116" s="43"/>
      <c r="I5116" s="20"/>
      <c r="J5116" s="17" t="s">
        <v>11</v>
      </c>
      <c r="K5116" s="23">
        <f t="shared" ca="1" si="400"/>
        <v>3.9016265261643985</v>
      </c>
      <c r="L5116" s="23"/>
      <c r="M5116" s="26" t="str">
        <f t="shared" si="401"/>
        <v/>
      </c>
      <c r="N5116" s="48"/>
      <c r="O5116" s="28" t="str">
        <f t="shared" si="397"/>
        <v/>
      </c>
      <c r="P5116" s="26" t="str">
        <f t="shared" si="398"/>
        <v/>
      </c>
      <c r="Q5116" s="26" t="str">
        <f t="shared" si="399"/>
        <v/>
      </c>
    </row>
    <row r="5117" spans="5:17">
      <c r="E5117" s="17">
        <v>5111</v>
      </c>
      <c r="F5117" s="17"/>
      <c r="G5117" s="40"/>
      <c r="H5117" s="43"/>
      <c r="I5117" s="20"/>
      <c r="J5117" s="17" t="s">
        <v>11</v>
      </c>
      <c r="K5117" s="23">
        <f t="shared" ca="1" si="400"/>
        <v>3.5175368616575065</v>
      </c>
      <c r="L5117" s="23"/>
      <c r="M5117" s="26" t="str">
        <f t="shared" si="401"/>
        <v/>
      </c>
      <c r="N5117" s="48"/>
      <c r="O5117" s="28" t="str">
        <f t="shared" si="397"/>
        <v/>
      </c>
      <c r="P5117" s="26" t="str">
        <f t="shared" si="398"/>
        <v/>
      </c>
      <c r="Q5117" s="26" t="str">
        <f t="shared" si="399"/>
        <v/>
      </c>
    </row>
    <row r="5118" spans="5:17">
      <c r="E5118" s="17">
        <v>5112</v>
      </c>
      <c r="F5118" s="17"/>
      <c r="G5118" s="40"/>
      <c r="H5118" s="43"/>
      <c r="I5118" s="20"/>
      <c r="J5118" s="17" t="s">
        <v>11</v>
      </c>
      <c r="K5118" s="23">
        <f t="shared" ca="1" si="400"/>
        <v>2.7992949620928163</v>
      </c>
      <c r="L5118" s="23"/>
      <c r="M5118" s="26" t="str">
        <f t="shared" si="401"/>
        <v/>
      </c>
      <c r="N5118" s="48"/>
      <c r="O5118" s="28" t="str">
        <f t="shared" si="397"/>
        <v/>
      </c>
      <c r="P5118" s="26" t="str">
        <f t="shared" si="398"/>
        <v/>
      </c>
      <c r="Q5118" s="26" t="str">
        <f t="shared" si="399"/>
        <v/>
      </c>
    </row>
    <row r="5119" spans="5:17">
      <c r="E5119" s="17">
        <v>5113</v>
      </c>
      <c r="F5119" s="17"/>
      <c r="G5119" s="40"/>
      <c r="H5119" s="43"/>
      <c r="I5119" s="20"/>
      <c r="J5119" s="17" t="s">
        <v>11</v>
      </c>
      <c r="K5119" s="23">
        <f t="shared" ca="1" si="400"/>
        <v>3.0606301142645944</v>
      </c>
      <c r="L5119" s="23"/>
      <c r="M5119" s="26" t="str">
        <f t="shared" si="401"/>
        <v/>
      </c>
      <c r="N5119" s="48"/>
      <c r="O5119" s="28" t="str">
        <f t="shared" si="397"/>
        <v/>
      </c>
      <c r="P5119" s="26" t="str">
        <f t="shared" si="398"/>
        <v/>
      </c>
      <c r="Q5119" s="26" t="str">
        <f t="shared" si="399"/>
        <v/>
      </c>
    </row>
    <row r="5120" spans="5:17">
      <c r="E5120" s="17">
        <v>5114</v>
      </c>
      <c r="F5120" s="17"/>
      <c r="G5120" s="40"/>
      <c r="H5120" s="43"/>
      <c r="I5120" s="20"/>
      <c r="J5120" s="17" t="s">
        <v>11</v>
      </c>
      <c r="K5120" s="23">
        <f t="shared" ca="1" si="400"/>
        <v>3.2311924985049023</v>
      </c>
      <c r="L5120" s="23"/>
      <c r="M5120" s="26" t="str">
        <f t="shared" si="401"/>
        <v/>
      </c>
      <c r="N5120" s="48"/>
      <c r="O5120" s="28" t="str">
        <f t="shared" si="397"/>
        <v/>
      </c>
      <c r="P5120" s="26" t="str">
        <f t="shared" si="398"/>
        <v/>
      </c>
      <c r="Q5120" s="26" t="str">
        <f t="shared" si="399"/>
        <v/>
      </c>
    </row>
    <row r="5121" spans="5:17">
      <c r="E5121" s="17">
        <v>5115</v>
      </c>
      <c r="F5121" s="17"/>
      <c r="G5121" s="40"/>
      <c r="H5121" s="43"/>
      <c r="I5121" s="20"/>
      <c r="J5121" s="17" t="s">
        <v>11</v>
      </c>
      <c r="K5121" s="23">
        <f t="shared" ca="1" si="400"/>
        <v>3.1813732269810475</v>
      </c>
      <c r="L5121" s="23"/>
      <c r="M5121" s="26" t="str">
        <f t="shared" si="401"/>
        <v/>
      </c>
      <c r="N5121" s="48"/>
      <c r="O5121" s="28" t="str">
        <f t="shared" si="397"/>
        <v/>
      </c>
      <c r="P5121" s="26" t="str">
        <f t="shared" si="398"/>
        <v/>
      </c>
      <c r="Q5121" s="26" t="str">
        <f t="shared" si="399"/>
        <v/>
      </c>
    </row>
    <row r="5122" spans="5:17">
      <c r="E5122" s="17">
        <v>5116</v>
      </c>
      <c r="F5122" s="17"/>
      <c r="G5122" s="40"/>
      <c r="H5122" s="43"/>
      <c r="I5122" s="20"/>
      <c r="J5122" s="17" t="s">
        <v>11</v>
      </c>
      <c r="K5122" s="23">
        <f t="shared" ca="1" si="400"/>
        <v>4.5806388607780244</v>
      </c>
      <c r="L5122" s="23"/>
      <c r="M5122" s="26" t="str">
        <f t="shared" si="401"/>
        <v/>
      </c>
      <c r="N5122" s="48"/>
      <c r="O5122" s="28" t="str">
        <f t="shared" si="397"/>
        <v/>
      </c>
      <c r="P5122" s="26" t="str">
        <f t="shared" si="398"/>
        <v/>
      </c>
      <c r="Q5122" s="26" t="str">
        <f t="shared" si="399"/>
        <v/>
      </c>
    </row>
    <row r="5123" spans="5:17">
      <c r="E5123" s="17">
        <v>5117</v>
      </c>
      <c r="F5123" s="17"/>
      <c r="G5123" s="40"/>
      <c r="H5123" s="43"/>
      <c r="I5123" s="20"/>
      <c r="J5123" s="17" t="s">
        <v>11</v>
      </c>
      <c r="K5123" s="23">
        <f t="shared" ca="1" si="400"/>
        <v>4.0921218553148737</v>
      </c>
      <c r="L5123" s="23"/>
      <c r="M5123" s="26" t="str">
        <f t="shared" si="401"/>
        <v/>
      </c>
      <c r="N5123" s="48"/>
      <c r="O5123" s="28" t="str">
        <f t="shared" si="397"/>
        <v/>
      </c>
      <c r="P5123" s="26" t="str">
        <f t="shared" si="398"/>
        <v/>
      </c>
      <c r="Q5123" s="26" t="str">
        <f t="shared" si="399"/>
        <v/>
      </c>
    </row>
    <row r="5124" spans="5:17">
      <c r="E5124" s="17">
        <v>5118</v>
      </c>
      <c r="F5124" s="17"/>
      <c r="G5124" s="40"/>
      <c r="H5124" s="43"/>
      <c r="I5124" s="20"/>
      <c r="J5124" s="17" t="s">
        <v>11</v>
      </c>
      <c r="K5124" s="23">
        <f t="shared" ca="1" si="400"/>
        <v>3.2851101285776405</v>
      </c>
      <c r="L5124" s="23"/>
      <c r="M5124" s="26" t="str">
        <f t="shared" si="401"/>
        <v/>
      </c>
      <c r="N5124" s="48"/>
      <c r="O5124" s="28" t="str">
        <f t="shared" si="397"/>
        <v/>
      </c>
      <c r="P5124" s="26" t="str">
        <f t="shared" si="398"/>
        <v/>
      </c>
      <c r="Q5124" s="26" t="str">
        <f t="shared" si="399"/>
        <v/>
      </c>
    </row>
    <row r="5125" spans="5:17">
      <c r="E5125" s="17">
        <v>5119</v>
      </c>
      <c r="F5125" s="17"/>
      <c r="G5125" s="40"/>
      <c r="H5125" s="43"/>
      <c r="I5125" s="20"/>
      <c r="J5125" s="17" t="s">
        <v>11</v>
      </c>
      <c r="K5125" s="23">
        <f t="shared" ca="1" si="400"/>
        <v>4.2745605690270683</v>
      </c>
      <c r="L5125" s="23"/>
      <c r="M5125" s="26" t="str">
        <f t="shared" si="401"/>
        <v/>
      </c>
      <c r="N5125" s="48"/>
      <c r="O5125" s="28" t="str">
        <f t="shared" si="397"/>
        <v/>
      </c>
      <c r="P5125" s="26" t="str">
        <f t="shared" si="398"/>
        <v/>
      </c>
      <c r="Q5125" s="26" t="str">
        <f t="shared" si="399"/>
        <v/>
      </c>
    </row>
    <row r="5126" spans="5:17">
      <c r="E5126" s="17">
        <v>5120</v>
      </c>
      <c r="F5126" s="17"/>
      <c r="G5126" s="40"/>
      <c r="H5126" s="43"/>
      <c r="I5126" s="20"/>
      <c r="J5126" s="17" t="s">
        <v>11</v>
      </c>
      <c r="K5126" s="23">
        <f t="shared" ca="1" si="400"/>
        <v>2.9250937468021534</v>
      </c>
      <c r="L5126" s="23"/>
      <c r="M5126" s="26" t="str">
        <f t="shared" si="401"/>
        <v/>
      </c>
      <c r="N5126" s="48"/>
      <c r="O5126" s="28" t="str">
        <f t="shared" si="397"/>
        <v/>
      </c>
      <c r="P5126" s="26" t="str">
        <f t="shared" si="398"/>
        <v/>
      </c>
      <c r="Q5126" s="26" t="str">
        <f t="shared" si="399"/>
        <v/>
      </c>
    </row>
    <row r="5127" spans="5:17">
      <c r="E5127" s="17">
        <v>5121</v>
      </c>
      <c r="F5127" s="17"/>
      <c r="G5127" s="40"/>
      <c r="H5127" s="43"/>
      <c r="I5127" s="20"/>
      <c r="J5127" s="17" t="s">
        <v>11</v>
      </c>
      <c r="K5127" s="23">
        <f t="shared" ca="1" si="400"/>
        <v>4.3001781983052911</v>
      </c>
      <c r="L5127" s="23"/>
      <c r="M5127" s="26" t="str">
        <f t="shared" si="401"/>
        <v/>
      </c>
      <c r="N5127" s="48"/>
      <c r="O5127" s="28" t="str">
        <f t="shared" si="397"/>
        <v/>
      </c>
      <c r="P5127" s="26" t="str">
        <f t="shared" si="398"/>
        <v/>
      </c>
      <c r="Q5127" s="26" t="str">
        <f t="shared" si="399"/>
        <v/>
      </c>
    </row>
    <row r="5128" spans="5:17">
      <c r="E5128" s="17">
        <v>5122</v>
      </c>
      <c r="F5128" s="17"/>
      <c r="G5128" s="40"/>
      <c r="H5128" s="43"/>
      <c r="I5128" s="20"/>
      <c r="J5128" s="17" t="s">
        <v>11</v>
      </c>
      <c r="K5128" s="23">
        <f t="shared" ca="1" si="400"/>
        <v>4.1084751944119162</v>
      </c>
      <c r="L5128" s="23"/>
      <c r="M5128" s="26" t="str">
        <f t="shared" si="401"/>
        <v/>
      </c>
      <c r="N5128" s="48"/>
      <c r="O5128" s="28" t="str">
        <f t="shared" si="397"/>
        <v/>
      </c>
      <c r="P5128" s="26" t="str">
        <f t="shared" si="398"/>
        <v/>
      </c>
      <c r="Q5128" s="26" t="str">
        <f t="shared" si="399"/>
        <v/>
      </c>
    </row>
    <row r="5129" spans="5:17">
      <c r="E5129" s="17">
        <v>5123</v>
      </c>
      <c r="F5129" s="17"/>
      <c r="G5129" s="40"/>
      <c r="H5129" s="43"/>
      <c r="I5129" s="20"/>
      <c r="J5129" s="17" t="s">
        <v>11</v>
      </c>
      <c r="K5129" s="23">
        <f t="shared" ca="1" si="400"/>
        <v>3.0879224328693473</v>
      </c>
      <c r="L5129" s="23"/>
      <c r="M5129" s="26" t="str">
        <f t="shared" si="401"/>
        <v/>
      </c>
      <c r="N5129" s="48"/>
      <c r="O5129" s="28" t="str">
        <f t="shared" ref="O5129:O5192" si="402">IF(N5129="GAGNÉ",K5129*M5129,IF(N5129="PERDU","0,00 €",""))</f>
        <v/>
      </c>
      <c r="P5129" s="26" t="str">
        <f t="shared" ref="P5129:P5192" si="403">IF(N5129="GAGNÉ",O5129-M5129,IF(N5129="PERDU",-M5129,""))</f>
        <v/>
      </c>
      <c r="Q5129" s="26" t="str">
        <f t="shared" ref="Q5129:Q5192" si="404">IF(N5129="GAGNÉ",O5129-M5129+Q5128,IF(N5129="PERDU",Q5128-M5129,""))</f>
        <v/>
      </c>
    </row>
    <row r="5130" spans="5:17">
      <c r="E5130" s="17">
        <v>5124</v>
      </c>
      <c r="F5130" s="17"/>
      <c r="G5130" s="40"/>
      <c r="H5130" s="43"/>
      <c r="I5130" s="20"/>
      <c r="J5130" s="17" t="s">
        <v>11</v>
      </c>
      <c r="K5130" s="23">
        <f t="shared" ca="1" si="400"/>
        <v>3.3187705366708999</v>
      </c>
      <c r="L5130" s="23"/>
      <c r="M5130" s="26" t="str">
        <f t="shared" si="401"/>
        <v/>
      </c>
      <c r="N5130" s="48"/>
      <c r="O5130" s="28" t="str">
        <f t="shared" si="402"/>
        <v/>
      </c>
      <c r="P5130" s="26" t="str">
        <f t="shared" si="403"/>
        <v/>
      </c>
      <c r="Q5130" s="26" t="str">
        <f t="shared" si="404"/>
        <v/>
      </c>
    </row>
    <row r="5131" spans="5:17">
      <c r="E5131" s="17">
        <v>5125</v>
      </c>
      <c r="F5131" s="17"/>
      <c r="G5131" s="40"/>
      <c r="H5131" s="43"/>
      <c r="I5131" s="20"/>
      <c r="J5131" s="17" t="s">
        <v>11</v>
      </c>
      <c r="K5131" s="23">
        <f t="shared" ca="1" si="400"/>
        <v>3.0121968166399227</v>
      </c>
      <c r="L5131" s="23"/>
      <c r="M5131" s="26" t="str">
        <f t="shared" si="401"/>
        <v/>
      </c>
      <c r="N5131" s="48"/>
      <c r="O5131" s="28" t="str">
        <f t="shared" si="402"/>
        <v/>
      </c>
      <c r="P5131" s="26" t="str">
        <f t="shared" si="403"/>
        <v/>
      </c>
      <c r="Q5131" s="26" t="str">
        <f t="shared" si="404"/>
        <v/>
      </c>
    </row>
    <row r="5132" spans="5:17">
      <c r="E5132" s="17">
        <v>5126</v>
      </c>
      <c r="F5132" s="17"/>
      <c r="G5132" s="40"/>
      <c r="H5132" s="43"/>
      <c r="I5132" s="20"/>
      <c r="J5132" s="17" t="s">
        <v>11</v>
      </c>
      <c r="K5132" s="23">
        <f t="shared" ca="1" si="400"/>
        <v>4.5135322863576732</v>
      </c>
      <c r="L5132" s="23"/>
      <c r="M5132" s="26" t="str">
        <f t="shared" si="401"/>
        <v/>
      </c>
      <c r="N5132" s="48"/>
      <c r="O5132" s="28" t="str">
        <f t="shared" si="402"/>
        <v/>
      </c>
      <c r="P5132" s="26" t="str">
        <f t="shared" si="403"/>
        <v/>
      </c>
      <c r="Q5132" s="26" t="str">
        <f t="shared" si="404"/>
        <v/>
      </c>
    </row>
    <row r="5133" spans="5:17">
      <c r="E5133" s="17">
        <v>5127</v>
      </c>
      <c r="F5133" s="17"/>
      <c r="G5133" s="40"/>
      <c r="H5133" s="43"/>
      <c r="I5133" s="20"/>
      <c r="J5133" s="17" t="s">
        <v>11</v>
      </c>
      <c r="K5133" s="23">
        <f t="shared" ca="1" si="400"/>
        <v>3.8542860555702543</v>
      </c>
      <c r="L5133" s="23"/>
      <c r="M5133" s="26" t="str">
        <f t="shared" si="401"/>
        <v/>
      </c>
      <c r="N5133" s="48"/>
      <c r="O5133" s="28" t="str">
        <f t="shared" si="402"/>
        <v/>
      </c>
      <c r="P5133" s="26" t="str">
        <f t="shared" si="403"/>
        <v/>
      </c>
      <c r="Q5133" s="26" t="str">
        <f t="shared" si="404"/>
        <v/>
      </c>
    </row>
    <row r="5134" spans="5:17">
      <c r="E5134" s="17">
        <v>5128</v>
      </c>
      <c r="F5134" s="17"/>
      <c r="G5134" s="40"/>
      <c r="H5134" s="43"/>
      <c r="I5134" s="20"/>
      <c r="J5134" s="17" t="s">
        <v>11</v>
      </c>
      <c r="K5134" s="23">
        <f t="shared" ca="1" si="400"/>
        <v>3.2048255148710996</v>
      </c>
      <c r="L5134" s="23"/>
      <c r="M5134" s="26" t="str">
        <f t="shared" si="401"/>
        <v/>
      </c>
      <c r="N5134" s="48"/>
      <c r="O5134" s="28" t="str">
        <f t="shared" si="402"/>
        <v/>
      </c>
      <c r="P5134" s="26" t="str">
        <f t="shared" si="403"/>
        <v/>
      </c>
      <c r="Q5134" s="26" t="str">
        <f t="shared" si="404"/>
        <v/>
      </c>
    </row>
    <row r="5135" spans="5:17">
      <c r="E5135" s="17">
        <v>5129</v>
      </c>
      <c r="F5135" s="17"/>
      <c r="G5135" s="40"/>
      <c r="H5135" s="43"/>
      <c r="I5135" s="20"/>
      <c r="J5135" s="17" t="s">
        <v>11</v>
      </c>
      <c r="K5135" s="23">
        <f t="shared" ca="1" si="400"/>
        <v>3.4870451026167935</v>
      </c>
      <c r="L5135" s="23"/>
      <c r="M5135" s="26" t="str">
        <f t="shared" si="401"/>
        <v/>
      </c>
      <c r="N5135" s="48"/>
      <c r="O5135" s="28" t="str">
        <f t="shared" si="402"/>
        <v/>
      </c>
      <c r="P5135" s="26" t="str">
        <f t="shared" si="403"/>
        <v/>
      </c>
      <c r="Q5135" s="26" t="str">
        <f t="shared" si="404"/>
        <v/>
      </c>
    </row>
    <row r="5136" spans="5:17">
      <c r="E5136" s="17">
        <v>5130</v>
      </c>
      <c r="F5136" s="17"/>
      <c r="G5136" s="40"/>
      <c r="H5136" s="43"/>
      <c r="I5136" s="20"/>
      <c r="J5136" s="17" t="s">
        <v>11</v>
      </c>
      <c r="K5136" s="23">
        <f t="shared" ca="1" si="400"/>
        <v>3.6897167133962689</v>
      </c>
      <c r="L5136" s="23"/>
      <c r="M5136" s="26" t="str">
        <f t="shared" si="401"/>
        <v/>
      </c>
      <c r="N5136" s="48"/>
      <c r="O5136" s="28" t="str">
        <f t="shared" si="402"/>
        <v/>
      </c>
      <c r="P5136" s="26" t="str">
        <f t="shared" si="403"/>
        <v/>
      </c>
      <c r="Q5136" s="26" t="str">
        <f t="shared" si="404"/>
        <v/>
      </c>
    </row>
    <row r="5137" spans="5:17">
      <c r="E5137" s="17">
        <v>5131</v>
      </c>
      <c r="F5137" s="17"/>
      <c r="G5137" s="40"/>
      <c r="H5137" s="43"/>
      <c r="I5137" s="20"/>
      <c r="J5137" s="17" t="s">
        <v>11</v>
      </c>
      <c r="K5137" s="23">
        <f t="shared" ca="1" si="400"/>
        <v>4.2103190500604546</v>
      </c>
      <c r="L5137" s="23"/>
      <c r="M5137" s="26" t="str">
        <f t="shared" si="401"/>
        <v/>
      </c>
      <c r="N5137" s="48"/>
      <c r="O5137" s="28" t="str">
        <f t="shared" si="402"/>
        <v/>
      </c>
      <c r="P5137" s="26" t="str">
        <f t="shared" si="403"/>
        <v/>
      </c>
      <c r="Q5137" s="26" t="str">
        <f t="shared" si="404"/>
        <v/>
      </c>
    </row>
    <row r="5138" spans="5:17">
      <c r="E5138" s="17">
        <v>5132</v>
      </c>
      <c r="F5138" s="17"/>
      <c r="G5138" s="40"/>
      <c r="H5138" s="43"/>
      <c r="I5138" s="20"/>
      <c r="J5138" s="17" t="s">
        <v>11</v>
      </c>
      <c r="K5138" s="23">
        <f t="shared" ca="1" si="400"/>
        <v>2.9098379705680344</v>
      </c>
      <c r="L5138" s="23"/>
      <c r="M5138" s="26" t="str">
        <f t="shared" si="401"/>
        <v/>
      </c>
      <c r="N5138" s="48"/>
      <c r="O5138" s="28" t="str">
        <f t="shared" si="402"/>
        <v/>
      </c>
      <c r="P5138" s="26" t="str">
        <f t="shared" si="403"/>
        <v/>
      </c>
      <c r="Q5138" s="26" t="str">
        <f t="shared" si="404"/>
        <v/>
      </c>
    </row>
    <row r="5139" spans="5:17">
      <c r="E5139" s="17">
        <v>5133</v>
      </c>
      <c r="F5139" s="17"/>
      <c r="G5139" s="40"/>
      <c r="H5139" s="43"/>
      <c r="I5139" s="20"/>
      <c r="J5139" s="17" t="s">
        <v>11</v>
      </c>
      <c r="K5139" s="23">
        <f t="shared" ca="1" si="400"/>
        <v>3.3848381814484911</v>
      </c>
      <c r="L5139" s="23"/>
      <c r="M5139" s="26" t="str">
        <f t="shared" si="401"/>
        <v/>
      </c>
      <c r="N5139" s="48"/>
      <c r="O5139" s="28" t="str">
        <f t="shared" si="402"/>
        <v/>
      </c>
      <c r="P5139" s="26" t="str">
        <f t="shared" si="403"/>
        <v/>
      </c>
      <c r="Q5139" s="26" t="str">
        <f t="shared" si="404"/>
        <v/>
      </c>
    </row>
    <row r="5140" spans="5:17">
      <c r="E5140" s="17">
        <v>5134</v>
      </c>
      <c r="F5140" s="17"/>
      <c r="G5140" s="40"/>
      <c r="H5140" s="43"/>
      <c r="I5140" s="20"/>
      <c r="J5140" s="17" t="s">
        <v>11</v>
      </c>
      <c r="K5140" s="23">
        <f t="shared" ca="1" si="400"/>
        <v>3.9002629948384575</v>
      </c>
      <c r="L5140" s="23"/>
      <c r="M5140" s="26" t="str">
        <f t="shared" si="401"/>
        <v/>
      </c>
      <c r="N5140" s="48"/>
      <c r="O5140" s="28" t="str">
        <f t="shared" si="402"/>
        <v/>
      </c>
      <c r="P5140" s="26" t="str">
        <f t="shared" si="403"/>
        <v/>
      </c>
      <c r="Q5140" s="26" t="str">
        <f t="shared" si="404"/>
        <v/>
      </c>
    </row>
    <row r="5141" spans="5:17">
      <c r="E5141" s="17">
        <v>5135</v>
      </c>
      <c r="F5141" s="17"/>
      <c r="G5141" s="40"/>
      <c r="H5141" s="43"/>
      <c r="I5141" s="20"/>
      <c r="J5141" s="17" t="s">
        <v>11</v>
      </c>
      <c r="K5141" s="23">
        <f t="shared" ca="1" si="400"/>
        <v>3.7533331839110113</v>
      </c>
      <c r="L5141" s="23"/>
      <c r="M5141" s="26" t="str">
        <f t="shared" si="401"/>
        <v/>
      </c>
      <c r="N5141" s="48"/>
      <c r="O5141" s="28" t="str">
        <f t="shared" si="402"/>
        <v/>
      </c>
      <c r="P5141" s="26" t="str">
        <f t="shared" si="403"/>
        <v/>
      </c>
      <c r="Q5141" s="26" t="str">
        <f t="shared" si="404"/>
        <v/>
      </c>
    </row>
    <row r="5142" spans="5:17">
      <c r="E5142" s="17">
        <v>5136</v>
      </c>
      <c r="F5142" s="17"/>
      <c r="G5142" s="40"/>
      <c r="H5142" s="43"/>
      <c r="I5142" s="20"/>
      <c r="J5142" s="17" t="s">
        <v>11</v>
      </c>
      <c r="K5142" s="23">
        <f t="shared" ca="1" si="400"/>
        <v>3.7327992292994989</v>
      </c>
      <c r="L5142" s="23"/>
      <c r="M5142" s="26" t="str">
        <f t="shared" si="401"/>
        <v/>
      </c>
      <c r="N5142" s="48"/>
      <c r="O5142" s="28" t="str">
        <f t="shared" si="402"/>
        <v/>
      </c>
      <c r="P5142" s="26" t="str">
        <f t="shared" si="403"/>
        <v/>
      </c>
      <c r="Q5142" s="26" t="str">
        <f t="shared" si="404"/>
        <v/>
      </c>
    </row>
    <row r="5143" spans="5:17">
      <c r="E5143" s="17">
        <v>5137</v>
      </c>
      <c r="F5143" s="17"/>
      <c r="G5143" s="40"/>
      <c r="H5143" s="43"/>
      <c r="I5143" s="20"/>
      <c r="J5143" s="17" t="s">
        <v>11</v>
      </c>
      <c r="K5143" s="23">
        <f t="shared" ca="1" si="400"/>
        <v>3.8160211813389759</v>
      </c>
      <c r="L5143" s="23"/>
      <c r="M5143" s="26" t="str">
        <f t="shared" si="401"/>
        <v/>
      </c>
      <c r="N5143" s="48"/>
      <c r="O5143" s="28" t="str">
        <f t="shared" si="402"/>
        <v/>
      </c>
      <c r="P5143" s="26" t="str">
        <f t="shared" si="403"/>
        <v/>
      </c>
      <c r="Q5143" s="26" t="str">
        <f t="shared" si="404"/>
        <v/>
      </c>
    </row>
    <row r="5144" spans="5:17">
      <c r="E5144" s="17">
        <v>5138</v>
      </c>
      <c r="F5144" s="17"/>
      <c r="G5144" s="40"/>
      <c r="H5144" s="43"/>
      <c r="I5144" s="20"/>
      <c r="J5144" s="17" t="s">
        <v>11</v>
      </c>
      <c r="K5144" s="23">
        <f t="shared" ca="1" si="400"/>
        <v>3.778702991435936</v>
      </c>
      <c r="L5144" s="23"/>
      <c r="M5144" s="26" t="str">
        <f t="shared" si="401"/>
        <v/>
      </c>
      <c r="N5144" s="48"/>
      <c r="O5144" s="28" t="str">
        <f t="shared" si="402"/>
        <v/>
      </c>
      <c r="P5144" s="26" t="str">
        <f t="shared" si="403"/>
        <v/>
      </c>
      <c r="Q5144" s="26" t="str">
        <f t="shared" si="404"/>
        <v/>
      </c>
    </row>
    <row r="5145" spans="5:17">
      <c r="E5145" s="17">
        <v>5139</v>
      </c>
      <c r="F5145" s="17"/>
      <c r="G5145" s="40"/>
      <c r="H5145" s="43"/>
      <c r="I5145" s="20"/>
      <c r="J5145" s="17" t="s">
        <v>11</v>
      </c>
      <c r="K5145" s="23">
        <f t="shared" ca="1" si="400"/>
        <v>2.755441451744487</v>
      </c>
      <c r="L5145" s="23"/>
      <c r="M5145" s="26" t="str">
        <f t="shared" si="401"/>
        <v/>
      </c>
      <c r="N5145" s="48"/>
      <c r="O5145" s="28" t="str">
        <f t="shared" si="402"/>
        <v/>
      </c>
      <c r="P5145" s="26" t="str">
        <f t="shared" si="403"/>
        <v/>
      </c>
      <c r="Q5145" s="26" t="str">
        <f t="shared" si="404"/>
        <v/>
      </c>
    </row>
    <row r="5146" spans="5:17">
      <c r="E5146" s="17">
        <v>5140</v>
      </c>
      <c r="F5146" s="17"/>
      <c r="G5146" s="40"/>
      <c r="H5146" s="43"/>
      <c r="I5146" s="20"/>
      <c r="J5146" s="17" t="s">
        <v>11</v>
      </c>
      <c r="K5146" s="23">
        <f t="shared" ca="1" si="400"/>
        <v>4.2880855390612389</v>
      </c>
      <c r="L5146" s="23"/>
      <c r="M5146" s="26" t="str">
        <f t="shared" si="401"/>
        <v/>
      </c>
      <c r="N5146" s="48"/>
      <c r="O5146" s="28" t="str">
        <f t="shared" si="402"/>
        <v/>
      </c>
      <c r="P5146" s="26" t="str">
        <f t="shared" si="403"/>
        <v/>
      </c>
      <c r="Q5146" s="26" t="str">
        <f t="shared" si="404"/>
        <v/>
      </c>
    </row>
    <row r="5147" spans="5:17">
      <c r="E5147" s="17">
        <v>5141</v>
      </c>
      <c r="F5147" s="17"/>
      <c r="G5147" s="40"/>
      <c r="H5147" s="43"/>
      <c r="I5147" s="20"/>
      <c r="J5147" s="17" t="s">
        <v>11</v>
      </c>
      <c r="K5147" s="23">
        <f t="shared" ca="1" si="400"/>
        <v>2.9709965969925491</v>
      </c>
      <c r="L5147" s="23"/>
      <c r="M5147" s="26" t="str">
        <f t="shared" si="401"/>
        <v/>
      </c>
      <c r="N5147" s="48"/>
      <c r="O5147" s="28" t="str">
        <f t="shared" si="402"/>
        <v/>
      </c>
      <c r="P5147" s="26" t="str">
        <f t="shared" si="403"/>
        <v/>
      </c>
      <c r="Q5147" s="26" t="str">
        <f t="shared" si="404"/>
        <v/>
      </c>
    </row>
    <row r="5148" spans="5:17">
      <c r="E5148" s="17">
        <v>5142</v>
      </c>
      <c r="F5148" s="17"/>
      <c r="G5148" s="40"/>
      <c r="H5148" s="43"/>
      <c r="I5148" s="20"/>
      <c r="J5148" s="17" t="s">
        <v>11</v>
      </c>
      <c r="K5148" s="23">
        <f t="shared" ca="1" si="400"/>
        <v>3.4822182983101539</v>
      </c>
      <c r="L5148" s="23"/>
      <c r="M5148" s="26" t="str">
        <f t="shared" si="401"/>
        <v/>
      </c>
      <c r="N5148" s="48"/>
      <c r="O5148" s="28" t="str">
        <f t="shared" si="402"/>
        <v/>
      </c>
      <c r="P5148" s="26" t="str">
        <f t="shared" si="403"/>
        <v/>
      </c>
      <c r="Q5148" s="26" t="str">
        <f t="shared" si="404"/>
        <v/>
      </c>
    </row>
    <row r="5149" spans="5:17">
      <c r="E5149" s="17">
        <v>5143</v>
      </c>
      <c r="F5149" s="17"/>
      <c r="G5149" s="40"/>
      <c r="H5149" s="43"/>
      <c r="I5149" s="20"/>
      <c r="J5149" s="17" t="s">
        <v>11</v>
      </c>
      <c r="K5149" s="23">
        <f t="shared" ca="1" si="400"/>
        <v>4.0627373743799255</v>
      </c>
      <c r="L5149" s="23"/>
      <c r="M5149" s="26" t="str">
        <f t="shared" si="401"/>
        <v/>
      </c>
      <c r="N5149" s="48"/>
      <c r="O5149" s="28" t="str">
        <f t="shared" si="402"/>
        <v/>
      </c>
      <c r="P5149" s="26" t="str">
        <f t="shared" si="403"/>
        <v/>
      </c>
      <c r="Q5149" s="26" t="str">
        <f t="shared" si="404"/>
        <v/>
      </c>
    </row>
    <row r="5150" spans="5:17">
      <c r="E5150" s="17">
        <v>5144</v>
      </c>
      <c r="F5150" s="17"/>
      <c r="G5150" s="40"/>
      <c r="H5150" s="43"/>
      <c r="I5150" s="20"/>
      <c r="J5150" s="17" t="s">
        <v>11</v>
      </c>
      <c r="K5150" s="23">
        <f t="shared" ca="1" si="400"/>
        <v>2.7991184805549825</v>
      </c>
      <c r="L5150" s="23"/>
      <c r="M5150" s="26" t="str">
        <f t="shared" si="401"/>
        <v/>
      </c>
      <c r="N5150" s="48"/>
      <c r="O5150" s="28" t="str">
        <f t="shared" si="402"/>
        <v/>
      </c>
      <c r="P5150" s="26" t="str">
        <f t="shared" si="403"/>
        <v/>
      </c>
      <c r="Q5150" s="26" t="str">
        <f t="shared" si="404"/>
        <v/>
      </c>
    </row>
    <row r="5151" spans="5:17">
      <c r="E5151" s="17">
        <v>5145</v>
      </c>
      <c r="F5151" s="17"/>
      <c r="G5151" s="40"/>
      <c r="H5151" s="43"/>
      <c r="I5151" s="20"/>
      <c r="J5151" s="17" t="s">
        <v>11</v>
      </c>
      <c r="K5151" s="23">
        <f t="shared" ca="1" si="400"/>
        <v>4.4093429966094204</v>
      </c>
      <c r="L5151" s="23"/>
      <c r="M5151" s="26" t="str">
        <f t="shared" si="401"/>
        <v/>
      </c>
      <c r="N5151" s="48"/>
      <c r="O5151" s="28" t="str">
        <f t="shared" si="402"/>
        <v/>
      </c>
      <c r="P5151" s="26" t="str">
        <f t="shared" si="403"/>
        <v/>
      </c>
      <c r="Q5151" s="26" t="str">
        <f t="shared" si="404"/>
        <v/>
      </c>
    </row>
    <row r="5152" spans="5:17">
      <c r="E5152" s="17">
        <v>5146</v>
      </c>
      <c r="F5152" s="17"/>
      <c r="G5152" s="40"/>
      <c r="H5152" s="43"/>
      <c r="I5152" s="20"/>
      <c r="J5152" s="17" t="s">
        <v>11</v>
      </c>
      <c r="K5152" s="23">
        <f t="shared" ca="1" si="400"/>
        <v>2.9287943293521432</v>
      </c>
      <c r="L5152" s="23"/>
      <c r="M5152" s="26" t="str">
        <f t="shared" si="401"/>
        <v/>
      </c>
      <c r="N5152" s="48"/>
      <c r="O5152" s="28" t="str">
        <f t="shared" si="402"/>
        <v/>
      </c>
      <c r="P5152" s="26" t="str">
        <f t="shared" si="403"/>
        <v/>
      </c>
      <c r="Q5152" s="26" t="str">
        <f t="shared" si="404"/>
        <v/>
      </c>
    </row>
    <row r="5153" spans="5:17">
      <c r="E5153" s="17">
        <v>5147</v>
      </c>
      <c r="F5153" s="17"/>
      <c r="G5153" s="40"/>
      <c r="H5153" s="43"/>
      <c r="I5153" s="20"/>
      <c r="J5153" s="17" t="s">
        <v>11</v>
      </c>
      <c r="K5153" s="23">
        <f t="shared" ca="1" si="400"/>
        <v>4.3155418439809861</v>
      </c>
      <c r="L5153" s="23"/>
      <c r="M5153" s="26" t="str">
        <f t="shared" si="401"/>
        <v/>
      </c>
      <c r="N5153" s="48"/>
      <c r="O5153" s="28" t="str">
        <f t="shared" si="402"/>
        <v/>
      </c>
      <c r="P5153" s="26" t="str">
        <f t="shared" si="403"/>
        <v/>
      </c>
      <c r="Q5153" s="26" t="str">
        <f t="shared" si="404"/>
        <v/>
      </c>
    </row>
    <row r="5154" spans="5:17">
      <c r="E5154" s="17">
        <v>5148</v>
      </c>
      <c r="F5154" s="17"/>
      <c r="G5154" s="40"/>
      <c r="H5154" s="43"/>
      <c r="I5154" s="20"/>
      <c r="J5154" s="17" t="s">
        <v>11</v>
      </c>
      <c r="K5154" s="23">
        <f t="shared" ca="1" si="400"/>
        <v>3.239399878438908</v>
      </c>
      <c r="L5154" s="23"/>
      <c r="M5154" s="26" t="str">
        <f t="shared" si="401"/>
        <v/>
      </c>
      <c r="N5154" s="48"/>
      <c r="O5154" s="28" t="str">
        <f t="shared" si="402"/>
        <v/>
      </c>
      <c r="P5154" s="26" t="str">
        <f t="shared" si="403"/>
        <v/>
      </c>
      <c r="Q5154" s="26" t="str">
        <f t="shared" si="404"/>
        <v/>
      </c>
    </row>
    <row r="5155" spans="5:17">
      <c r="E5155" s="17">
        <v>5149</v>
      </c>
      <c r="F5155" s="17"/>
      <c r="G5155" s="40"/>
      <c r="H5155" s="43"/>
      <c r="I5155" s="20"/>
      <c r="J5155" s="17" t="s">
        <v>11</v>
      </c>
      <c r="K5155" s="23">
        <f t="shared" ca="1" si="400"/>
        <v>3.1536114019622818</v>
      </c>
      <c r="L5155" s="23"/>
      <c r="M5155" s="26" t="str">
        <f t="shared" si="401"/>
        <v/>
      </c>
      <c r="N5155" s="48"/>
      <c r="O5155" s="28" t="str">
        <f t="shared" si="402"/>
        <v/>
      </c>
      <c r="P5155" s="26" t="str">
        <f t="shared" si="403"/>
        <v/>
      </c>
      <c r="Q5155" s="26" t="str">
        <f t="shared" si="404"/>
        <v/>
      </c>
    </row>
    <row r="5156" spans="5:17">
      <c r="E5156" s="17">
        <v>5150</v>
      </c>
      <c r="F5156" s="17"/>
      <c r="G5156" s="40"/>
      <c r="H5156" s="43"/>
      <c r="I5156" s="20"/>
      <c r="J5156" s="17" t="s">
        <v>11</v>
      </c>
      <c r="K5156" s="23">
        <f t="shared" ca="1" si="400"/>
        <v>4.5574604227702897</v>
      </c>
      <c r="L5156" s="23"/>
      <c r="M5156" s="26" t="str">
        <f t="shared" si="401"/>
        <v/>
      </c>
      <c r="N5156" s="48"/>
      <c r="O5156" s="28" t="str">
        <f t="shared" si="402"/>
        <v/>
      </c>
      <c r="P5156" s="26" t="str">
        <f t="shared" si="403"/>
        <v/>
      </c>
      <c r="Q5156" s="26" t="str">
        <f t="shared" si="404"/>
        <v/>
      </c>
    </row>
    <row r="5157" spans="5:17">
      <c r="E5157" s="17">
        <v>5151</v>
      </c>
      <c r="F5157" s="17"/>
      <c r="G5157" s="40"/>
      <c r="H5157" s="43"/>
      <c r="I5157" s="20"/>
      <c r="J5157" s="17" t="s">
        <v>11</v>
      </c>
      <c r="K5157" s="23">
        <f t="shared" ca="1" si="400"/>
        <v>3.2139594125734652</v>
      </c>
      <c r="L5157" s="23"/>
      <c r="M5157" s="26" t="str">
        <f t="shared" si="401"/>
        <v/>
      </c>
      <c r="N5157" s="48"/>
      <c r="O5157" s="28" t="str">
        <f t="shared" si="402"/>
        <v/>
      </c>
      <c r="P5157" s="26" t="str">
        <f t="shared" si="403"/>
        <v/>
      </c>
      <c r="Q5157" s="26" t="str">
        <f t="shared" si="404"/>
        <v/>
      </c>
    </row>
    <row r="5158" spans="5:17">
      <c r="E5158" s="17">
        <v>5152</v>
      </c>
      <c r="F5158" s="17"/>
      <c r="G5158" s="40"/>
      <c r="H5158" s="43"/>
      <c r="I5158" s="20"/>
      <c r="J5158" s="17" t="s">
        <v>11</v>
      </c>
      <c r="K5158" s="23">
        <f t="shared" ca="1" si="400"/>
        <v>3.6109948746776048</v>
      </c>
      <c r="L5158" s="23"/>
      <c r="M5158" s="26" t="str">
        <f t="shared" si="401"/>
        <v/>
      </c>
      <c r="N5158" s="48"/>
      <c r="O5158" s="28" t="str">
        <f t="shared" si="402"/>
        <v/>
      </c>
      <c r="P5158" s="26" t="str">
        <f t="shared" si="403"/>
        <v/>
      </c>
      <c r="Q5158" s="26" t="str">
        <f t="shared" si="404"/>
        <v/>
      </c>
    </row>
    <row r="5159" spans="5:17">
      <c r="E5159" s="17">
        <v>5153</v>
      </c>
      <c r="F5159" s="17"/>
      <c r="G5159" s="40"/>
      <c r="H5159" s="43"/>
      <c r="I5159" s="20"/>
      <c r="J5159" s="17" t="s">
        <v>11</v>
      </c>
      <c r="K5159" s="23">
        <f t="shared" ca="1" si="400"/>
        <v>3.9062653720399294</v>
      </c>
      <c r="L5159" s="23"/>
      <c r="M5159" s="26" t="str">
        <f t="shared" si="401"/>
        <v/>
      </c>
      <c r="N5159" s="48"/>
      <c r="O5159" s="28" t="str">
        <f t="shared" si="402"/>
        <v/>
      </c>
      <c r="P5159" s="26" t="str">
        <f t="shared" si="403"/>
        <v/>
      </c>
      <c r="Q5159" s="26" t="str">
        <f t="shared" si="404"/>
        <v/>
      </c>
    </row>
    <row r="5160" spans="5:17">
      <c r="E5160" s="17">
        <v>5154</v>
      </c>
      <c r="F5160" s="17"/>
      <c r="G5160" s="40"/>
      <c r="H5160" s="43"/>
      <c r="I5160" s="20"/>
      <c r="J5160" s="17" t="s">
        <v>11</v>
      </c>
      <c r="K5160" s="23">
        <f t="shared" ca="1" si="400"/>
        <v>3.4538195073661599</v>
      </c>
      <c r="L5160" s="23"/>
      <c r="M5160" s="26" t="str">
        <f t="shared" si="401"/>
        <v/>
      </c>
      <c r="N5160" s="48"/>
      <c r="O5160" s="28" t="str">
        <f t="shared" si="402"/>
        <v/>
      </c>
      <c r="P5160" s="26" t="str">
        <f t="shared" si="403"/>
        <v/>
      </c>
      <c r="Q5160" s="26" t="str">
        <f t="shared" si="404"/>
        <v/>
      </c>
    </row>
    <row r="5161" spans="5:17">
      <c r="E5161" s="17">
        <v>5155</v>
      </c>
      <c r="F5161" s="17"/>
      <c r="G5161" s="40"/>
      <c r="H5161" s="43"/>
      <c r="I5161" s="20"/>
      <c r="J5161" s="17" t="s">
        <v>11</v>
      </c>
      <c r="K5161" s="23">
        <f t="shared" ca="1" si="400"/>
        <v>4.5544693004834533</v>
      </c>
      <c r="L5161" s="23"/>
      <c r="M5161" s="26" t="str">
        <f t="shared" si="401"/>
        <v/>
      </c>
      <c r="N5161" s="48"/>
      <c r="O5161" s="28" t="str">
        <f t="shared" si="402"/>
        <v/>
      </c>
      <c r="P5161" s="26" t="str">
        <f t="shared" si="403"/>
        <v/>
      </c>
      <c r="Q5161" s="26" t="str">
        <f t="shared" si="404"/>
        <v/>
      </c>
    </row>
    <row r="5162" spans="5:17">
      <c r="E5162" s="17">
        <v>5156</v>
      </c>
      <c r="F5162" s="17"/>
      <c r="G5162" s="40"/>
      <c r="H5162" s="43"/>
      <c r="I5162" s="20"/>
      <c r="J5162" s="17" t="s">
        <v>11</v>
      </c>
      <c r="K5162" s="23">
        <f t="shared" ca="1" si="400"/>
        <v>3.1813906625844055</v>
      </c>
      <c r="L5162" s="23"/>
      <c r="M5162" s="26" t="str">
        <f t="shared" si="401"/>
        <v/>
      </c>
      <c r="N5162" s="48"/>
      <c r="O5162" s="28" t="str">
        <f t="shared" si="402"/>
        <v/>
      </c>
      <c r="P5162" s="26" t="str">
        <f t="shared" si="403"/>
        <v/>
      </c>
      <c r="Q5162" s="26" t="str">
        <f t="shared" si="404"/>
        <v/>
      </c>
    </row>
    <row r="5163" spans="5:17">
      <c r="E5163" s="17">
        <v>5157</v>
      </c>
      <c r="F5163" s="17"/>
      <c r="G5163" s="40"/>
      <c r="H5163" s="43"/>
      <c r="I5163" s="20"/>
      <c r="J5163" s="17" t="s">
        <v>11</v>
      </c>
      <c r="K5163" s="23">
        <f t="shared" ref="K5163:K5226" ca="1" si="405">2.75+RAND()*(4.6-2.75)</f>
        <v>4.1623910993257809</v>
      </c>
      <c r="L5163" s="23"/>
      <c r="M5163" s="26" t="str">
        <f t="shared" si="401"/>
        <v/>
      </c>
      <c r="N5163" s="48"/>
      <c r="O5163" s="28" t="str">
        <f t="shared" si="402"/>
        <v/>
      </c>
      <c r="P5163" s="26" t="str">
        <f t="shared" si="403"/>
        <v/>
      </c>
      <c r="Q5163" s="26" t="str">
        <f t="shared" si="404"/>
        <v/>
      </c>
    </row>
    <row r="5164" spans="5:17">
      <c r="E5164" s="17">
        <v>5158</v>
      </c>
      <c r="F5164" s="17"/>
      <c r="G5164" s="40"/>
      <c r="H5164" s="43"/>
      <c r="I5164" s="20"/>
      <c r="J5164" s="17" t="s">
        <v>11</v>
      </c>
      <c r="K5164" s="23">
        <f t="shared" ca="1" si="405"/>
        <v>3.1161421166554577</v>
      </c>
      <c r="L5164" s="23"/>
      <c r="M5164" s="26" t="str">
        <f t="shared" si="401"/>
        <v/>
      </c>
      <c r="N5164" s="48"/>
      <c r="O5164" s="28" t="str">
        <f t="shared" si="402"/>
        <v/>
      </c>
      <c r="P5164" s="26" t="str">
        <f t="shared" si="403"/>
        <v/>
      </c>
      <c r="Q5164" s="26" t="str">
        <f t="shared" si="404"/>
        <v/>
      </c>
    </row>
    <row r="5165" spans="5:17">
      <c r="E5165" s="17">
        <v>5159</v>
      </c>
      <c r="F5165" s="17"/>
      <c r="G5165" s="40"/>
      <c r="H5165" s="43"/>
      <c r="I5165" s="20"/>
      <c r="J5165" s="17" t="s">
        <v>11</v>
      </c>
      <c r="K5165" s="23">
        <f t="shared" ca="1" si="405"/>
        <v>3.0215389524644056</v>
      </c>
      <c r="L5165" s="23"/>
      <c r="M5165" s="26" t="str">
        <f t="shared" si="401"/>
        <v/>
      </c>
      <c r="N5165" s="48"/>
      <c r="O5165" s="28" t="str">
        <f t="shared" si="402"/>
        <v/>
      </c>
      <c r="P5165" s="26" t="str">
        <f t="shared" si="403"/>
        <v/>
      </c>
      <c r="Q5165" s="26" t="str">
        <f t="shared" si="404"/>
        <v/>
      </c>
    </row>
    <row r="5166" spans="5:17">
      <c r="E5166" s="17">
        <v>5160</v>
      </c>
      <c r="F5166" s="17"/>
      <c r="G5166" s="40"/>
      <c r="H5166" s="43"/>
      <c r="I5166" s="20"/>
      <c r="J5166" s="17" t="s">
        <v>11</v>
      </c>
      <c r="K5166" s="23">
        <f t="shared" ca="1" si="405"/>
        <v>4.1694984865917455</v>
      </c>
      <c r="L5166" s="23"/>
      <c r="M5166" s="26" t="str">
        <f t="shared" si="401"/>
        <v/>
      </c>
      <c r="N5166" s="48"/>
      <c r="O5166" s="28" t="str">
        <f t="shared" si="402"/>
        <v/>
      </c>
      <c r="P5166" s="26" t="str">
        <f t="shared" si="403"/>
        <v/>
      </c>
      <c r="Q5166" s="26" t="str">
        <f t="shared" si="404"/>
        <v/>
      </c>
    </row>
    <row r="5167" spans="5:17">
      <c r="E5167" s="17">
        <v>5161</v>
      </c>
      <c r="F5167" s="17"/>
      <c r="G5167" s="40"/>
      <c r="H5167" s="43"/>
      <c r="I5167" s="20"/>
      <c r="J5167" s="17" t="s">
        <v>11</v>
      </c>
      <c r="K5167" s="23">
        <f t="shared" ca="1" si="405"/>
        <v>3.8896284383244337</v>
      </c>
      <c r="L5167" s="23"/>
      <c r="M5167" s="26" t="str">
        <f t="shared" si="401"/>
        <v/>
      </c>
      <c r="N5167" s="48"/>
      <c r="O5167" s="28" t="str">
        <f t="shared" si="402"/>
        <v/>
      </c>
      <c r="P5167" s="26" t="str">
        <f t="shared" si="403"/>
        <v/>
      </c>
      <c r="Q5167" s="26" t="str">
        <f t="shared" si="404"/>
        <v/>
      </c>
    </row>
    <row r="5168" spans="5:17">
      <c r="E5168" s="17">
        <v>5162</v>
      </c>
      <c r="F5168" s="17"/>
      <c r="G5168" s="40"/>
      <c r="H5168" s="43"/>
      <c r="I5168" s="20"/>
      <c r="J5168" s="17" t="s">
        <v>11</v>
      </c>
      <c r="K5168" s="23">
        <f t="shared" ca="1" si="405"/>
        <v>4.1312050674484047</v>
      </c>
      <c r="L5168" s="23"/>
      <c r="M5168" s="26" t="str">
        <f t="shared" si="401"/>
        <v/>
      </c>
      <c r="N5168" s="48"/>
      <c r="O5168" s="28" t="str">
        <f t="shared" si="402"/>
        <v/>
      </c>
      <c r="P5168" s="26" t="str">
        <f t="shared" si="403"/>
        <v/>
      </c>
      <c r="Q5168" s="26" t="str">
        <f t="shared" si="404"/>
        <v/>
      </c>
    </row>
    <row r="5169" spans="5:17">
      <c r="E5169" s="17">
        <v>5163</v>
      </c>
      <c r="F5169" s="17"/>
      <c r="G5169" s="40"/>
      <c r="H5169" s="43"/>
      <c r="I5169" s="20"/>
      <c r="J5169" s="17" t="s">
        <v>11</v>
      </c>
      <c r="K5169" s="23">
        <f t="shared" ca="1" si="405"/>
        <v>4.3394287993938097</v>
      </c>
      <c r="L5169" s="23"/>
      <c r="M5169" s="26" t="str">
        <f t="shared" si="401"/>
        <v/>
      </c>
      <c r="N5169" s="48"/>
      <c r="O5169" s="28" t="str">
        <f t="shared" si="402"/>
        <v/>
      </c>
      <c r="P5169" s="26" t="str">
        <f t="shared" si="403"/>
        <v/>
      </c>
      <c r="Q5169" s="26" t="str">
        <f t="shared" si="404"/>
        <v/>
      </c>
    </row>
    <row r="5170" spans="5:17">
      <c r="E5170" s="17">
        <v>5164</v>
      </c>
      <c r="F5170" s="17"/>
      <c r="G5170" s="40"/>
      <c r="H5170" s="43"/>
      <c r="I5170" s="20"/>
      <c r="J5170" s="17" t="s">
        <v>11</v>
      </c>
      <c r="K5170" s="23">
        <f t="shared" ca="1" si="405"/>
        <v>3.8949798855044397</v>
      </c>
      <c r="L5170" s="23"/>
      <c r="M5170" s="26" t="str">
        <f t="shared" si="401"/>
        <v/>
      </c>
      <c r="N5170" s="48"/>
      <c r="O5170" s="28" t="str">
        <f t="shared" si="402"/>
        <v/>
      </c>
      <c r="P5170" s="26" t="str">
        <f t="shared" si="403"/>
        <v/>
      </c>
      <c r="Q5170" s="26" t="str">
        <f t="shared" si="404"/>
        <v/>
      </c>
    </row>
    <row r="5171" spans="5:17">
      <c r="E5171" s="17">
        <v>5165</v>
      </c>
      <c r="F5171" s="17"/>
      <c r="G5171" s="40"/>
      <c r="H5171" s="43"/>
      <c r="I5171" s="20"/>
      <c r="J5171" s="17" t="s">
        <v>11</v>
      </c>
      <c r="K5171" s="23">
        <f t="shared" ca="1" si="405"/>
        <v>4.4127256014812861</v>
      </c>
      <c r="L5171" s="23"/>
      <c r="M5171" s="26" t="str">
        <f t="shared" si="401"/>
        <v/>
      </c>
      <c r="N5171" s="48"/>
      <c r="O5171" s="28" t="str">
        <f t="shared" si="402"/>
        <v/>
      </c>
      <c r="P5171" s="26" t="str">
        <f t="shared" si="403"/>
        <v/>
      </c>
      <c r="Q5171" s="26" t="str">
        <f t="shared" si="404"/>
        <v/>
      </c>
    </row>
    <row r="5172" spans="5:17">
      <c r="E5172" s="17">
        <v>5166</v>
      </c>
      <c r="F5172" s="17"/>
      <c r="G5172" s="40"/>
      <c r="H5172" s="43"/>
      <c r="I5172" s="20"/>
      <c r="J5172" s="17" t="s">
        <v>11</v>
      </c>
      <c r="K5172" s="23">
        <f t="shared" ca="1" si="405"/>
        <v>3.8125279430779973</v>
      </c>
      <c r="L5172" s="23"/>
      <c r="M5172" s="26" t="str">
        <f t="shared" si="401"/>
        <v/>
      </c>
      <c r="N5172" s="48"/>
      <c r="O5172" s="28" t="str">
        <f t="shared" si="402"/>
        <v/>
      </c>
      <c r="P5172" s="26" t="str">
        <f t="shared" si="403"/>
        <v/>
      </c>
      <c r="Q5172" s="26" t="str">
        <f t="shared" si="404"/>
        <v/>
      </c>
    </row>
    <row r="5173" spans="5:17">
      <c r="E5173" s="17">
        <v>5167</v>
      </c>
      <c r="F5173" s="17"/>
      <c r="G5173" s="40"/>
      <c r="H5173" s="43"/>
      <c r="I5173" s="20"/>
      <c r="J5173" s="17" t="s">
        <v>11</v>
      </c>
      <c r="K5173" s="23">
        <f t="shared" ca="1" si="405"/>
        <v>4.1966987047698208</v>
      </c>
      <c r="L5173" s="23"/>
      <c r="M5173" s="26" t="str">
        <f t="shared" si="401"/>
        <v/>
      </c>
      <c r="N5173" s="48"/>
      <c r="O5173" s="28" t="str">
        <f t="shared" si="402"/>
        <v/>
      </c>
      <c r="P5173" s="26" t="str">
        <f t="shared" si="403"/>
        <v/>
      </c>
      <c r="Q5173" s="26" t="str">
        <f t="shared" si="404"/>
        <v/>
      </c>
    </row>
    <row r="5174" spans="5:17">
      <c r="E5174" s="17">
        <v>5168</v>
      </c>
      <c r="F5174" s="17"/>
      <c r="G5174" s="40"/>
      <c r="H5174" s="43"/>
      <c r="I5174" s="20"/>
      <c r="J5174" s="17" t="s">
        <v>11</v>
      </c>
      <c r="K5174" s="23">
        <f t="shared" ca="1" si="405"/>
        <v>4.4505174694559777</v>
      </c>
      <c r="L5174" s="23"/>
      <c r="M5174" s="26" t="str">
        <f t="shared" ref="M5174:M5237" si="406">IF(N5173="","",IF(OR(N5173="REPORTÉ",N5173="ANNULÉ"),M5173,IF(N5173="GAGNÉ",M5171,M5172+M5173)))</f>
        <v/>
      </c>
      <c r="N5174" s="48"/>
      <c r="O5174" s="28" t="str">
        <f t="shared" si="402"/>
        <v/>
      </c>
      <c r="P5174" s="26" t="str">
        <f t="shared" si="403"/>
        <v/>
      </c>
      <c r="Q5174" s="26" t="str">
        <f t="shared" si="404"/>
        <v/>
      </c>
    </row>
    <row r="5175" spans="5:17">
      <c r="E5175" s="17">
        <v>5169</v>
      </c>
      <c r="F5175" s="17"/>
      <c r="G5175" s="40"/>
      <c r="H5175" s="43"/>
      <c r="I5175" s="20"/>
      <c r="J5175" s="17" t="s">
        <v>11</v>
      </c>
      <c r="K5175" s="23">
        <f t="shared" ca="1" si="405"/>
        <v>3.7697632233443281</v>
      </c>
      <c r="L5175" s="23"/>
      <c r="M5175" s="26" t="str">
        <f t="shared" si="406"/>
        <v/>
      </c>
      <c r="N5175" s="48"/>
      <c r="O5175" s="28" t="str">
        <f t="shared" si="402"/>
        <v/>
      </c>
      <c r="P5175" s="26" t="str">
        <f t="shared" si="403"/>
        <v/>
      </c>
      <c r="Q5175" s="26" t="str">
        <f t="shared" si="404"/>
        <v/>
      </c>
    </row>
    <row r="5176" spans="5:17">
      <c r="E5176" s="17">
        <v>5170</v>
      </c>
      <c r="F5176" s="17"/>
      <c r="G5176" s="40"/>
      <c r="H5176" s="43"/>
      <c r="I5176" s="20"/>
      <c r="J5176" s="17" t="s">
        <v>11</v>
      </c>
      <c r="K5176" s="23">
        <f t="shared" ca="1" si="405"/>
        <v>4.2702789784120831</v>
      </c>
      <c r="L5176" s="23"/>
      <c r="M5176" s="26" t="str">
        <f t="shared" si="406"/>
        <v/>
      </c>
      <c r="N5176" s="48"/>
      <c r="O5176" s="28" t="str">
        <f t="shared" si="402"/>
        <v/>
      </c>
      <c r="P5176" s="26" t="str">
        <f t="shared" si="403"/>
        <v/>
      </c>
      <c r="Q5176" s="26" t="str">
        <f t="shared" si="404"/>
        <v/>
      </c>
    </row>
    <row r="5177" spans="5:17">
      <c r="E5177" s="17">
        <v>5171</v>
      </c>
      <c r="F5177" s="17"/>
      <c r="G5177" s="40"/>
      <c r="H5177" s="43"/>
      <c r="I5177" s="20"/>
      <c r="J5177" s="17" t="s">
        <v>11</v>
      </c>
      <c r="K5177" s="23">
        <f t="shared" ca="1" si="405"/>
        <v>4.2416964267711155</v>
      </c>
      <c r="L5177" s="23"/>
      <c r="M5177" s="26" t="str">
        <f t="shared" si="406"/>
        <v/>
      </c>
      <c r="N5177" s="48"/>
      <c r="O5177" s="28" t="str">
        <f t="shared" si="402"/>
        <v/>
      </c>
      <c r="P5177" s="26" t="str">
        <f t="shared" si="403"/>
        <v/>
      </c>
      <c r="Q5177" s="26" t="str">
        <f t="shared" si="404"/>
        <v/>
      </c>
    </row>
    <row r="5178" spans="5:17">
      <c r="E5178" s="17">
        <v>5172</v>
      </c>
      <c r="F5178" s="17"/>
      <c r="G5178" s="40"/>
      <c r="H5178" s="43"/>
      <c r="I5178" s="20"/>
      <c r="J5178" s="17" t="s">
        <v>11</v>
      </c>
      <c r="K5178" s="23">
        <f t="shared" ca="1" si="405"/>
        <v>3.4193093611202459</v>
      </c>
      <c r="L5178" s="23"/>
      <c r="M5178" s="26" t="str">
        <f t="shared" si="406"/>
        <v/>
      </c>
      <c r="N5178" s="48"/>
      <c r="O5178" s="28" t="str">
        <f t="shared" si="402"/>
        <v/>
      </c>
      <c r="P5178" s="26" t="str">
        <f t="shared" si="403"/>
        <v/>
      </c>
      <c r="Q5178" s="26" t="str">
        <f t="shared" si="404"/>
        <v/>
      </c>
    </row>
    <row r="5179" spans="5:17">
      <c r="E5179" s="17">
        <v>5173</v>
      </c>
      <c r="F5179" s="17"/>
      <c r="G5179" s="40"/>
      <c r="H5179" s="43"/>
      <c r="I5179" s="20"/>
      <c r="J5179" s="17" t="s">
        <v>11</v>
      </c>
      <c r="K5179" s="23">
        <f t="shared" ca="1" si="405"/>
        <v>3.416579452827528</v>
      </c>
      <c r="L5179" s="23"/>
      <c r="M5179" s="26" t="str">
        <f t="shared" si="406"/>
        <v/>
      </c>
      <c r="N5179" s="48"/>
      <c r="O5179" s="28" t="str">
        <f t="shared" si="402"/>
        <v/>
      </c>
      <c r="P5179" s="26" t="str">
        <f t="shared" si="403"/>
        <v/>
      </c>
      <c r="Q5179" s="26" t="str">
        <f t="shared" si="404"/>
        <v/>
      </c>
    </row>
    <row r="5180" spans="5:17">
      <c r="E5180" s="17">
        <v>5174</v>
      </c>
      <c r="F5180" s="17"/>
      <c r="G5180" s="40"/>
      <c r="H5180" s="43"/>
      <c r="I5180" s="20"/>
      <c r="J5180" s="17" t="s">
        <v>11</v>
      </c>
      <c r="K5180" s="23">
        <f t="shared" ca="1" si="405"/>
        <v>3.0514590669996937</v>
      </c>
      <c r="L5180" s="23"/>
      <c r="M5180" s="26" t="str">
        <f t="shared" si="406"/>
        <v/>
      </c>
      <c r="N5180" s="48"/>
      <c r="O5180" s="28" t="str">
        <f t="shared" si="402"/>
        <v/>
      </c>
      <c r="P5180" s="26" t="str">
        <f t="shared" si="403"/>
        <v/>
      </c>
      <c r="Q5180" s="26" t="str">
        <f t="shared" si="404"/>
        <v/>
      </c>
    </row>
    <row r="5181" spans="5:17">
      <c r="E5181" s="17">
        <v>5175</v>
      </c>
      <c r="F5181" s="17"/>
      <c r="G5181" s="40"/>
      <c r="H5181" s="43"/>
      <c r="I5181" s="20"/>
      <c r="J5181" s="17" t="s">
        <v>11</v>
      </c>
      <c r="K5181" s="23">
        <f t="shared" ca="1" si="405"/>
        <v>3.6889480858118029</v>
      </c>
      <c r="L5181" s="23"/>
      <c r="M5181" s="26" t="str">
        <f t="shared" si="406"/>
        <v/>
      </c>
      <c r="N5181" s="48"/>
      <c r="O5181" s="28" t="str">
        <f t="shared" si="402"/>
        <v/>
      </c>
      <c r="P5181" s="26" t="str">
        <f t="shared" si="403"/>
        <v/>
      </c>
      <c r="Q5181" s="26" t="str">
        <f t="shared" si="404"/>
        <v/>
      </c>
    </row>
    <row r="5182" spans="5:17">
      <c r="E5182" s="17">
        <v>5176</v>
      </c>
      <c r="F5182" s="17"/>
      <c r="G5182" s="40"/>
      <c r="H5182" s="43"/>
      <c r="I5182" s="20"/>
      <c r="J5182" s="17" t="s">
        <v>11</v>
      </c>
      <c r="K5182" s="23">
        <f t="shared" ca="1" si="405"/>
        <v>3.6669061122598583</v>
      </c>
      <c r="L5182" s="23"/>
      <c r="M5182" s="26" t="str">
        <f t="shared" si="406"/>
        <v/>
      </c>
      <c r="N5182" s="48"/>
      <c r="O5182" s="28" t="str">
        <f t="shared" si="402"/>
        <v/>
      </c>
      <c r="P5182" s="26" t="str">
        <f t="shared" si="403"/>
        <v/>
      </c>
      <c r="Q5182" s="26" t="str">
        <f t="shared" si="404"/>
        <v/>
      </c>
    </row>
    <row r="5183" spans="5:17">
      <c r="E5183" s="17">
        <v>5177</v>
      </c>
      <c r="F5183" s="17"/>
      <c r="G5183" s="40"/>
      <c r="H5183" s="43"/>
      <c r="I5183" s="20"/>
      <c r="J5183" s="17" t="s">
        <v>11</v>
      </c>
      <c r="K5183" s="23">
        <f t="shared" ca="1" si="405"/>
        <v>3.750208846153368</v>
      </c>
      <c r="L5183" s="23"/>
      <c r="M5183" s="26" t="str">
        <f t="shared" si="406"/>
        <v/>
      </c>
      <c r="N5183" s="48"/>
      <c r="O5183" s="28" t="str">
        <f t="shared" si="402"/>
        <v/>
      </c>
      <c r="P5183" s="26" t="str">
        <f t="shared" si="403"/>
        <v/>
      </c>
      <c r="Q5183" s="26" t="str">
        <f t="shared" si="404"/>
        <v/>
      </c>
    </row>
    <row r="5184" spans="5:17">
      <c r="E5184" s="17">
        <v>5178</v>
      </c>
      <c r="F5184" s="17"/>
      <c r="G5184" s="40"/>
      <c r="H5184" s="43"/>
      <c r="I5184" s="20"/>
      <c r="J5184" s="17" t="s">
        <v>11</v>
      </c>
      <c r="K5184" s="23">
        <f t="shared" ca="1" si="405"/>
        <v>3.524497092544443</v>
      </c>
      <c r="L5184" s="23"/>
      <c r="M5184" s="26" t="str">
        <f t="shared" si="406"/>
        <v/>
      </c>
      <c r="N5184" s="48"/>
      <c r="O5184" s="28" t="str">
        <f t="shared" si="402"/>
        <v/>
      </c>
      <c r="P5184" s="26" t="str">
        <f t="shared" si="403"/>
        <v/>
      </c>
      <c r="Q5184" s="26" t="str">
        <f t="shared" si="404"/>
        <v/>
      </c>
    </row>
    <row r="5185" spans="5:17">
      <c r="E5185" s="17">
        <v>5179</v>
      </c>
      <c r="F5185" s="17"/>
      <c r="G5185" s="40"/>
      <c r="H5185" s="43"/>
      <c r="I5185" s="20"/>
      <c r="J5185" s="17" t="s">
        <v>11</v>
      </c>
      <c r="K5185" s="23">
        <f t="shared" ca="1" si="405"/>
        <v>3.3431962109035438</v>
      </c>
      <c r="L5185" s="23"/>
      <c r="M5185" s="26" t="str">
        <f t="shared" si="406"/>
        <v/>
      </c>
      <c r="N5185" s="48"/>
      <c r="O5185" s="28" t="str">
        <f t="shared" si="402"/>
        <v/>
      </c>
      <c r="P5185" s="26" t="str">
        <f t="shared" si="403"/>
        <v/>
      </c>
      <c r="Q5185" s="26" t="str">
        <f t="shared" si="404"/>
        <v/>
      </c>
    </row>
    <row r="5186" spans="5:17">
      <c r="E5186" s="17">
        <v>5180</v>
      </c>
      <c r="F5186" s="17"/>
      <c r="G5186" s="40"/>
      <c r="H5186" s="43"/>
      <c r="I5186" s="20"/>
      <c r="J5186" s="17" t="s">
        <v>11</v>
      </c>
      <c r="K5186" s="23">
        <f t="shared" ca="1" si="405"/>
        <v>2.8899347459039575</v>
      </c>
      <c r="L5186" s="23"/>
      <c r="M5186" s="26" t="str">
        <f t="shared" si="406"/>
        <v/>
      </c>
      <c r="N5186" s="48"/>
      <c r="O5186" s="28" t="str">
        <f t="shared" si="402"/>
        <v/>
      </c>
      <c r="P5186" s="26" t="str">
        <f t="shared" si="403"/>
        <v/>
      </c>
      <c r="Q5186" s="26" t="str">
        <f t="shared" si="404"/>
        <v/>
      </c>
    </row>
    <row r="5187" spans="5:17">
      <c r="E5187" s="17">
        <v>5181</v>
      </c>
      <c r="F5187" s="17"/>
      <c r="G5187" s="40"/>
      <c r="H5187" s="43"/>
      <c r="I5187" s="20"/>
      <c r="J5187" s="17" t="s">
        <v>11</v>
      </c>
      <c r="K5187" s="23">
        <f t="shared" ca="1" si="405"/>
        <v>4.1386161116540219</v>
      </c>
      <c r="L5187" s="23"/>
      <c r="M5187" s="26" t="str">
        <f t="shared" si="406"/>
        <v/>
      </c>
      <c r="N5187" s="48"/>
      <c r="O5187" s="28" t="str">
        <f t="shared" si="402"/>
        <v/>
      </c>
      <c r="P5187" s="26" t="str">
        <f t="shared" si="403"/>
        <v/>
      </c>
      <c r="Q5187" s="26" t="str">
        <f t="shared" si="404"/>
        <v/>
      </c>
    </row>
    <row r="5188" spans="5:17">
      <c r="E5188" s="17">
        <v>5182</v>
      </c>
      <c r="F5188" s="17"/>
      <c r="G5188" s="40"/>
      <c r="H5188" s="43"/>
      <c r="I5188" s="20"/>
      <c r="J5188" s="17" t="s">
        <v>11</v>
      </c>
      <c r="K5188" s="23">
        <f t="shared" ca="1" si="405"/>
        <v>4.4530877619829976</v>
      </c>
      <c r="L5188" s="23"/>
      <c r="M5188" s="26" t="str">
        <f t="shared" si="406"/>
        <v/>
      </c>
      <c r="N5188" s="48"/>
      <c r="O5188" s="28" t="str">
        <f t="shared" si="402"/>
        <v/>
      </c>
      <c r="P5188" s="26" t="str">
        <f t="shared" si="403"/>
        <v/>
      </c>
      <c r="Q5188" s="26" t="str">
        <f t="shared" si="404"/>
        <v/>
      </c>
    </row>
    <row r="5189" spans="5:17">
      <c r="E5189" s="17">
        <v>5183</v>
      </c>
      <c r="F5189" s="17"/>
      <c r="G5189" s="40"/>
      <c r="H5189" s="43"/>
      <c r="I5189" s="20"/>
      <c r="J5189" s="17" t="s">
        <v>11</v>
      </c>
      <c r="K5189" s="23">
        <f t="shared" ca="1" si="405"/>
        <v>4.1349760638495896</v>
      </c>
      <c r="L5189" s="23"/>
      <c r="M5189" s="26" t="str">
        <f t="shared" si="406"/>
        <v/>
      </c>
      <c r="N5189" s="48"/>
      <c r="O5189" s="28" t="str">
        <f t="shared" si="402"/>
        <v/>
      </c>
      <c r="P5189" s="26" t="str">
        <f t="shared" si="403"/>
        <v/>
      </c>
      <c r="Q5189" s="26" t="str">
        <f t="shared" si="404"/>
        <v/>
      </c>
    </row>
    <row r="5190" spans="5:17">
      <c r="E5190" s="17">
        <v>5184</v>
      </c>
      <c r="F5190" s="17"/>
      <c r="G5190" s="40"/>
      <c r="H5190" s="43"/>
      <c r="I5190" s="20"/>
      <c r="J5190" s="17" t="s">
        <v>11</v>
      </c>
      <c r="K5190" s="23">
        <f t="shared" ca="1" si="405"/>
        <v>4.5096107140062074</v>
      </c>
      <c r="L5190" s="23"/>
      <c r="M5190" s="26" t="str">
        <f t="shared" si="406"/>
        <v/>
      </c>
      <c r="N5190" s="48"/>
      <c r="O5190" s="28" t="str">
        <f t="shared" si="402"/>
        <v/>
      </c>
      <c r="P5190" s="26" t="str">
        <f t="shared" si="403"/>
        <v/>
      </c>
      <c r="Q5190" s="26" t="str">
        <f t="shared" si="404"/>
        <v/>
      </c>
    </row>
    <row r="5191" spans="5:17">
      <c r="E5191" s="17">
        <v>5185</v>
      </c>
      <c r="F5191" s="17"/>
      <c r="G5191" s="40"/>
      <c r="H5191" s="43"/>
      <c r="I5191" s="20"/>
      <c r="J5191" s="17" t="s">
        <v>11</v>
      </c>
      <c r="K5191" s="23">
        <f t="shared" ca="1" si="405"/>
        <v>4.5000589515615541</v>
      </c>
      <c r="L5191" s="23"/>
      <c r="M5191" s="26" t="str">
        <f t="shared" si="406"/>
        <v/>
      </c>
      <c r="N5191" s="48"/>
      <c r="O5191" s="28" t="str">
        <f t="shared" si="402"/>
        <v/>
      </c>
      <c r="P5191" s="26" t="str">
        <f t="shared" si="403"/>
        <v/>
      </c>
      <c r="Q5191" s="26" t="str">
        <f t="shared" si="404"/>
        <v/>
      </c>
    </row>
    <row r="5192" spans="5:17">
      <c r="E5192" s="17">
        <v>5186</v>
      </c>
      <c r="F5192" s="17"/>
      <c r="G5192" s="40"/>
      <c r="H5192" s="43"/>
      <c r="I5192" s="20"/>
      <c r="J5192" s="17" t="s">
        <v>11</v>
      </c>
      <c r="K5192" s="23">
        <f t="shared" ca="1" si="405"/>
        <v>3.3044442798683908</v>
      </c>
      <c r="L5192" s="23"/>
      <c r="M5192" s="26" t="str">
        <f t="shared" si="406"/>
        <v/>
      </c>
      <c r="N5192" s="48"/>
      <c r="O5192" s="28" t="str">
        <f t="shared" si="402"/>
        <v/>
      </c>
      <c r="P5192" s="26" t="str">
        <f t="shared" si="403"/>
        <v/>
      </c>
      <c r="Q5192" s="26" t="str">
        <f t="shared" si="404"/>
        <v/>
      </c>
    </row>
    <row r="5193" spans="5:17">
      <c r="E5193" s="17">
        <v>5187</v>
      </c>
      <c r="F5193" s="17"/>
      <c r="G5193" s="40"/>
      <c r="H5193" s="43"/>
      <c r="I5193" s="20"/>
      <c r="J5193" s="17" t="s">
        <v>11</v>
      </c>
      <c r="K5193" s="23">
        <f t="shared" ca="1" si="405"/>
        <v>3.8878848517862541</v>
      </c>
      <c r="L5193" s="23"/>
      <c r="M5193" s="26" t="str">
        <f t="shared" si="406"/>
        <v/>
      </c>
      <c r="N5193" s="48"/>
      <c r="O5193" s="28" t="str">
        <f t="shared" ref="O5193:O5256" si="407">IF(N5193="GAGNÉ",K5193*M5193,IF(N5193="PERDU","0,00 €",""))</f>
        <v/>
      </c>
      <c r="P5193" s="26" t="str">
        <f t="shared" ref="P5193:P5256" si="408">IF(N5193="GAGNÉ",O5193-M5193,IF(N5193="PERDU",-M5193,""))</f>
        <v/>
      </c>
      <c r="Q5193" s="26" t="str">
        <f t="shared" ref="Q5193:Q5256" si="409">IF(N5193="GAGNÉ",O5193-M5193+Q5192,IF(N5193="PERDU",Q5192-M5193,""))</f>
        <v/>
      </c>
    </row>
    <row r="5194" spans="5:17">
      <c r="E5194" s="17">
        <v>5188</v>
      </c>
      <c r="F5194" s="17"/>
      <c r="G5194" s="40"/>
      <c r="H5194" s="43"/>
      <c r="I5194" s="20"/>
      <c r="J5194" s="17" t="s">
        <v>11</v>
      </c>
      <c r="K5194" s="23">
        <f t="shared" ca="1" si="405"/>
        <v>3.4616466927552927</v>
      </c>
      <c r="L5194" s="23"/>
      <c r="M5194" s="26" t="str">
        <f t="shared" si="406"/>
        <v/>
      </c>
      <c r="N5194" s="48"/>
      <c r="O5194" s="28" t="str">
        <f t="shared" si="407"/>
        <v/>
      </c>
      <c r="P5194" s="26" t="str">
        <f t="shared" si="408"/>
        <v/>
      </c>
      <c r="Q5194" s="26" t="str">
        <f t="shared" si="409"/>
        <v/>
      </c>
    </row>
    <row r="5195" spans="5:17">
      <c r="E5195" s="17">
        <v>5189</v>
      </c>
      <c r="F5195" s="17"/>
      <c r="G5195" s="40"/>
      <c r="H5195" s="43"/>
      <c r="I5195" s="20"/>
      <c r="J5195" s="17" t="s">
        <v>11</v>
      </c>
      <c r="K5195" s="23">
        <f t="shared" ca="1" si="405"/>
        <v>3.0454932474388801</v>
      </c>
      <c r="L5195" s="23"/>
      <c r="M5195" s="26" t="str">
        <f t="shared" si="406"/>
        <v/>
      </c>
      <c r="N5195" s="48"/>
      <c r="O5195" s="28" t="str">
        <f t="shared" si="407"/>
        <v/>
      </c>
      <c r="P5195" s="26" t="str">
        <f t="shared" si="408"/>
        <v/>
      </c>
      <c r="Q5195" s="26" t="str">
        <f t="shared" si="409"/>
        <v/>
      </c>
    </row>
    <row r="5196" spans="5:17">
      <c r="E5196" s="17">
        <v>5190</v>
      </c>
      <c r="F5196" s="17"/>
      <c r="G5196" s="40"/>
      <c r="H5196" s="43"/>
      <c r="I5196" s="20"/>
      <c r="J5196" s="17" t="s">
        <v>11</v>
      </c>
      <c r="K5196" s="23">
        <f t="shared" ca="1" si="405"/>
        <v>4.5726856345762155</v>
      </c>
      <c r="L5196" s="23"/>
      <c r="M5196" s="26" t="str">
        <f t="shared" si="406"/>
        <v/>
      </c>
      <c r="N5196" s="48"/>
      <c r="O5196" s="28" t="str">
        <f t="shared" si="407"/>
        <v/>
      </c>
      <c r="P5196" s="26" t="str">
        <f t="shared" si="408"/>
        <v/>
      </c>
      <c r="Q5196" s="26" t="str">
        <f t="shared" si="409"/>
        <v/>
      </c>
    </row>
    <row r="5197" spans="5:17">
      <c r="E5197" s="17">
        <v>5191</v>
      </c>
      <c r="F5197" s="17"/>
      <c r="G5197" s="40"/>
      <c r="H5197" s="43"/>
      <c r="I5197" s="20"/>
      <c r="J5197" s="17" t="s">
        <v>11</v>
      </c>
      <c r="K5197" s="23">
        <f t="shared" ca="1" si="405"/>
        <v>4.363382960400064</v>
      </c>
      <c r="L5197" s="23"/>
      <c r="M5197" s="26" t="str">
        <f t="shared" si="406"/>
        <v/>
      </c>
      <c r="N5197" s="48"/>
      <c r="O5197" s="28" t="str">
        <f t="shared" si="407"/>
        <v/>
      </c>
      <c r="P5197" s="26" t="str">
        <f t="shared" si="408"/>
        <v/>
      </c>
      <c r="Q5197" s="26" t="str">
        <f t="shared" si="409"/>
        <v/>
      </c>
    </row>
    <row r="5198" spans="5:17">
      <c r="E5198" s="17">
        <v>5192</v>
      </c>
      <c r="F5198" s="17"/>
      <c r="G5198" s="40"/>
      <c r="H5198" s="43"/>
      <c r="I5198" s="20"/>
      <c r="J5198" s="17" t="s">
        <v>11</v>
      </c>
      <c r="K5198" s="23">
        <f t="shared" ca="1" si="405"/>
        <v>3.8399368907532971</v>
      </c>
      <c r="L5198" s="23"/>
      <c r="M5198" s="26" t="str">
        <f t="shared" si="406"/>
        <v/>
      </c>
      <c r="N5198" s="48"/>
      <c r="O5198" s="28" t="str">
        <f t="shared" si="407"/>
        <v/>
      </c>
      <c r="P5198" s="26" t="str">
        <f t="shared" si="408"/>
        <v/>
      </c>
      <c r="Q5198" s="26" t="str">
        <f t="shared" si="409"/>
        <v/>
      </c>
    </row>
    <row r="5199" spans="5:17">
      <c r="E5199" s="17">
        <v>5193</v>
      </c>
      <c r="F5199" s="17"/>
      <c r="G5199" s="40"/>
      <c r="H5199" s="43"/>
      <c r="I5199" s="20"/>
      <c r="J5199" s="17" t="s">
        <v>11</v>
      </c>
      <c r="K5199" s="23">
        <f t="shared" ca="1" si="405"/>
        <v>3.4551669119678459</v>
      </c>
      <c r="L5199" s="23"/>
      <c r="M5199" s="26" t="str">
        <f t="shared" si="406"/>
        <v/>
      </c>
      <c r="N5199" s="48"/>
      <c r="O5199" s="28" t="str">
        <f t="shared" si="407"/>
        <v/>
      </c>
      <c r="P5199" s="26" t="str">
        <f t="shared" si="408"/>
        <v/>
      </c>
      <c r="Q5199" s="26" t="str">
        <f t="shared" si="409"/>
        <v/>
      </c>
    </row>
    <row r="5200" spans="5:17">
      <c r="E5200" s="17">
        <v>5194</v>
      </c>
      <c r="F5200" s="17"/>
      <c r="G5200" s="40"/>
      <c r="H5200" s="43"/>
      <c r="I5200" s="20"/>
      <c r="J5200" s="17" t="s">
        <v>11</v>
      </c>
      <c r="K5200" s="23">
        <f t="shared" ca="1" si="405"/>
        <v>4.5459320532225229</v>
      </c>
      <c r="L5200" s="23"/>
      <c r="M5200" s="26" t="str">
        <f t="shared" si="406"/>
        <v/>
      </c>
      <c r="N5200" s="48"/>
      <c r="O5200" s="28" t="str">
        <f t="shared" si="407"/>
        <v/>
      </c>
      <c r="P5200" s="26" t="str">
        <f t="shared" si="408"/>
        <v/>
      </c>
      <c r="Q5200" s="26" t="str">
        <f t="shared" si="409"/>
        <v/>
      </c>
    </row>
    <row r="5201" spans="5:17">
      <c r="E5201" s="17">
        <v>5195</v>
      </c>
      <c r="F5201" s="17"/>
      <c r="G5201" s="40"/>
      <c r="H5201" s="43"/>
      <c r="I5201" s="20"/>
      <c r="J5201" s="17" t="s">
        <v>11</v>
      </c>
      <c r="K5201" s="23">
        <f t="shared" ca="1" si="405"/>
        <v>2.8842850269903479</v>
      </c>
      <c r="L5201" s="23"/>
      <c r="M5201" s="26" t="str">
        <f t="shared" si="406"/>
        <v/>
      </c>
      <c r="N5201" s="48"/>
      <c r="O5201" s="28" t="str">
        <f t="shared" si="407"/>
        <v/>
      </c>
      <c r="P5201" s="26" t="str">
        <f t="shared" si="408"/>
        <v/>
      </c>
      <c r="Q5201" s="26" t="str">
        <f t="shared" si="409"/>
        <v/>
      </c>
    </row>
    <row r="5202" spans="5:17">
      <c r="E5202" s="17">
        <v>5196</v>
      </c>
      <c r="F5202" s="17"/>
      <c r="G5202" s="40"/>
      <c r="H5202" s="43"/>
      <c r="I5202" s="20"/>
      <c r="J5202" s="17" t="s">
        <v>11</v>
      </c>
      <c r="K5202" s="23">
        <f t="shared" ca="1" si="405"/>
        <v>2.9054044471309615</v>
      </c>
      <c r="L5202" s="23"/>
      <c r="M5202" s="26" t="str">
        <f t="shared" si="406"/>
        <v/>
      </c>
      <c r="N5202" s="48"/>
      <c r="O5202" s="28" t="str">
        <f t="shared" si="407"/>
        <v/>
      </c>
      <c r="P5202" s="26" t="str">
        <f t="shared" si="408"/>
        <v/>
      </c>
      <c r="Q5202" s="26" t="str">
        <f t="shared" si="409"/>
        <v/>
      </c>
    </row>
    <row r="5203" spans="5:17">
      <c r="E5203" s="17">
        <v>5197</v>
      </c>
      <c r="F5203" s="17"/>
      <c r="G5203" s="40"/>
      <c r="H5203" s="43"/>
      <c r="I5203" s="20"/>
      <c r="J5203" s="17" t="s">
        <v>11</v>
      </c>
      <c r="K5203" s="23">
        <f t="shared" ca="1" si="405"/>
        <v>2.9190771832287954</v>
      </c>
      <c r="L5203" s="23"/>
      <c r="M5203" s="26" t="str">
        <f t="shared" si="406"/>
        <v/>
      </c>
      <c r="N5203" s="48"/>
      <c r="O5203" s="28" t="str">
        <f t="shared" si="407"/>
        <v/>
      </c>
      <c r="P5203" s="26" t="str">
        <f t="shared" si="408"/>
        <v/>
      </c>
      <c r="Q5203" s="26" t="str">
        <f t="shared" si="409"/>
        <v/>
      </c>
    </row>
    <row r="5204" spans="5:17">
      <c r="E5204" s="17">
        <v>5198</v>
      </c>
      <c r="F5204" s="17"/>
      <c r="G5204" s="40"/>
      <c r="H5204" s="43"/>
      <c r="I5204" s="20"/>
      <c r="J5204" s="17" t="s">
        <v>11</v>
      </c>
      <c r="K5204" s="23">
        <f t="shared" ca="1" si="405"/>
        <v>4.0015357260341764</v>
      </c>
      <c r="L5204" s="23"/>
      <c r="M5204" s="26" t="str">
        <f t="shared" si="406"/>
        <v/>
      </c>
      <c r="N5204" s="48"/>
      <c r="O5204" s="28" t="str">
        <f t="shared" si="407"/>
        <v/>
      </c>
      <c r="P5204" s="26" t="str">
        <f t="shared" si="408"/>
        <v/>
      </c>
      <c r="Q5204" s="26" t="str">
        <f t="shared" si="409"/>
        <v/>
      </c>
    </row>
    <row r="5205" spans="5:17">
      <c r="E5205" s="17">
        <v>5199</v>
      </c>
      <c r="F5205" s="17"/>
      <c r="G5205" s="40"/>
      <c r="H5205" s="43"/>
      <c r="I5205" s="20"/>
      <c r="J5205" s="17" t="s">
        <v>11</v>
      </c>
      <c r="K5205" s="23">
        <f t="shared" ca="1" si="405"/>
        <v>4.2981328518709763</v>
      </c>
      <c r="L5205" s="23"/>
      <c r="M5205" s="26" t="str">
        <f t="shared" si="406"/>
        <v/>
      </c>
      <c r="N5205" s="48"/>
      <c r="O5205" s="28" t="str">
        <f t="shared" si="407"/>
        <v/>
      </c>
      <c r="P5205" s="26" t="str">
        <f t="shared" si="408"/>
        <v/>
      </c>
      <c r="Q5205" s="26" t="str">
        <f t="shared" si="409"/>
        <v/>
      </c>
    </row>
    <row r="5206" spans="5:17">
      <c r="E5206" s="17">
        <v>5200</v>
      </c>
      <c r="F5206" s="17"/>
      <c r="G5206" s="40"/>
      <c r="H5206" s="43"/>
      <c r="I5206" s="20"/>
      <c r="J5206" s="17" t="s">
        <v>11</v>
      </c>
      <c r="K5206" s="23">
        <f t="shared" ca="1" si="405"/>
        <v>3.4562531541655006</v>
      </c>
      <c r="L5206" s="23"/>
      <c r="M5206" s="26" t="str">
        <f t="shared" si="406"/>
        <v/>
      </c>
      <c r="N5206" s="48"/>
      <c r="O5206" s="28" t="str">
        <f t="shared" si="407"/>
        <v/>
      </c>
      <c r="P5206" s="26" t="str">
        <f t="shared" si="408"/>
        <v/>
      </c>
      <c r="Q5206" s="26" t="str">
        <f t="shared" si="409"/>
        <v/>
      </c>
    </row>
    <row r="5207" spans="5:17">
      <c r="E5207" s="17">
        <v>5201</v>
      </c>
      <c r="F5207" s="17"/>
      <c r="G5207" s="40"/>
      <c r="H5207" s="43"/>
      <c r="I5207" s="20"/>
      <c r="J5207" s="17" t="s">
        <v>11</v>
      </c>
      <c r="K5207" s="23">
        <f t="shared" ca="1" si="405"/>
        <v>3.4221247681193669</v>
      </c>
      <c r="L5207" s="23"/>
      <c r="M5207" s="26" t="str">
        <f t="shared" si="406"/>
        <v/>
      </c>
      <c r="N5207" s="48"/>
      <c r="O5207" s="28" t="str">
        <f t="shared" si="407"/>
        <v/>
      </c>
      <c r="P5207" s="26" t="str">
        <f t="shared" si="408"/>
        <v/>
      </c>
      <c r="Q5207" s="26" t="str">
        <f t="shared" si="409"/>
        <v/>
      </c>
    </row>
    <row r="5208" spans="5:17">
      <c r="E5208" s="17">
        <v>5202</v>
      </c>
      <c r="F5208" s="17"/>
      <c r="G5208" s="40"/>
      <c r="H5208" s="43"/>
      <c r="I5208" s="20"/>
      <c r="J5208" s="17" t="s">
        <v>11</v>
      </c>
      <c r="K5208" s="23">
        <f t="shared" ca="1" si="405"/>
        <v>4.3223337018786312</v>
      </c>
      <c r="L5208" s="23"/>
      <c r="M5208" s="26" t="str">
        <f t="shared" si="406"/>
        <v/>
      </c>
      <c r="N5208" s="48"/>
      <c r="O5208" s="28" t="str">
        <f t="shared" si="407"/>
        <v/>
      </c>
      <c r="P5208" s="26" t="str">
        <f t="shared" si="408"/>
        <v/>
      </c>
      <c r="Q5208" s="26" t="str">
        <f t="shared" si="409"/>
        <v/>
      </c>
    </row>
    <row r="5209" spans="5:17">
      <c r="E5209" s="17">
        <v>5203</v>
      </c>
      <c r="F5209" s="17"/>
      <c r="G5209" s="40"/>
      <c r="H5209" s="43"/>
      <c r="I5209" s="20"/>
      <c r="J5209" s="17" t="s">
        <v>11</v>
      </c>
      <c r="K5209" s="23">
        <f t="shared" ca="1" si="405"/>
        <v>2.9868076348554951</v>
      </c>
      <c r="L5209" s="23"/>
      <c r="M5209" s="26" t="str">
        <f t="shared" si="406"/>
        <v/>
      </c>
      <c r="N5209" s="48"/>
      <c r="O5209" s="28" t="str">
        <f t="shared" si="407"/>
        <v/>
      </c>
      <c r="P5209" s="26" t="str">
        <f t="shared" si="408"/>
        <v/>
      </c>
      <c r="Q5209" s="26" t="str">
        <f t="shared" si="409"/>
        <v/>
      </c>
    </row>
    <row r="5210" spans="5:17">
      <c r="E5210" s="17">
        <v>5204</v>
      </c>
      <c r="F5210" s="17"/>
      <c r="G5210" s="40"/>
      <c r="H5210" s="43"/>
      <c r="I5210" s="20"/>
      <c r="J5210" s="17" t="s">
        <v>11</v>
      </c>
      <c r="K5210" s="23">
        <f t="shared" ca="1" si="405"/>
        <v>4.3459829270048189</v>
      </c>
      <c r="L5210" s="23"/>
      <c r="M5210" s="26" t="str">
        <f t="shared" si="406"/>
        <v/>
      </c>
      <c r="N5210" s="48"/>
      <c r="O5210" s="28" t="str">
        <f t="shared" si="407"/>
        <v/>
      </c>
      <c r="P5210" s="26" t="str">
        <f t="shared" si="408"/>
        <v/>
      </c>
      <c r="Q5210" s="26" t="str">
        <f t="shared" si="409"/>
        <v/>
      </c>
    </row>
    <row r="5211" spans="5:17">
      <c r="E5211" s="17">
        <v>5205</v>
      </c>
      <c r="F5211" s="17"/>
      <c r="G5211" s="40"/>
      <c r="H5211" s="43"/>
      <c r="I5211" s="20"/>
      <c r="J5211" s="17" t="s">
        <v>11</v>
      </c>
      <c r="K5211" s="23">
        <f t="shared" ca="1" si="405"/>
        <v>4.3718598834108064</v>
      </c>
      <c r="L5211" s="23"/>
      <c r="M5211" s="26" t="str">
        <f t="shared" si="406"/>
        <v/>
      </c>
      <c r="N5211" s="48"/>
      <c r="O5211" s="28" t="str">
        <f t="shared" si="407"/>
        <v/>
      </c>
      <c r="P5211" s="26" t="str">
        <f t="shared" si="408"/>
        <v/>
      </c>
      <c r="Q5211" s="26" t="str">
        <f t="shared" si="409"/>
        <v/>
      </c>
    </row>
    <row r="5212" spans="5:17">
      <c r="E5212" s="17">
        <v>5206</v>
      </c>
      <c r="F5212" s="17"/>
      <c r="G5212" s="40"/>
      <c r="H5212" s="43"/>
      <c r="I5212" s="20"/>
      <c r="J5212" s="17" t="s">
        <v>11</v>
      </c>
      <c r="K5212" s="23">
        <f t="shared" ca="1" si="405"/>
        <v>4.478558358031532</v>
      </c>
      <c r="L5212" s="23"/>
      <c r="M5212" s="26" t="str">
        <f t="shared" si="406"/>
        <v/>
      </c>
      <c r="N5212" s="48"/>
      <c r="O5212" s="28" t="str">
        <f t="shared" si="407"/>
        <v/>
      </c>
      <c r="P5212" s="26" t="str">
        <f t="shared" si="408"/>
        <v/>
      </c>
      <c r="Q5212" s="26" t="str">
        <f t="shared" si="409"/>
        <v/>
      </c>
    </row>
    <row r="5213" spans="5:17">
      <c r="E5213" s="17">
        <v>5207</v>
      </c>
      <c r="F5213" s="17"/>
      <c r="G5213" s="40"/>
      <c r="H5213" s="43"/>
      <c r="I5213" s="20"/>
      <c r="J5213" s="17" t="s">
        <v>11</v>
      </c>
      <c r="K5213" s="23">
        <f t="shared" ca="1" si="405"/>
        <v>3.574515479427367</v>
      </c>
      <c r="L5213" s="23"/>
      <c r="M5213" s="26" t="str">
        <f t="shared" si="406"/>
        <v/>
      </c>
      <c r="N5213" s="48"/>
      <c r="O5213" s="28" t="str">
        <f t="shared" si="407"/>
        <v/>
      </c>
      <c r="P5213" s="26" t="str">
        <f t="shared" si="408"/>
        <v/>
      </c>
      <c r="Q5213" s="26" t="str">
        <f t="shared" si="409"/>
        <v/>
      </c>
    </row>
    <row r="5214" spans="5:17">
      <c r="E5214" s="17">
        <v>5208</v>
      </c>
      <c r="F5214" s="17"/>
      <c r="G5214" s="40"/>
      <c r="H5214" s="43"/>
      <c r="I5214" s="20"/>
      <c r="J5214" s="17" t="s">
        <v>11</v>
      </c>
      <c r="K5214" s="23">
        <f t="shared" ca="1" si="405"/>
        <v>4.5492749025646955</v>
      </c>
      <c r="L5214" s="23"/>
      <c r="M5214" s="26" t="str">
        <f t="shared" si="406"/>
        <v/>
      </c>
      <c r="N5214" s="48"/>
      <c r="O5214" s="28" t="str">
        <f t="shared" si="407"/>
        <v/>
      </c>
      <c r="P5214" s="26" t="str">
        <f t="shared" si="408"/>
        <v/>
      </c>
      <c r="Q5214" s="26" t="str">
        <f t="shared" si="409"/>
        <v/>
      </c>
    </row>
    <row r="5215" spans="5:17">
      <c r="E5215" s="17">
        <v>5209</v>
      </c>
      <c r="F5215" s="17"/>
      <c r="G5215" s="40"/>
      <c r="H5215" s="43"/>
      <c r="I5215" s="20"/>
      <c r="J5215" s="17" t="s">
        <v>11</v>
      </c>
      <c r="K5215" s="23">
        <f t="shared" ca="1" si="405"/>
        <v>4.4622447052616554</v>
      </c>
      <c r="L5215" s="23"/>
      <c r="M5215" s="26" t="str">
        <f t="shared" si="406"/>
        <v/>
      </c>
      <c r="N5215" s="48"/>
      <c r="O5215" s="28" t="str">
        <f t="shared" si="407"/>
        <v/>
      </c>
      <c r="P5215" s="26" t="str">
        <f t="shared" si="408"/>
        <v/>
      </c>
      <c r="Q5215" s="26" t="str">
        <f t="shared" si="409"/>
        <v/>
      </c>
    </row>
    <row r="5216" spans="5:17">
      <c r="E5216" s="17">
        <v>5210</v>
      </c>
      <c r="F5216" s="17"/>
      <c r="G5216" s="40"/>
      <c r="H5216" s="43"/>
      <c r="I5216" s="20"/>
      <c r="J5216" s="17" t="s">
        <v>11</v>
      </c>
      <c r="K5216" s="23">
        <f t="shared" ca="1" si="405"/>
        <v>3.5077860112450319</v>
      </c>
      <c r="L5216" s="23"/>
      <c r="M5216" s="26" t="str">
        <f t="shared" si="406"/>
        <v/>
      </c>
      <c r="N5216" s="48"/>
      <c r="O5216" s="28" t="str">
        <f t="shared" si="407"/>
        <v/>
      </c>
      <c r="P5216" s="26" t="str">
        <f t="shared" si="408"/>
        <v/>
      </c>
      <c r="Q5216" s="26" t="str">
        <f t="shared" si="409"/>
        <v/>
      </c>
    </row>
    <row r="5217" spans="5:17">
      <c r="E5217" s="17">
        <v>5211</v>
      </c>
      <c r="F5217" s="17"/>
      <c r="G5217" s="40"/>
      <c r="H5217" s="43"/>
      <c r="I5217" s="20"/>
      <c r="J5217" s="17" t="s">
        <v>11</v>
      </c>
      <c r="K5217" s="23">
        <f t="shared" ca="1" si="405"/>
        <v>3.0083442806049332</v>
      </c>
      <c r="L5217" s="23"/>
      <c r="M5217" s="26" t="str">
        <f t="shared" si="406"/>
        <v/>
      </c>
      <c r="N5217" s="48"/>
      <c r="O5217" s="28" t="str">
        <f t="shared" si="407"/>
        <v/>
      </c>
      <c r="P5217" s="26" t="str">
        <f t="shared" si="408"/>
        <v/>
      </c>
      <c r="Q5217" s="26" t="str">
        <f t="shared" si="409"/>
        <v/>
      </c>
    </row>
    <row r="5218" spans="5:17">
      <c r="E5218" s="17">
        <v>5212</v>
      </c>
      <c r="F5218" s="17"/>
      <c r="G5218" s="40"/>
      <c r="H5218" s="43"/>
      <c r="I5218" s="20"/>
      <c r="J5218" s="17" t="s">
        <v>11</v>
      </c>
      <c r="K5218" s="23">
        <f t="shared" ca="1" si="405"/>
        <v>3.6598416835674179</v>
      </c>
      <c r="L5218" s="23"/>
      <c r="M5218" s="26" t="str">
        <f t="shared" si="406"/>
        <v/>
      </c>
      <c r="N5218" s="48"/>
      <c r="O5218" s="28" t="str">
        <f t="shared" si="407"/>
        <v/>
      </c>
      <c r="P5218" s="26" t="str">
        <f t="shared" si="408"/>
        <v/>
      </c>
      <c r="Q5218" s="26" t="str">
        <f t="shared" si="409"/>
        <v/>
      </c>
    </row>
    <row r="5219" spans="5:17">
      <c r="E5219" s="17">
        <v>5213</v>
      </c>
      <c r="F5219" s="17"/>
      <c r="G5219" s="40"/>
      <c r="H5219" s="43"/>
      <c r="I5219" s="20"/>
      <c r="J5219" s="17" t="s">
        <v>11</v>
      </c>
      <c r="K5219" s="23">
        <f t="shared" ca="1" si="405"/>
        <v>4.1595192464044306</v>
      </c>
      <c r="L5219" s="23"/>
      <c r="M5219" s="26" t="str">
        <f t="shared" si="406"/>
        <v/>
      </c>
      <c r="N5219" s="48"/>
      <c r="O5219" s="28" t="str">
        <f t="shared" si="407"/>
        <v/>
      </c>
      <c r="P5219" s="26" t="str">
        <f t="shared" si="408"/>
        <v/>
      </c>
      <c r="Q5219" s="26" t="str">
        <f t="shared" si="409"/>
        <v/>
      </c>
    </row>
    <row r="5220" spans="5:17">
      <c r="E5220" s="17">
        <v>5214</v>
      </c>
      <c r="F5220" s="17"/>
      <c r="G5220" s="40"/>
      <c r="H5220" s="43"/>
      <c r="I5220" s="20"/>
      <c r="J5220" s="17" t="s">
        <v>11</v>
      </c>
      <c r="K5220" s="23">
        <f t="shared" ca="1" si="405"/>
        <v>4.1522106500379055</v>
      </c>
      <c r="L5220" s="23"/>
      <c r="M5220" s="26" t="str">
        <f t="shared" si="406"/>
        <v/>
      </c>
      <c r="N5220" s="48"/>
      <c r="O5220" s="28" t="str">
        <f t="shared" si="407"/>
        <v/>
      </c>
      <c r="P5220" s="26" t="str">
        <f t="shared" si="408"/>
        <v/>
      </c>
      <c r="Q5220" s="26" t="str">
        <f t="shared" si="409"/>
        <v/>
      </c>
    </row>
    <row r="5221" spans="5:17">
      <c r="E5221" s="17">
        <v>5215</v>
      </c>
      <c r="F5221" s="17"/>
      <c r="G5221" s="40"/>
      <c r="H5221" s="43"/>
      <c r="I5221" s="20"/>
      <c r="J5221" s="17" t="s">
        <v>11</v>
      </c>
      <c r="K5221" s="23">
        <f t="shared" ca="1" si="405"/>
        <v>2.8231279860675018</v>
      </c>
      <c r="L5221" s="23"/>
      <c r="M5221" s="26" t="str">
        <f t="shared" si="406"/>
        <v/>
      </c>
      <c r="N5221" s="48"/>
      <c r="O5221" s="28" t="str">
        <f t="shared" si="407"/>
        <v/>
      </c>
      <c r="P5221" s="26" t="str">
        <f t="shared" si="408"/>
        <v/>
      </c>
      <c r="Q5221" s="26" t="str">
        <f t="shared" si="409"/>
        <v/>
      </c>
    </row>
    <row r="5222" spans="5:17">
      <c r="E5222" s="17">
        <v>5216</v>
      </c>
      <c r="F5222" s="17"/>
      <c r="G5222" s="40"/>
      <c r="H5222" s="43"/>
      <c r="I5222" s="20"/>
      <c r="J5222" s="17" t="s">
        <v>11</v>
      </c>
      <c r="K5222" s="23">
        <f t="shared" ca="1" si="405"/>
        <v>3.0866260835467894</v>
      </c>
      <c r="L5222" s="23"/>
      <c r="M5222" s="26" t="str">
        <f t="shared" si="406"/>
        <v/>
      </c>
      <c r="N5222" s="48"/>
      <c r="O5222" s="28" t="str">
        <f t="shared" si="407"/>
        <v/>
      </c>
      <c r="P5222" s="26" t="str">
        <f t="shared" si="408"/>
        <v/>
      </c>
      <c r="Q5222" s="26" t="str">
        <f t="shared" si="409"/>
        <v/>
      </c>
    </row>
    <row r="5223" spans="5:17">
      <c r="E5223" s="17">
        <v>5217</v>
      </c>
      <c r="F5223" s="17"/>
      <c r="G5223" s="40"/>
      <c r="H5223" s="43"/>
      <c r="I5223" s="20"/>
      <c r="J5223" s="17" t="s">
        <v>11</v>
      </c>
      <c r="K5223" s="23">
        <f t="shared" ca="1" si="405"/>
        <v>2.9255825736048315</v>
      </c>
      <c r="L5223" s="23"/>
      <c r="M5223" s="26" t="str">
        <f t="shared" si="406"/>
        <v/>
      </c>
      <c r="N5223" s="48"/>
      <c r="O5223" s="28" t="str">
        <f t="shared" si="407"/>
        <v/>
      </c>
      <c r="P5223" s="26" t="str">
        <f t="shared" si="408"/>
        <v/>
      </c>
      <c r="Q5223" s="26" t="str">
        <f t="shared" si="409"/>
        <v/>
      </c>
    </row>
    <row r="5224" spans="5:17">
      <c r="E5224" s="17">
        <v>5218</v>
      </c>
      <c r="F5224" s="17"/>
      <c r="G5224" s="40"/>
      <c r="H5224" s="43"/>
      <c r="I5224" s="20"/>
      <c r="J5224" s="17" t="s">
        <v>11</v>
      </c>
      <c r="K5224" s="23">
        <f t="shared" ca="1" si="405"/>
        <v>3.6435107251755632</v>
      </c>
      <c r="L5224" s="23"/>
      <c r="M5224" s="26" t="str">
        <f t="shared" si="406"/>
        <v/>
      </c>
      <c r="N5224" s="48"/>
      <c r="O5224" s="28" t="str">
        <f t="shared" si="407"/>
        <v/>
      </c>
      <c r="P5224" s="26" t="str">
        <f t="shared" si="408"/>
        <v/>
      </c>
      <c r="Q5224" s="26" t="str">
        <f t="shared" si="409"/>
        <v/>
      </c>
    </row>
    <row r="5225" spans="5:17">
      <c r="E5225" s="17">
        <v>5219</v>
      </c>
      <c r="F5225" s="17"/>
      <c r="G5225" s="40"/>
      <c r="H5225" s="43"/>
      <c r="I5225" s="20"/>
      <c r="J5225" s="17" t="s">
        <v>11</v>
      </c>
      <c r="K5225" s="23">
        <f t="shared" ca="1" si="405"/>
        <v>3.3294306711469592</v>
      </c>
      <c r="L5225" s="23"/>
      <c r="M5225" s="26" t="str">
        <f t="shared" si="406"/>
        <v/>
      </c>
      <c r="N5225" s="48"/>
      <c r="O5225" s="28" t="str">
        <f t="shared" si="407"/>
        <v/>
      </c>
      <c r="P5225" s="26" t="str">
        <f t="shared" si="408"/>
        <v/>
      </c>
      <c r="Q5225" s="26" t="str">
        <f t="shared" si="409"/>
        <v/>
      </c>
    </row>
    <row r="5226" spans="5:17">
      <c r="E5226" s="17">
        <v>5220</v>
      </c>
      <c r="F5226" s="17"/>
      <c r="G5226" s="40"/>
      <c r="H5226" s="43"/>
      <c r="I5226" s="20"/>
      <c r="J5226" s="17" t="s">
        <v>11</v>
      </c>
      <c r="K5226" s="23">
        <f t="shared" ca="1" si="405"/>
        <v>2.8805873068060288</v>
      </c>
      <c r="L5226" s="23"/>
      <c r="M5226" s="26" t="str">
        <f t="shared" si="406"/>
        <v/>
      </c>
      <c r="N5226" s="48"/>
      <c r="O5226" s="28" t="str">
        <f t="shared" si="407"/>
        <v/>
      </c>
      <c r="P5226" s="26" t="str">
        <f t="shared" si="408"/>
        <v/>
      </c>
      <c r="Q5226" s="26" t="str">
        <f t="shared" si="409"/>
        <v/>
      </c>
    </row>
    <row r="5227" spans="5:17">
      <c r="E5227" s="17">
        <v>5221</v>
      </c>
      <c r="F5227" s="17"/>
      <c r="G5227" s="40"/>
      <c r="H5227" s="43"/>
      <c r="I5227" s="20"/>
      <c r="J5227" s="17" t="s">
        <v>11</v>
      </c>
      <c r="K5227" s="23">
        <f t="shared" ref="K5227:K5290" ca="1" si="410">2.75+RAND()*(4.6-2.75)</f>
        <v>3.516086489489993</v>
      </c>
      <c r="L5227" s="23"/>
      <c r="M5227" s="26" t="str">
        <f t="shared" si="406"/>
        <v/>
      </c>
      <c r="N5227" s="48"/>
      <c r="O5227" s="28" t="str">
        <f t="shared" si="407"/>
        <v/>
      </c>
      <c r="P5227" s="26" t="str">
        <f t="shared" si="408"/>
        <v/>
      </c>
      <c r="Q5227" s="26" t="str">
        <f t="shared" si="409"/>
        <v/>
      </c>
    </row>
    <row r="5228" spans="5:17">
      <c r="E5228" s="17">
        <v>5222</v>
      </c>
      <c r="F5228" s="17"/>
      <c r="G5228" s="40"/>
      <c r="H5228" s="43"/>
      <c r="I5228" s="20"/>
      <c r="J5228" s="17" t="s">
        <v>11</v>
      </c>
      <c r="K5228" s="23">
        <f t="shared" ca="1" si="410"/>
        <v>3.078480516820008</v>
      </c>
      <c r="L5228" s="23"/>
      <c r="M5228" s="26" t="str">
        <f t="shared" si="406"/>
        <v/>
      </c>
      <c r="N5228" s="48"/>
      <c r="O5228" s="28" t="str">
        <f t="shared" si="407"/>
        <v/>
      </c>
      <c r="P5228" s="26" t="str">
        <f t="shared" si="408"/>
        <v/>
      </c>
      <c r="Q5228" s="26" t="str">
        <f t="shared" si="409"/>
        <v/>
      </c>
    </row>
    <row r="5229" spans="5:17">
      <c r="E5229" s="17">
        <v>5223</v>
      </c>
      <c r="F5229" s="17"/>
      <c r="G5229" s="40"/>
      <c r="H5229" s="43"/>
      <c r="I5229" s="20"/>
      <c r="J5229" s="17" t="s">
        <v>11</v>
      </c>
      <c r="K5229" s="23">
        <f t="shared" ca="1" si="410"/>
        <v>4.0741137449176854</v>
      </c>
      <c r="L5229" s="23"/>
      <c r="M5229" s="26" t="str">
        <f t="shared" si="406"/>
        <v/>
      </c>
      <c r="N5229" s="48"/>
      <c r="O5229" s="28" t="str">
        <f t="shared" si="407"/>
        <v/>
      </c>
      <c r="P5229" s="26" t="str">
        <f t="shared" si="408"/>
        <v/>
      </c>
      <c r="Q5229" s="26" t="str">
        <f t="shared" si="409"/>
        <v/>
      </c>
    </row>
    <row r="5230" spans="5:17">
      <c r="E5230" s="17">
        <v>5224</v>
      </c>
      <c r="F5230" s="17"/>
      <c r="G5230" s="40"/>
      <c r="H5230" s="43"/>
      <c r="I5230" s="20"/>
      <c r="J5230" s="17" t="s">
        <v>11</v>
      </c>
      <c r="K5230" s="23">
        <f t="shared" ca="1" si="410"/>
        <v>3.1045901223050878</v>
      </c>
      <c r="L5230" s="23"/>
      <c r="M5230" s="26" t="str">
        <f t="shared" si="406"/>
        <v/>
      </c>
      <c r="N5230" s="48"/>
      <c r="O5230" s="28" t="str">
        <f t="shared" si="407"/>
        <v/>
      </c>
      <c r="P5230" s="26" t="str">
        <f t="shared" si="408"/>
        <v/>
      </c>
      <c r="Q5230" s="26" t="str">
        <f t="shared" si="409"/>
        <v/>
      </c>
    </row>
    <row r="5231" spans="5:17">
      <c r="E5231" s="17">
        <v>5225</v>
      </c>
      <c r="F5231" s="17"/>
      <c r="G5231" s="40"/>
      <c r="H5231" s="43"/>
      <c r="I5231" s="20"/>
      <c r="J5231" s="17" t="s">
        <v>11</v>
      </c>
      <c r="K5231" s="23">
        <f t="shared" ca="1" si="410"/>
        <v>4.1150685747217706</v>
      </c>
      <c r="L5231" s="23"/>
      <c r="M5231" s="26" t="str">
        <f t="shared" si="406"/>
        <v/>
      </c>
      <c r="N5231" s="48"/>
      <c r="O5231" s="28" t="str">
        <f t="shared" si="407"/>
        <v/>
      </c>
      <c r="P5231" s="26" t="str">
        <f t="shared" si="408"/>
        <v/>
      </c>
      <c r="Q5231" s="26" t="str">
        <f t="shared" si="409"/>
        <v/>
      </c>
    </row>
    <row r="5232" spans="5:17">
      <c r="E5232" s="17">
        <v>5226</v>
      </c>
      <c r="F5232" s="17"/>
      <c r="G5232" s="40"/>
      <c r="H5232" s="43"/>
      <c r="I5232" s="20"/>
      <c r="J5232" s="17" t="s">
        <v>11</v>
      </c>
      <c r="K5232" s="23">
        <f t="shared" ca="1" si="410"/>
        <v>4.070198887405736</v>
      </c>
      <c r="L5232" s="23"/>
      <c r="M5232" s="26" t="str">
        <f t="shared" si="406"/>
        <v/>
      </c>
      <c r="N5232" s="48"/>
      <c r="O5232" s="28" t="str">
        <f t="shared" si="407"/>
        <v/>
      </c>
      <c r="P5232" s="26" t="str">
        <f t="shared" si="408"/>
        <v/>
      </c>
      <c r="Q5232" s="26" t="str">
        <f t="shared" si="409"/>
        <v/>
      </c>
    </row>
    <row r="5233" spans="5:17">
      <c r="E5233" s="17">
        <v>5227</v>
      </c>
      <c r="F5233" s="17"/>
      <c r="G5233" s="40"/>
      <c r="H5233" s="43"/>
      <c r="I5233" s="20"/>
      <c r="J5233" s="17" t="s">
        <v>11</v>
      </c>
      <c r="K5233" s="23">
        <f t="shared" ca="1" si="410"/>
        <v>3.4641170132553212</v>
      </c>
      <c r="L5233" s="23"/>
      <c r="M5233" s="26" t="str">
        <f t="shared" si="406"/>
        <v/>
      </c>
      <c r="N5233" s="48"/>
      <c r="O5233" s="28" t="str">
        <f t="shared" si="407"/>
        <v/>
      </c>
      <c r="P5233" s="26" t="str">
        <f t="shared" si="408"/>
        <v/>
      </c>
      <c r="Q5233" s="26" t="str">
        <f t="shared" si="409"/>
        <v/>
      </c>
    </row>
    <row r="5234" spans="5:17">
      <c r="E5234" s="17">
        <v>5228</v>
      </c>
      <c r="F5234" s="17"/>
      <c r="G5234" s="40"/>
      <c r="H5234" s="43"/>
      <c r="I5234" s="20"/>
      <c r="J5234" s="17" t="s">
        <v>11</v>
      </c>
      <c r="K5234" s="23">
        <f t="shared" ca="1" si="410"/>
        <v>3.634336779115626</v>
      </c>
      <c r="L5234" s="23"/>
      <c r="M5234" s="26" t="str">
        <f t="shared" si="406"/>
        <v/>
      </c>
      <c r="N5234" s="48"/>
      <c r="O5234" s="28" t="str">
        <f t="shared" si="407"/>
        <v/>
      </c>
      <c r="P5234" s="26" t="str">
        <f t="shared" si="408"/>
        <v/>
      </c>
      <c r="Q5234" s="26" t="str">
        <f t="shared" si="409"/>
        <v/>
      </c>
    </row>
    <row r="5235" spans="5:17">
      <c r="E5235" s="17">
        <v>5229</v>
      </c>
      <c r="F5235" s="17"/>
      <c r="G5235" s="40"/>
      <c r="H5235" s="43"/>
      <c r="I5235" s="20"/>
      <c r="J5235" s="17" t="s">
        <v>11</v>
      </c>
      <c r="K5235" s="23">
        <f t="shared" ca="1" si="410"/>
        <v>4.3314567885236048</v>
      </c>
      <c r="L5235" s="23"/>
      <c r="M5235" s="26" t="str">
        <f t="shared" si="406"/>
        <v/>
      </c>
      <c r="N5235" s="48"/>
      <c r="O5235" s="28" t="str">
        <f t="shared" si="407"/>
        <v/>
      </c>
      <c r="P5235" s="26" t="str">
        <f t="shared" si="408"/>
        <v/>
      </c>
      <c r="Q5235" s="26" t="str">
        <f t="shared" si="409"/>
        <v/>
      </c>
    </row>
    <row r="5236" spans="5:17">
      <c r="E5236" s="17">
        <v>5230</v>
      </c>
      <c r="F5236" s="17"/>
      <c r="G5236" s="40"/>
      <c r="H5236" s="43"/>
      <c r="I5236" s="20"/>
      <c r="J5236" s="17" t="s">
        <v>11</v>
      </c>
      <c r="K5236" s="23">
        <f t="shared" ca="1" si="410"/>
        <v>3.6589523242675792</v>
      </c>
      <c r="L5236" s="23"/>
      <c r="M5236" s="26" t="str">
        <f t="shared" si="406"/>
        <v/>
      </c>
      <c r="N5236" s="48"/>
      <c r="O5236" s="28" t="str">
        <f t="shared" si="407"/>
        <v/>
      </c>
      <c r="P5236" s="26" t="str">
        <f t="shared" si="408"/>
        <v/>
      </c>
      <c r="Q5236" s="26" t="str">
        <f t="shared" si="409"/>
        <v/>
      </c>
    </row>
    <row r="5237" spans="5:17">
      <c r="E5237" s="17">
        <v>5231</v>
      </c>
      <c r="F5237" s="17"/>
      <c r="G5237" s="40"/>
      <c r="H5237" s="43"/>
      <c r="I5237" s="20"/>
      <c r="J5237" s="17" t="s">
        <v>11</v>
      </c>
      <c r="K5237" s="23">
        <f t="shared" ca="1" si="410"/>
        <v>4.3851970638265021</v>
      </c>
      <c r="L5237" s="23"/>
      <c r="M5237" s="26" t="str">
        <f t="shared" si="406"/>
        <v/>
      </c>
      <c r="N5237" s="48"/>
      <c r="O5237" s="28" t="str">
        <f t="shared" si="407"/>
        <v/>
      </c>
      <c r="P5237" s="26" t="str">
        <f t="shared" si="408"/>
        <v/>
      </c>
      <c r="Q5237" s="26" t="str">
        <f t="shared" si="409"/>
        <v/>
      </c>
    </row>
    <row r="5238" spans="5:17">
      <c r="E5238" s="17">
        <v>5232</v>
      </c>
      <c r="F5238" s="17"/>
      <c r="G5238" s="40"/>
      <c r="H5238" s="43"/>
      <c r="I5238" s="20"/>
      <c r="J5238" s="17" t="s">
        <v>11</v>
      </c>
      <c r="K5238" s="23">
        <f t="shared" ca="1" si="410"/>
        <v>3.4978728336901437</v>
      </c>
      <c r="L5238" s="23"/>
      <c r="M5238" s="26" t="str">
        <f t="shared" ref="M5238:M5301" si="411">IF(N5237="","",IF(OR(N5237="REPORTÉ",N5237="ANNULÉ"),M5237,IF(N5237="GAGNÉ",M5235,M5236+M5237)))</f>
        <v/>
      </c>
      <c r="N5238" s="48"/>
      <c r="O5238" s="28" t="str">
        <f t="shared" si="407"/>
        <v/>
      </c>
      <c r="P5238" s="26" t="str">
        <f t="shared" si="408"/>
        <v/>
      </c>
      <c r="Q5238" s="26" t="str">
        <f t="shared" si="409"/>
        <v/>
      </c>
    </row>
    <row r="5239" spans="5:17">
      <c r="E5239" s="17">
        <v>5233</v>
      </c>
      <c r="F5239" s="17"/>
      <c r="G5239" s="40"/>
      <c r="H5239" s="43"/>
      <c r="I5239" s="20"/>
      <c r="J5239" s="17" t="s">
        <v>11</v>
      </c>
      <c r="K5239" s="23">
        <f t="shared" ca="1" si="410"/>
        <v>3.133494605434354</v>
      </c>
      <c r="L5239" s="23"/>
      <c r="M5239" s="26" t="str">
        <f t="shared" si="411"/>
        <v/>
      </c>
      <c r="N5239" s="48"/>
      <c r="O5239" s="28" t="str">
        <f t="shared" si="407"/>
        <v/>
      </c>
      <c r="P5239" s="26" t="str">
        <f t="shared" si="408"/>
        <v/>
      </c>
      <c r="Q5239" s="26" t="str">
        <f t="shared" si="409"/>
        <v/>
      </c>
    </row>
    <row r="5240" spans="5:17">
      <c r="E5240" s="17">
        <v>5234</v>
      </c>
      <c r="F5240" s="17"/>
      <c r="G5240" s="40"/>
      <c r="H5240" s="43"/>
      <c r="I5240" s="20"/>
      <c r="J5240" s="17" t="s">
        <v>11</v>
      </c>
      <c r="K5240" s="23">
        <f t="shared" ca="1" si="410"/>
        <v>3.2392588924044916</v>
      </c>
      <c r="L5240" s="23"/>
      <c r="M5240" s="26" t="str">
        <f t="shared" si="411"/>
        <v/>
      </c>
      <c r="N5240" s="48"/>
      <c r="O5240" s="28" t="str">
        <f t="shared" si="407"/>
        <v/>
      </c>
      <c r="P5240" s="26" t="str">
        <f t="shared" si="408"/>
        <v/>
      </c>
      <c r="Q5240" s="26" t="str">
        <f t="shared" si="409"/>
        <v/>
      </c>
    </row>
    <row r="5241" spans="5:17">
      <c r="E5241" s="17">
        <v>5235</v>
      </c>
      <c r="F5241" s="17"/>
      <c r="G5241" s="40"/>
      <c r="H5241" s="43"/>
      <c r="I5241" s="20"/>
      <c r="J5241" s="17" t="s">
        <v>11</v>
      </c>
      <c r="K5241" s="23">
        <f t="shared" ca="1" si="410"/>
        <v>3.8115736440169083</v>
      </c>
      <c r="L5241" s="23"/>
      <c r="M5241" s="26" t="str">
        <f t="shared" si="411"/>
        <v/>
      </c>
      <c r="N5241" s="48"/>
      <c r="O5241" s="28" t="str">
        <f t="shared" si="407"/>
        <v/>
      </c>
      <c r="P5241" s="26" t="str">
        <f t="shared" si="408"/>
        <v/>
      </c>
      <c r="Q5241" s="26" t="str">
        <f t="shared" si="409"/>
        <v/>
      </c>
    </row>
    <row r="5242" spans="5:17">
      <c r="E5242" s="17">
        <v>5236</v>
      </c>
      <c r="F5242" s="17"/>
      <c r="G5242" s="40"/>
      <c r="H5242" s="43"/>
      <c r="I5242" s="20"/>
      <c r="J5242" s="17" t="s">
        <v>11</v>
      </c>
      <c r="K5242" s="23">
        <f t="shared" ca="1" si="410"/>
        <v>3.8891583881976457</v>
      </c>
      <c r="L5242" s="23"/>
      <c r="M5242" s="26" t="str">
        <f t="shared" si="411"/>
        <v/>
      </c>
      <c r="N5242" s="48"/>
      <c r="O5242" s="28" t="str">
        <f t="shared" si="407"/>
        <v/>
      </c>
      <c r="P5242" s="26" t="str">
        <f t="shared" si="408"/>
        <v/>
      </c>
      <c r="Q5242" s="26" t="str">
        <f t="shared" si="409"/>
        <v/>
      </c>
    </row>
    <row r="5243" spans="5:17">
      <c r="E5243" s="17">
        <v>5237</v>
      </c>
      <c r="F5243" s="17"/>
      <c r="G5243" s="40"/>
      <c r="H5243" s="43"/>
      <c r="I5243" s="20"/>
      <c r="J5243" s="17" t="s">
        <v>11</v>
      </c>
      <c r="K5243" s="23">
        <f t="shared" ca="1" si="410"/>
        <v>2.9806476468256742</v>
      </c>
      <c r="L5243" s="23"/>
      <c r="M5243" s="26" t="str">
        <f t="shared" si="411"/>
        <v/>
      </c>
      <c r="N5243" s="48"/>
      <c r="O5243" s="28" t="str">
        <f t="shared" si="407"/>
        <v/>
      </c>
      <c r="P5243" s="26" t="str">
        <f t="shared" si="408"/>
        <v/>
      </c>
      <c r="Q5243" s="26" t="str">
        <f t="shared" si="409"/>
        <v/>
      </c>
    </row>
    <row r="5244" spans="5:17">
      <c r="E5244" s="17">
        <v>5238</v>
      </c>
      <c r="F5244" s="17"/>
      <c r="G5244" s="40"/>
      <c r="H5244" s="43"/>
      <c r="I5244" s="20"/>
      <c r="J5244" s="17" t="s">
        <v>11</v>
      </c>
      <c r="K5244" s="23">
        <f t="shared" ca="1" si="410"/>
        <v>3.7748368640829293</v>
      </c>
      <c r="L5244" s="23"/>
      <c r="M5244" s="26" t="str">
        <f t="shared" si="411"/>
        <v/>
      </c>
      <c r="N5244" s="48"/>
      <c r="O5244" s="28" t="str">
        <f t="shared" si="407"/>
        <v/>
      </c>
      <c r="P5244" s="26" t="str">
        <f t="shared" si="408"/>
        <v/>
      </c>
      <c r="Q5244" s="26" t="str">
        <f t="shared" si="409"/>
        <v/>
      </c>
    </row>
    <row r="5245" spans="5:17">
      <c r="E5245" s="17">
        <v>5239</v>
      </c>
      <c r="F5245" s="17"/>
      <c r="G5245" s="40"/>
      <c r="H5245" s="43"/>
      <c r="I5245" s="20"/>
      <c r="J5245" s="17" t="s">
        <v>11</v>
      </c>
      <c r="K5245" s="23">
        <f t="shared" ca="1" si="410"/>
        <v>4.196531669689497</v>
      </c>
      <c r="L5245" s="23"/>
      <c r="M5245" s="26" t="str">
        <f t="shared" si="411"/>
        <v/>
      </c>
      <c r="N5245" s="48"/>
      <c r="O5245" s="28" t="str">
        <f t="shared" si="407"/>
        <v/>
      </c>
      <c r="P5245" s="26" t="str">
        <f t="shared" si="408"/>
        <v/>
      </c>
      <c r="Q5245" s="26" t="str">
        <f t="shared" si="409"/>
        <v/>
      </c>
    </row>
    <row r="5246" spans="5:17">
      <c r="E5246" s="17">
        <v>5240</v>
      </c>
      <c r="F5246" s="17"/>
      <c r="G5246" s="40"/>
      <c r="H5246" s="43"/>
      <c r="I5246" s="20"/>
      <c r="J5246" s="17" t="s">
        <v>11</v>
      </c>
      <c r="K5246" s="23">
        <f t="shared" ca="1" si="410"/>
        <v>4.2856908328359387</v>
      </c>
      <c r="L5246" s="23"/>
      <c r="M5246" s="26" t="str">
        <f t="shared" si="411"/>
        <v/>
      </c>
      <c r="N5246" s="48"/>
      <c r="O5246" s="28" t="str">
        <f t="shared" si="407"/>
        <v/>
      </c>
      <c r="P5246" s="26" t="str">
        <f t="shared" si="408"/>
        <v/>
      </c>
      <c r="Q5246" s="26" t="str">
        <f t="shared" si="409"/>
        <v/>
      </c>
    </row>
    <row r="5247" spans="5:17">
      <c r="E5247" s="17">
        <v>5241</v>
      </c>
      <c r="F5247" s="17"/>
      <c r="G5247" s="40"/>
      <c r="H5247" s="43"/>
      <c r="I5247" s="20"/>
      <c r="J5247" s="17" t="s">
        <v>11</v>
      </c>
      <c r="K5247" s="23">
        <f t="shared" ca="1" si="410"/>
        <v>3.4796416106623616</v>
      </c>
      <c r="L5247" s="23"/>
      <c r="M5247" s="26" t="str">
        <f t="shared" si="411"/>
        <v/>
      </c>
      <c r="N5247" s="48"/>
      <c r="O5247" s="28" t="str">
        <f t="shared" si="407"/>
        <v/>
      </c>
      <c r="P5247" s="26" t="str">
        <f t="shared" si="408"/>
        <v/>
      </c>
      <c r="Q5247" s="26" t="str">
        <f t="shared" si="409"/>
        <v/>
      </c>
    </row>
    <row r="5248" spans="5:17">
      <c r="E5248" s="17">
        <v>5242</v>
      </c>
      <c r="F5248" s="17"/>
      <c r="G5248" s="40"/>
      <c r="H5248" s="43"/>
      <c r="I5248" s="20"/>
      <c r="J5248" s="17" t="s">
        <v>11</v>
      </c>
      <c r="K5248" s="23">
        <f t="shared" ca="1" si="410"/>
        <v>3.7154783214350169</v>
      </c>
      <c r="L5248" s="23"/>
      <c r="M5248" s="26" t="str">
        <f t="shared" si="411"/>
        <v/>
      </c>
      <c r="N5248" s="48"/>
      <c r="O5248" s="28" t="str">
        <f t="shared" si="407"/>
        <v/>
      </c>
      <c r="P5248" s="26" t="str">
        <f t="shared" si="408"/>
        <v/>
      </c>
      <c r="Q5248" s="26" t="str">
        <f t="shared" si="409"/>
        <v/>
      </c>
    </row>
    <row r="5249" spans="5:17">
      <c r="E5249" s="17">
        <v>5243</v>
      </c>
      <c r="F5249" s="17"/>
      <c r="G5249" s="40"/>
      <c r="H5249" s="43"/>
      <c r="I5249" s="20"/>
      <c r="J5249" s="17" t="s">
        <v>11</v>
      </c>
      <c r="K5249" s="23">
        <f t="shared" ca="1" si="410"/>
        <v>4.0919009170412952</v>
      </c>
      <c r="L5249" s="23"/>
      <c r="M5249" s="26" t="str">
        <f t="shared" si="411"/>
        <v/>
      </c>
      <c r="N5249" s="48"/>
      <c r="O5249" s="28" t="str">
        <f t="shared" si="407"/>
        <v/>
      </c>
      <c r="P5249" s="26" t="str">
        <f t="shared" si="408"/>
        <v/>
      </c>
      <c r="Q5249" s="26" t="str">
        <f t="shared" si="409"/>
        <v/>
      </c>
    </row>
    <row r="5250" spans="5:17">
      <c r="E5250" s="17">
        <v>5244</v>
      </c>
      <c r="F5250" s="17"/>
      <c r="G5250" s="40"/>
      <c r="H5250" s="43"/>
      <c r="I5250" s="20"/>
      <c r="J5250" s="17" t="s">
        <v>11</v>
      </c>
      <c r="K5250" s="23">
        <f t="shared" ca="1" si="410"/>
        <v>4.3722663127732169</v>
      </c>
      <c r="L5250" s="23"/>
      <c r="M5250" s="26" t="str">
        <f t="shared" si="411"/>
        <v/>
      </c>
      <c r="N5250" s="48"/>
      <c r="O5250" s="28" t="str">
        <f t="shared" si="407"/>
        <v/>
      </c>
      <c r="P5250" s="26" t="str">
        <f t="shared" si="408"/>
        <v/>
      </c>
      <c r="Q5250" s="26" t="str">
        <f t="shared" si="409"/>
        <v/>
      </c>
    </row>
    <row r="5251" spans="5:17">
      <c r="E5251" s="17">
        <v>5245</v>
      </c>
      <c r="F5251" s="17"/>
      <c r="G5251" s="40"/>
      <c r="H5251" s="43"/>
      <c r="I5251" s="20"/>
      <c r="J5251" s="17" t="s">
        <v>11</v>
      </c>
      <c r="K5251" s="23">
        <f t="shared" ca="1" si="410"/>
        <v>4.285111412117196</v>
      </c>
      <c r="L5251" s="23"/>
      <c r="M5251" s="26" t="str">
        <f t="shared" si="411"/>
        <v/>
      </c>
      <c r="N5251" s="48"/>
      <c r="O5251" s="28" t="str">
        <f t="shared" si="407"/>
        <v/>
      </c>
      <c r="P5251" s="26" t="str">
        <f t="shared" si="408"/>
        <v/>
      </c>
      <c r="Q5251" s="26" t="str">
        <f t="shared" si="409"/>
        <v/>
      </c>
    </row>
    <row r="5252" spans="5:17">
      <c r="E5252" s="17">
        <v>5246</v>
      </c>
      <c r="F5252" s="17"/>
      <c r="G5252" s="40"/>
      <c r="H5252" s="43"/>
      <c r="I5252" s="20"/>
      <c r="J5252" s="17" t="s">
        <v>11</v>
      </c>
      <c r="K5252" s="23">
        <f t="shared" ca="1" si="410"/>
        <v>4.0269507478856195</v>
      </c>
      <c r="L5252" s="23"/>
      <c r="M5252" s="26" t="str">
        <f t="shared" si="411"/>
        <v/>
      </c>
      <c r="N5252" s="48"/>
      <c r="O5252" s="28" t="str">
        <f t="shared" si="407"/>
        <v/>
      </c>
      <c r="P5252" s="26" t="str">
        <f t="shared" si="408"/>
        <v/>
      </c>
      <c r="Q5252" s="26" t="str">
        <f t="shared" si="409"/>
        <v/>
      </c>
    </row>
    <row r="5253" spans="5:17">
      <c r="E5253" s="17">
        <v>5247</v>
      </c>
      <c r="F5253" s="17"/>
      <c r="G5253" s="40"/>
      <c r="H5253" s="43"/>
      <c r="I5253" s="20"/>
      <c r="J5253" s="17" t="s">
        <v>11</v>
      </c>
      <c r="K5253" s="23">
        <f t="shared" ca="1" si="410"/>
        <v>4.5244025428959347</v>
      </c>
      <c r="L5253" s="23"/>
      <c r="M5253" s="26" t="str">
        <f t="shared" si="411"/>
        <v/>
      </c>
      <c r="N5253" s="48"/>
      <c r="O5253" s="28" t="str">
        <f t="shared" si="407"/>
        <v/>
      </c>
      <c r="P5253" s="26" t="str">
        <f t="shared" si="408"/>
        <v/>
      </c>
      <c r="Q5253" s="26" t="str">
        <f t="shared" si="409"/>
        <v/>
      </c>
    </row>
    <row r="5254" spans="5:17">
      <c r="E5254" s="17">
        <v>5248</v>
      </c>
      <c r="F5254" s="17"/>
      <c r="G5254" s="40"/>
      <c r="H5254" s="43"/>
      <c r="I5254" s="20"/>
      <c r="J5254" s="17" t="s">
        <v>11</v>
      </c>
      <c r="K5254" s="23">
        <f t="shared" ca="1" si="410"/>
        <v>3.1228348348136357</v>
      </c>
      <c r="L5254" s="23"/>
      <c r="M5254" s="26" t="str">
        <f t="shared" si="411"/>
        <v/>
      </c>
      <c r="N5254" s="48"/>
      <c r="O5254" s="28" t="str">
        <f t="shared" si="407"/>
        <v/>
      </c>
      <c r="P5254" s="26" t="str">
        <f t="shared" si="408"/>
        <v/>
      </c>
      <c r="Q5254" s="26" t="str">
        <f t="shared" si="409"/>
        <v/>
      </c>
    </row>
    <row r="5255" spans="5:17">
      <c r="E5255" s="17">
        <v>5249</v>
      </c>
      <c r="F5255" s="17"/>
      <c r="G5255" s="40"/>
      <c r="H5255" s="43"/>
      <c r="I5255" s="20"/>
      <c r="J5255" s="17" t="s">
        <v>11</v>
      </c>
      <c r="K5255" s="23">
        <f t="shared" ca="1" si="410"/>
        <v>4.2759998923493452</v>
      </c>
      <c r="L5255" s="23"/>
      <c r="M5255" s="26" t="str">
        <f t="shared" si="411"/>
        <v/>
      </c>
      <c r="N5255" s="48"/>
      <c r="O5255" s="28" t="str">
        <f t="shared" si="407"/>
        <v/>
      </c>
      <c r="P5255" s="26" t="str">
        <f t="shared" si="408"/>
        <v/>
      </c>
      <c r="Q5255" s="26" t="str">
        <f t="shared" si="409"/>
        <v/>
      </c>
    </row>
    <row r="5256" spans="5:17">
      <c r="E5256" s="17">
        <v>5250</v>
      </c>
      <c r="F5256" s="17"/>
      <c r="G5256" s="40"/>
      <c r="H5256" s="43"/>
      <c r="I5256" s="20"/>
      <c r="J5256" s="17" t="s">
        <v>11</v>
      </c>
      <c r="K5256" s="23">
        <f t="shared" ca="1" si="410"/>
        <v>3.5160508466157823</v>
      </c>
      <c r="L5256" s="23"/>
      <c r="M5256" s="26" t="str">
        <f t="shared" si="411"/>
        <v/>
      </c>
      <c r="N5256" s="48"/>
      <c r="O5256" s="28" t="str">
        <f t="shared" si="407"/>
        <v/>
      </c>
      <c r="P5256" s="26" t="str">
        <f t="shared" si="408"/>
        <v/>
      </c>
      <c r="Q5256" s="26" t="str">
        <f t="shared" si="409"/>
        <v/>
      </c>
    </row>
    <row r="5257" spans="5:17">
      <c r="E5257" s="17">
        <v>5251</v>
      </c>
      <c r="F5257" s="17"/>
      <c r="G5257" s="40"/>
      <c r="H5257" s="43"/>
      <c r="I5257" s="20"/>
      <c r="J5257" s="17" t="s">
        <v>11</v>
      </c>
      <c r="K5257" s="23">
        <f t="shared" ca="1" si="410"/>
        <v>4.0306016788884058</v>
      </c>
      <c r="L5257" s="23"/>
      <c r="M5257" s="26" t="str">
        <f t="shared" si="411"/>
        <v/>
      </c>
      <c r="N5257" s="48"/>
      <c r="O5257" s="28" t="str">
        <f t="shared" ref="O5257:O5320" si="412">IF(N5257="GAGNÉ",K5257*M5257,IF(N5257="PERDU","0,00 €",""))</f>
        <v/>
      </c>
      <c r="P5257" s="26" t="str">
        <f t="shared" ref="P5257:P5320" si="413">IF(N5257="GAGNÉ",O5257-M5257,IF(N5257="PERDU",-M5257,""))</f>
        <v/>
      </c>
      <c r="Q5257" s="26" t="str">
        <f t="shared" ref="Q5257:Q5320" si="414">IF(N5257="GAGNÉ",O5257-M5257+Q5256,IF(N5257="PERDU",Q5256-M5257,""))</f>
        <v/>
      </c>
    </row>
    <row r="5258" spans="5:17">
      <c r="E5258" s="17">
        <v>5252</v>
      </c>
      <c r="F5258" s="17"/>
      <c r="G5258" s="40"/>
      <c r="H5258" s="43"/>
      <c r="I5258" s="20"/>
      <c r="J5258" s="17" t="s">
        <v>11</v>
      </c>
      <c r="K5258" s="23">
        <f t="shared" ca="1" si="410"/>
        <v>2.9847121141293926</v>
      </c>
      <c r="L5258" s="23"/>
      <c r="M5258" s="26" t="str">
        <f t="shared" si="411"/>
        <v/>
      </c>
      <c r="N5258" s="48"/>
      <c r="O5258" s="28" t="str">
        <f t="shared" si="412"/>
        <v/>
      </c>
      <c r="P5258" s="26" t="str">
        <f t="shared" si="413"/>
        <v/>
      </c>
      <c r="Q5258" s="26" t="str">
        <f t="shared" si="414"/>
        <v/>
      </c>
    </row>
    <row r="5259" spans="5:17">
      <c r="E5259" s="17">
        <v>5253</v>
      </c>
      <c r="F5259" s="17"/>
      <c r="G5259" s="40"/>
      <c r="H5259" s="43"/>
      <c r="I5259" s="20"/>
      <c r="J5259" s="17" t="s">
        <v>11</v>
      </c>
      <c r="K5259" s="23">
        <f t="shared" ca="1" si="410"/>
        <v>3.6724196962596736</v>
      </c>
      <c r="L5259" s="23"/>
      <c r="M5259" s="26" t="str">
        <f t="shared" si="411"/>
        <v/>
      </c>
      <c r="N5259" s="48"/>
      <c r="O5259" s="28" t="str">
        <f t="shared" si="412"/>
        <v/>
      </c>
      <c r="P5259" s="26" t="str">
        <f t="shared" si="413"/>
        <v/>
      </c>
      <c r="Q5259" s="26" t="str">
        <f t="shared" si="414"/>
        <v/>
      </c>
    </row>
    <row r="5260" spans="5:17">
      <c r="E5260" s="17">
        <v>5254</v>
      </c>
      <c r="F5260" s="17"/>
      <c r="G5260" s="40"/>
      <c r="H5260" s="43"/>
      <c r="I5260" s="20"/>
      <c r="J5260" s="17" t="s">
        <v>11</v>
      </c>
      <c r="K5260" s="23">
        <f t="shared" ca="1" si="410"/>
        <v>4.1396089732189445</v>
      </c>
      <c r="L5260" s="23"/>
      <c r="M5260" s="26" t="str">
        <f t="shared" si="411"/>
        <v/>
      </c>
      <c r="N5260" s="48"/>
      <c r="O5260" s="28" t="str">
        <f t="shared" si="412"/>
        <v/>
      </c>
      <c r="P5260" s="26" t="str">
        <f t="shared" si="413"/>
        <v/>
      </c>
      <c r="Q5260" s="26" t="str">
        <f t="shared" si="414"/>
        <v/>
      </c>
    </row>
    <row r="5261" spans="5:17">
      <c r="E5261" s="17">
        <v>5255</v>
      </c>
      <c r="F5261" s="17"/>
      <c r="G5261" s="40"/>
      <c r="H5261" s="43"/>
      <c r="I5261" s="20"/>
      <c r="J5261" s="17" t="s">
        <v>11</v>
      </c>
      <c r="K5261" s="23">
        <f t="shared" ca="1" si="410"/>
        <v>3.174181961050782</v>
      </c>
      <c r="L5261" s="23"/>
      <c r="M5261" s="26" t="str">
        <f t="shared" si="411"/>
        <v/>
      </c>
      <c r="N5261" s="48"/>
      <c r="O5261" s="28" t="str">
        <f t="shared" si="412"/>
        <v/>
      </c>
      <c r="P5261" s="26" t="str">
        <f t="shared" si="413"/>
        <v/>
      </c>
      <c r="Q5261" s="26" t="str">
        <f t="shared" si="414"/>
        <v/>
      </c>
    </row>
    <row r="5262" spans="5:17">
      <c r="E5262" s="17">
        <v>5256</v>
      </c>
      <c r="F5262" s="17"/>
      <c r="G5262" s="40"/>
      <c r="H5262" s="43"/>
      <c r="I5262" s="20"/>
      <c r="J5262" s="17" t="s">
        <v>11</v>
      </c>
      <c r="K5262" s="23">
        <f t="shared" ca="1" si="410"/>
        <v>4.5661729773335713</v>
      </c>
      <c r="L5262" s="23"/>
      <c r="M5262" s="26" t="str">
        <f t="shared" si="411"/>
        <v/>
      </c>
      <c r="N5262" s="48"/>
      <c r="O5262" s="28" t="str">
        <f t="shared" si="412"/>
        <v/>
      </c>
      <c r="P5262" s="26" t="str">
        <f t="shared" si="413"/>
        <v/>
      </c>
      <c r="Q5262" s="26" t="str">
        <f t="shared" si="414"/>
        <v/>
      </c>
    </row>
    <row r="5263" spans="5:17">
      <c r="E5263" s="17">
        <v>5257</v>
      </c>
      <c r="F5263" s="17"/>
      <c r="G5263" s="40"/>
      <c r="H5263" s="43"/>
      <c r="I5263" s="20"/>
      <c r="J5263" s="17" t="s">
        <v>11</v>
      </c>
      <c r="K5263" s="23">
        <f t="shared" ca="1" si="410"/>
        <v>3.2472742845818914</v>
      </c>
      <c r="L5263" s="23"/>
      <c r="M5263" s="26" t="str">
        <f t="shared" si="411"/>
        <v/>
      </c>
      <c r="N5263" s="48"/>
      <c r="O5263" s="28" t="str">
        <f t="shared" si="412"/>
        <v/>
      </c>
      <c r="P5263" s="26" t="str">
        <f t="shared" si="413"/>
        <v/>
      </c>
      <c r="Q5263" s="26" t="str">
        <f t="shared" si="414"/>
        <v/>
      </c>
    </row>
    <row r="5264" spans="5:17">
      <c r="E5264" s="17">
        <v>5258</v>
      </c>
      <c r="F5264" s="17"/>
      <c r="G5264" s="40"/>
      <c r="H5264" s="43"/>
      <c r="I5264" s="20"/>
      <c r="J5264" s="17" t="s">
        <v>11</v>
      </c>
      <c r="K5264" s="23">
        <f t="shared" ca="1" si="410"/>
        <v>3.7875827299676033</v>
      </c>
      <c r="L5264" s="23"/>
      <c r="M5264" s="26" t="str">
        <f t="shared" si="411"/>
        <v/>
      </c>
      <c r="N5264" s="48"/>
      <c r="O5264" s="28" t="str">
        <f t="shared" si="412"/>
        <v/>
      </c>
      <c r="P5264" s="26" t="str">
        <f t="shared" si="413"/>
        <v/>
      </c>
      <c r="Q5264" s="26" t="str">
        <f t="shared" si="414"/>
        <v/>
      </c>
    </row>
    <row r="5265" spans="5:17">
      <c r="E5265" s="17">
        <v>5259</v>
      </c>
      <c r="F5265" s="17"/>
      <c r="G5265" s="40"/>
      <c r="H5265" s="43"/>
      <c r="I5265" s="20"/>
      <c r="J5265" s="17" t="s">
        <v>11</v>
      </c>
      <c r="K5265" s="23">
        <f t="shared" ca="1" si="410"/>
        <v>4.4471762252234814</v>
      </c>
      <c r="L5265" s="23"/>
      <c r="M5265" s="26" t="str">
        <f t="shared" si="411"/>
        <v/>
      </c>
      <c r="N5265" s="48"/>
      <c r="O5265" s="28" t="str">
        <f t="shared" si="412"/>
        <v/>
      </c>
      <c r="P5265" s="26" t="str">
        <f t="shared" si="413"/>
        <v/>
      </c>
      <c r="Q5265" s="26" t="str">
        <f t="shared" si="414"/>
        <v/>
      </c>
    </row>
    <row r="5266" spans="5:17">
      <c r="E5266" s="17">
        <v>5260</v>
      </c>
      <c r="F5266" s="17"/>
      <c r="G5266" s="40"/>
      <c r="H5266" s="43"/>
      <c r="I5266" s="20"/>
      <c r="J5266" s="17" t="s">
        <v>11</v>
      </c>
      <c r="K5266" s="23">
        <f t="shared" ca="1" si="410"/>
        <v>2.8962136639536444</v>
      </c>
      <c r="L5266" s="23"/>
      <c r="M5266" s="26" t="str">
        <f t="shared" si="411"/>
        <v/>
      </c>
      <c r="N5266" s="48"/>
      <c r="O5266" s="28" t="str">
        <f t="shared" si="412"/>
        <v/>
      </c>
      <c r="P5266" s="26" t="str">
        <f t="shared" si="413"/>
        <v/>
      </c>
      <c r="Q5266" s="26" t="str">
        <f t="shared" si="414"/>
        <v/>
      </c>
    </row>
    <row r="5267" spans="5:17">
      <c r="E5267" s="17">
        <v>5261</v>
      </c>
      <c r="F5267" s="17"/>
      <c r="G5267" s="40"/>
      <c r="H5267" s="43"/>
      <c r="I5267" s="20"/>
      <c r="J5267" s="17" t="s">
        <v>11</v>
      </c>
      <c r="K5267" s="23">
        <f t="shared" ca="1" si="410"/>
        <v>4.5548985546270719</v>
      </c>
      <c r="L5267" s="23"/>
      <c r="M5267" s="26" t="str">
        <f t="shared" si="411"/>
        <v/>
      </c>
      <c r="N5267" s="48"/>
      <c r="O5267" s="28" t="str">
        <f t="shared" si="412"/>
        <v/>
      </c>
      <c r="P5267" s="26" t="str">
        <f t="shared" si="413"/>
        <v/>
      </c>
      <c r="Q5267" s="26" t="str">
        <f t="shared" si="414"/>
        <v/>
      </c>
    </row>
    <row r="5268" spans="5:17">
      <c r="E5268" s="17">
        <v>5262</v>
      </c>
      <c r="F5268" s="17"/>
      <c r="G5268" s="40"/>
      <c r="H5268" s="43"/>
      <c r="I5268" s="20"/>
      <c r="J5268" s="17" t="s">
        <v>11</v>
      </c>
      <c r="K5268" s="23">
        <f t="shared" ca="1" si="410"/>
        <v>3.6154323599903213</v>
      </c>
      <c r="L5268" s="23"/>
      <c r="M5268" s="26" t="str">
        <f t="shared" si="411"/>
        <v/>
      </c>
      <c r="N5268" s="48"/>
      <c r="O5268" s="28" t="str">
        <f t="shared" si="412"/>
        <v/>
      </c>
      <c r="P5268" s="26" t="str">
        <f t="shared" si="413"/>
        <v/>
      </c>
      <c r="Q5268" s="26" t="str">
        <f t="shared" si="414"/>
        <v/>
      </c>
    </row>
    <row r="5269" spans="5:17">
      <c r="E5269" s="17">
        <v>5263</v>
      </c>
      <c r="F5269" s="17"/>
      <c r="G5269" s="40"/>
      <c r="H5269" s="43"/>
      <c r="I5269" s="20"/>
      <c r="J5269" s="17" t="s">
        <v>11</v>
      </c>
      <c r="K5269" s="23">
        <f t="shared" ca="1" si="410"/>
        <v>2.777308057903157</v>
      </c>
      <c r="L5269" s="23"/>
      <c r="M5269" s="26" t="str">
        <f t="shared" si="411"/>
        <v/>
      </c>
      <c r="N5269" s="48"/>
      <c r="O5269" s="28" t="str">
        <f t="shared" si="412"/>
        <v/>
      </c>
      <c r="P5269" s="26" t="str">
        <f t="shared" si="413"/>
        <v/>
      </c>
      <c r="Q5269" s="26" t="str">
        <f t="shared" si="414"/>
        <v/>
      </c>
    </row>
    <row r="5270" spans="5:17">
      <c r="E5270" s="17">
        <v>5264</v>
      </c>
      <c r="F5270" s="17"/>
      <c r="G5270" s="40"/>
      <c r="H5270" s="43"/>
      <c r="I5270" s="20"/>
      <c r="J5270" s="17" t="s">
        <v>11</v>
      </c>
      <c r="K5270" s="23">
        <f t="shared" ca="1" si="410"/>
        <v>3.8084524892270526</v>
      </c>
      <c r="L5270" s="23"/>
      <c r="M5270" s="26" t="str">
        <f t="shared" si="411"/>
        <v/>
      </c>
      <c r="N5270" s="48"/>
      <c r="O5270" s="28" t="str">
        <f t="shared" si="412"/>
        <v/>
      </c>
      <c r="P5270" s="26" t="str">
        <f t="shared" si="413"/>
        <v/>
      </c>
      <c r="Q5270" s="26" t="str">
        <f t="shared" si="414"/>
        <v/>
      </c>
    </row>
    <row r="5271" spans="5:17">
      <c r="E5271" s="17">
        <v>5265</v>
      </c>
      <c r="F5271" s="17"/>
      <c r="G5271" s="40"/>
      <c r="H5271" s="43"/>
      <c r="I5271" s="20"/>
      <c r="J5271" s="17" t="s">
        <v>11</v>
      </c>
      <c r="K5271" s="23">
        <f t="shared" ca="1" si="410"/>
        <v>3.6892065061978414</v>
      </c>
      <c r="L5271" s="23"/>
      <c r="M5271" s="26" t="str">
        <f t="shared" si="411"/>
        <v/>
      </c>
      <c r="N5271" s="48"/>
      <c r="O5271" s="28" t="str">
        <f t="shared" si="412"/>
        <v/>
      </c>
      <c r="P5271" s="26" t="str">
        <f t="shared" si="413"/>
        <v/>
      </c>
      <c r="Q5271" s="26" t="str">
        <f t="shared" si="414"/>
        <v/>
      </c>
    </row>
    <row r="5272" spans="5:17">
      <c r="E5272" s="17">
        <v>5266</v>
      </c>
      <c r="F5272" s="17"/>
      <c r="G5272" s="40"/>
      <c r="H5272" s="43"/>
      <c r="I5272" s="20"/>
      <c r="J5272" s="17" t="s">
        <v>11</v>
      </c>
      <c r="K5272" s="23">
        <f t="shared" ca="1" si="410"/>
        <v>3.3481857610369978</v>
      </c>
      <c r="L5272" s="23"/>
      <c r="M5272" s="26" t="str">
        <f t="shared" si="411"/>
        <v/>
      </c>
      <c r="N5272" s="48"/>
      <c r="O5272" s="28" t="str">
        <f t="shared" si="412"/>
        <v/>
      </c>
      <c r="P5272" s="26" t="str">
        <f t="shared" si="413"/>
        <v/>
      </c>
      <c r="Q5272" s="26" t="str">
        <f t="shared" si="414"/>
        <v/>
      </c>
    </row>
    <row r="5273" spans="5:17">
      <c r="E5273" s="17">
        <v>5267</v>
      </c>
      <c r="F5273" s="17"/>
      <c r="G5273" s="40"/>
      <c r="H5273" s="43"/>
      <c r="I5273" s="20"/>
      <c r="J5273" s="17" t="s">
        <v>11</v>
      </c>
      <c r="K5273" s="23">
        <f t="shared" ca="1" si="410"/>
        <v>3.758631985021025</v>
      </c>
      <c r="L5273" s="23"/>
      <c r="M5273" s="26" t="str">
        <f t="shared" si="411"/>
        <v/>
      </c>
      <c r="N5273" s="48"/>
      <c r="O5273" s="28" t="str">
        <f t="shared" si="412"/>
        <v/>
      </c>
      <c r="P5273" s="26" t="str">
        <f t="shared" si="413"/>
        <v/>
      </c>
      <c r="Q5273" s="26" t="str">
        <f t="shared" si="414"/>
        <v/>
      </c>
    </row>
    <row r="5274" spans="5:17">
      <c r="E5274" s="17">
        <v>5268</v>
      </c>
      <c r="F5274" s="17"/>
      <c r="G5274" s="40"/>
      <c r="H5274" s="43"/>
      <c r="I5274" s="20"/>
      <c r="J5274" s="17" t="s">
        <v>11</v>
      </c>
      <c r="K5274" s="23">
        <f t="shared" ca="1" si="410"/>
        <v>4.0547010342765102</v>
      </c>
      <c r="L5274" s="23"/>
      <c r="M5274" s="26" t="str">
        <f t="shared" si="411"/>
        <v/>
      </c>
      <c r="N5274" s="48"/>
      <c r="O5274" s="28" t="str">
        <f t="shared" si="412"/>
        <v/>
      </c>
      <c r="P5274" s="26" t="str">
        <f t="shared" si="413"/>
        <v/>
      </c>
      <c r="Q5274" s="26" t="str">
        <f t="shared" si="414"/>
        <v/>
      </c>
    </row>
    <row r="5275" spans="5:17">
      <c r="E5275" s="17">
        <v>5269</v>
      </c>
      <c r="F5275" s="17"/>
      <c r="G5275" s="40"/>
      <c r="H5275" s="43"/>
      <c r="I5275" s="20"/>
      <c r="J5275" s="17" t="s">
        <v>11</v>
      </c>
      <c r="K5275" s="23">
        <f t="shared" ca="1" si="410"/>
        <v>4.1610158179118848</v>
      </c>
      <c r="L5275" s="23"/>
      <c r="M5275" s="26" t="str">
        <f t="shared" si="411"/>
        <v/>
      </c>
      <c r="N5275" s="48"/>
      <c r="O5275" s="28" t="str">
        <f t="shared" si="412"/>
        <v/>
      </c>
      <c r="P5275" s="26" t="str">
        <f t="shared" si="413"/>
        <v/>
      </c>
      <c r="Q5275" s="26" t="str">
        <f t="shared" si="414"/>
        <v/>
      </c>
    </row>
    <row r="5276" spans="5:17">
      <c r="E5276" s="17">
        <v>5270</v>
      </c>
      <c r="F5276" s="17"/>
      <c r="G5276" s="40"/>
      <c r="H5276" s="43"/>
      <c r="I5276" s="20"/>
      <c r="J5276" s="17" t="s">
        <v>11</v>
      </c>
      <c r="K5276" s="23">
        <f t="shared" ca="1" si="410"/>
        <v>3.6660056719255416</v>
      </c>
      <c r="L5276" s="23"/>
      <c r="M5276" s="26" t="str">
        <f t="shared" si="411"/>
        <v/>
      </c>
      <c r="N5276" s="48"/>
      <c r="O5276" s="28" t="str">
        <f t="shared" si="412"/>
        <v/>
      </c>
      <c r="P5276" s="26" t="str">
        <f t="shared" si="413"/>
        <v/>
      </c>
      <c r="Q5276" s="26" t="str">
        <f t="shared" si="414"/>
        <v/>
      </c>
    </row>
    <row r="5277" spans="5:17">
      <c r="E5277" s="17">
        <v>5271</v>
      </c>
      <c r="F5277" s="17"/>
      <c r="G5277" s="40"/>
      <c r="H5277" s="43"/>
      <c r="I5277" s="20"/>
      <c r="J5277" s="17" t="s">
        <v>11</v>
      </c>
      <c r="K5277" s="23">
        <f t="shared" ca="1" si="410"/>
        <v>3.5414577458224272</v>
      </c>
      <c r="L5277" s="23"/>
      <c r="M5277" s="26" t="str">
        <f t="shared" si="411"/>
        <v/>
      </c>
      <c r="N5277" s="48"/>
      <c r="O5277" s="28" t="str">
        <f t="shared" si="412"/>
        <v/>
      </c>
      <c r="P5277" s="26" t="str">
        <f t="shared" si="413"/>
        <v/>
      </c>
      <c r="Q5277" s="26" t="str">
        <f t="shared" si="414"/>
        <v/>
      </c>
    </row>
    <row r="5278" spans="5:17">
      <c r="E5278" s="17">
        <v>5272</v>
      </c>
      <c r="F5278" s="17"/>
      <c r="G5278" s="40"/>
      <c r="H5278" s="43"/>
      <c r="I5278" s="20"/>
      <c r="J5278" s="17" t="s">
        <v>11</v>
      </c>
      <c r="K5278" s="23">
        <f t="shared" ca="1" si="410"/>
        <v>3.0157828214360975</v>
      </c>
      <c r="L5278" s="23"/>
      <c r="M5278" s="26" t="str">
        <f t="shared" si="411"/>
        <v/>
      </c>
      <c r="N5278" s="48"/>
      <c r="O5278" s="28" t="str">
        <f t="shared" si="412"/>
        <v/>
      </c>
      <c r="P5278" s="26" t="str">
        <f t="shared" si="413"/>
        <v/>
      </c>
      <c r="Q5278" s="26" t="str">
        <f t="shared" si="414"/>
        <v/>
      </c>
    </row>
    <row r="5279" spans="5:17">
      <c r="E5279" s="17">
        <v>5273</v>
      </c>
      <c r="F5279" s="17"/>
      <c r="G5279" s="40"/>
      <c r="H5279" s="43"/>
      <c r="I5279" s="20"/>
      <c r="J5279" s="17" t="s">
        <v>11</v>
      </c>
      <c r="K5279" s="23">
        <f t="shared" ca="1" si="410"/>
        <v>3.8349652841795958</v>
      </c>
      <c r="L5279" s="23"/>
      <c r="M5279" s="26" t="str">
        <f t="shared" si="411"/>
        <v/>
      </c>
      <c r="N5279" s="48"/>
      <c r="O5279" s="28" t="str">
        <f t="shared" si="412"/>
        <v/>
      </c>
      <c r="P5279" s="26" t="str">
        <f t="shared" si="413"/>
        <v/>
      </c>
      <c r="Q5279" s="26" t="str">
        <f t="shared" si="414"/>
        <v/>
      </c>
    </row>
    <row r="5280" spans="5:17">
      <c r="E5280" s="17">
        <v>5274</v>
      </c>
      <c r="F5280" s="17"/>
      <c r="G5280" s="40"/>
      <c r="H5280" s="43"/>
      <c r="I5280" s="20"/>
      <c r="J5280" s="17" t="s">
        <v>11</v>
      </c>
      <c r="K5280" s="23">
        <f t="shared" ca="1" si="410"/>
        <v>3.3993899507421212</v>
      </c>
      <c r="L5280" s="23"/>
      <c r="M5280" s="26" t="str">
        <f t="shared" si="411"/>
        <v/>
      </c>
      <c r="N5280" s="48"/>
      <c r="O5280" s="28" t="str">
        <f t="shared" si="412"/>
        <v/>
      </c>
      <c r="P5280" s="26" t="str">
        <f t="shared" si="413"/>
        <v/>
      </c>
      <c r="Q5280" s="26" t="str">
        <f t="shared" si="414"/>
        <v/>
      </c>
    </row>
    <row r="5281" spans="5:17">
      <c r="E5281" s="17">
        <v>5275</v>
      </c>
      <c r="F5281" s="17"/>
      <c r="G5281" s="40"/>
      <c r="H5281" s="43"/>
      <c r="I5281" s="20"/>
      <c r="J5281" s="17" t="s">
        <v>11</v>
      </c>
      <c r="K5281" s="23">
        <f t="shared" ca="1" si="410"/>
        <v>4.3260800251993121</v>
      </c>
      <c r="L5281" s="23"/>
      <c r="M5281" s="26" t="str">
        <f t="shared" si="411"/>
        <v/>
      </c>
      <c r="N5281" s="48"/>
      <c r="O5281" s="28" t="str">
        <f t="shared" si="412"/>
        <v/>
      </c>
      <c r="P5281" s="26" t="str">
        <f t="shared" si="413"/>
        <v/>
      </c>
      <c r="Q5281" s="26" t="str">
        <f t="shared" si="414"/>
        <v/>
      </c>
    </row>
    <row r="5282" spans="5:17">
      <c r="E5282" s="17">
        <v>5276</v>
      </c>
      <c r="F5282" s="17"/>
      <c r="G5282" s="40"/>
      <c r="H5282" s="43"/>
      <c r="I5282" s="20"/>
      <c r="J5282" s="17" t="s">
        <v>11</v>
      </c>
      <c r="K5282" s="23">
        <f t="shared" ca="1" si="410"/>
        <v>2.834646807173824</v>
      </c>
      <c r="L5282" s="23"/>
      <c r="M5282" s="26" t="str">
        <f t="shared" si="411"/>
        <v/>
      </c>
      <c r="N5282" s="48"/>
      <c r="O5282" s="28" t="str">
        <f t="shared" si="412"/>
        <v/>
      </c>
      <c r="P5282" s="26" t="str">
        <f t="shared" si="413"/>
        <v/>
      </c>
      <c r="Q5282" s="26" t="str">
        <f t="shared" si="414"/>
        <v/>
      </c>
    </row>
    <row r="5283" spans="5:17">
      <c r="E5283" s="17">
        <v>5277</v>
      </c>
      <c r="F5283" s="17"/>
      <c r="G5283" s="40"/>
      <c r="H5283" s="43"/>
      <c r="I5283" s="20"/>
      <c r="J5283" s="17" t="s">
        <v>11</v>
      </c>
      <c r="K5283" s="23">
        <f t="shared" ca="1" si="410"/>
        <v>3.1744474973200032</v>
      </c>
      <c r="L5283" s="23"/>
      <c r="M5283" s="26" t="str">
        <f t="shared" si="411"/>
        <v/>
      </c>
      <c r="N5283" s="48"/>
      <c r="O5283" s="28" t="str">
        <f t="shared" si="412"/>
        <v/>
      </c>
      <c r="P5283" s="26" t="str">
        <f t="shared" si="413"/>
        <v/>
      </c>
      <c r="Q5283" s="26" t="str">
        <f t="shared" si="414"/>
        <v/>
      </c>
    </row>
    <row r="5284" spans="5:17">
      <c r="E5284" s="17">
        <v>5278</v>
      </c>
      <c r="F5284" s="17"/>
      <c r="G5284" s="40"/>
      <c r="H5284" s="43"/>
      <c r="I5284" s="20"/>
      <c r="J5284" s="17" t="s">
        <v>11</v>
      </c>
      <c r="K5284" s="23">
        <f t="shared" ca="1" si="410"/>
        <v>4.1863635300368642</v>
      </c>
      <c r="L5284" s="23"/>
      <c r="M5284" s="26" t="str">
        <f t="shared" si="411"/>
        <v/>
      </c>
      <c r="N5284" s="48"/>
      <c r="O5284" s="28" t="str">
        <f t="shared" si="412"/>
        <v/>
      </c>
      <c r="P5284" s="26" t="str">
        <f t="shared" si="413"/>
        <v/>
      </c>
      <c r="Q5284" s="26" t="str">
        <f t="shared" si="414"/>
        <v/>
      </c>
    </row>
    <row r="5285" spans="5:17">
      <c r="E5285" s="17">
        <v>5279</v>
      </c>
      <c r="F5285" s="17"/>
      <c r="G5285" s="40"/>
      <c r="H5285" s="43"/>
      <c r="I5285" s="20"/>
      <c r="J5285" s="17" t="s">
        <v>11</v>
      </c>
      <c r="K5285" s="23">
        <f t="shared" ca="1" si="410"/>
        <v>4.0714164262212034</v>
      </c>
      <c r="L5285" s="23"/>
      <c r="M5285" s="26" t="str">
        <f t="shared" si="411"/>
        <v/>
      </c>
      <c r="N5285" s="48"/>
      <c r="O5285" s="28" t="str">
        <f t="shared" si="412"/>
        <v/>
      </c>
      <c r="P5285" s="26" t="str">
        <f t="shared" si="413"/>
        <v/>
      </c>
      <c r="Q5285" s="26" t="str">
        <f t="shared" si="414"/>
        <v/>
      </c>
    </row>
    <row r="5286" spans="5:17">
      <c r="E5286" s="17">
        <v>5280</v>
      </c>
      <c r="F5286" s="17"/>
      <c r="G5286" s="40"/>
      <c r="H5286" s="43"/>
      <c r="I5286" s="20"/>
      <c r="J5286" s="17" t="s">
        <v>11</v>
      </c>
      <c r="K5286" s="23">
        <f t="shared" ca="1" si="410"/>
        <v>3.9473474396493735</v>
      </c>
      <c r="L5286" s="23"/>
      <c r="M5286" s="26" t="str">
        <f t="shared" si="411"/>
        <v/>
      </c>
      <c r="N5286" s="48"/>
      <c r="O5286" s="28" t="str">
        <f t="shared" si="412"/>
        <v/>
      </c>
      <c r="P5286" s="26" t="str">
        <f t="shared" si="413"/>
        <v/>
      </c>
      <c r="Q5286" s="26" t="str">
        <f t="shared" si="414"/>
        <v/>
      </c>
    </row>
    <row r="5287" spans="5:17">
      <c r="E5287" s="17">
        <v>5281</v>
      </c>
      <c r="F5287" s="17"/>
      <c r="G5287" s="40"/>
      <c r="H5287" s="43"/>
      <c r="I5287" s="20"/>
      <c r="J5287" s="17" t="s">
        <v>11</v>
      </c>
      <c r="K5287" s="23">
        <f t="shared" ca="1" si="410"/>
        <v>3.7983469283254596</v>
      </c>
      <c r="L5287" s="23"/>
      <c r="M5287" s="26" t="str">
        <f t="shared" si="411"/>
        <v/>
      </c>
      <c r="N5287" s="48"/>
      <c r="O5287" s="28" t="str">
        <f t="shared" si="412"/>
        <v/>
      </c>
      <c r="P5287" s="26" t="str">
        <f t="shared" si="413"/>
        <v/>
      </c>
      <c r="Q5287" s="26" t="str">
        <f t="shared" si="414"/>
        <v/>
      </c>
    </row>
    <row r="5288" spans="5:17">
      <c r="E5288" s="17">
        <v>5282</v>
      </c>
      <c r="F5288" s="17"/>
      <c r="G5288" s="40"/>
      <c r="H5288" s="43"/>
      <c r="I5288" s="20"/>
      <c r="J5288" s="17" t="s">
        <v>11</v>
      </c>
      <c r="K5288" s="23">
        <f t="shared" ca="1" si="410"/>
        <v>3.0040597027059874</v>
      </c>
      <c r="L5288" s="23"/>
      <c r="M5288" s="26" t="str">
        <f t="shared" si="411"/>
        <v/>
      </c>
      <c r="N5288" s="48"/>
      <c r="O5288" s="28" t="str">
        <f t="shared" si="412"/>
        <v/>
      </c>
      <c r="P5288" s="26" t="str">
        <f t="shared" si="413"/>
        <v/>
      </c>
      <c r="Q5288" s="26" t="str">
        <f t="shared" si="414"/>
        <v/>
      </c>
    </row>
    <row r="5289" spans="5:17">
      <c r="E5289" s="17">
        <v>5283</v>
      </c>
      <c r="F5289" s="17"/>
      <c r="G5289" s="40"/>
      <c r="H5289" s="43"/>
      <c r="I5289" s="20"/>
      <c r="J5289" s="17" t="s">
        <v>11</v>
      </c>
      <c r="K5289" s="23">
        <f t="shared" ca="1" si="410"/>
        <v>4.4640855180933636</v>
      </c>
      <c r="L5289" s="23"/>
      <c r="M5289" s="26" t="str">
        <f t="shared" si="411"/>
        <v/>
      </c>
      <c r="N5289" s="48"/>
      <c r="O5289" s="28" t="str">
        <f t="shared" si="412"/>
        <v/>
      </c>
      <c r="P5289" s="26" t="str">
        <f t="shared" si="413"/>
        <v/>
      </c>
      <c r="Q5289" s="26" t="str">
        <f t="shared" si="414"/>
        <v/>
      </c>
    </row>
    <row r="5290" spans="5:17">
      <c r="E5290" s="17">
        <v>5284</v>
      </c>
      <c r="F5290" s="17"/>
      <c r="G5290" s="40"/>
      <c r="H5290" s="43"/>
      <c r="I5290" s="20"/>
      <c r="J5290" s="17" t="s">
        <v>11</v>
      </c>
      <c r="K5290" s="23">
        <f t="shared" ca="1" si="410"/>
        <v>4.1488483957167244</v>
      </c>
      <c r="L5290" s="23"/>
      <c r="M5290" s="26" t="str">
        <f t="shared" si="411"/>
        <v/>
      </c>
      <c r="N5290" s="48"/>
      <c r="O5290" s="28" t="str">
        <f t="shared" si="412"/>
        <v/>
      </c>
      <c r="P5290" s="26" t="str">
        <f t="shared" si="413"/>
        <v/>
      </c>
      <c r="Q5290" s="26" t="str">
        <f t="shared" si="414"/>
        <v/>
      </c>
    </row>
    <row r="5291" spans="5:17">
      <c r="E5291" s="17">
        <v>5285</v>
      </c>
      <c r="F5291" s="17"/>
      <c r="G5291" s="40"/>
      <c r="H5291" s="43"/>
      <c r="I5291" s="20"/>
      <c r="J5291" s="17" t="s">
        <v>11</v>
      </c>
      <c r="K5291" s="23">
        <f t="shared" ref="K5291:K5354" ca="1" si="415">2.75+RAND()*(4.6-2.75)</f>
        <v>3.312857393235229</v>
      </c>
      <c r="L5291" s="23"/>
      <c r="M5291" s="26" t="str">
        <f t="shared" si="411"/>
        <v/>
      </c>
      <c r="N5291" s="48"/>
      <c r="O5291" s="28" t="str">
        <f t="shared" si="412"/>
        <v/>
      </c>
      <c r="P5291" s="26" t="str">
        <f t="shared" si="413"/>
        <v/>
      </c>
      <c r="Q5291" s="26" t="str">
        <f t="shared" si="414"/>
        <v/>
      </c>
    </row>
    <row r="5292" spans="5:17">
      <c r="E5292" s="17">
        <v>5286</v>
      </c>
      <c r="F5292" s="17"/>
      <c r="G5292" s="40"/>
      <c r="H5292" s="43"/>
      <c r="I5292" s="20"/>
      <c r="J5292" s="17" t="s">
        <v>11</v>
      </c>
      <c r="K5292" s="23">
        <f t="shared" ca="1" si="415"/>
        <v>3.3237036042935735</v>
      </c>
      <c r="L5292" s="23"/>
      <c r="M5292" s="26" t="str">
        <f t="shared" si="411"/>
        <v/>
      </c>
      <c r="N5292" s="48"/>
      <c r="O5292" s="28" t="str">
        <f t="shared" si="412"/>
        <v/>
      </c>
      <c r="P5292" s="26" t="str">
        <f t="shared" si="413"/>
        <v/>
      </c>
      <c r="Q5292" s="26" t="str">
        <f t="shared" si="414"/>
        <v/>
      </c>
    </row>
    <row r="5293" spans="5:17">
      <c r="E5293" s="17">
        <v>5287</v>
      </c>
      <c r="F5293" s="17"/>
      <c r="G5293" s="40"/>
      <c r="H5293" s="43"/>
      <c r="I5293" s="20"/>
      <c r="J5293" s="17" t="s">
        <v>11</v>
      </c>
      <c r="K5293" s="23">
        <f t="shared" ca="1" si="415"/>
        <v>3.4234738936036515</v>
      </c>
      <c r="L5293" s="23"/>
      <c r="M5293" s="26" t="str">
        <f t="shared" si="411"/>
        <v/>
      </c>
      <c r="N5293" s="48"/>
      <c r="O5293" s="28" t="str">
        <f t="shared" si="412"/>
        <v/>
      </c>
      <c r="P5293" s="26" t="str">
        <f t="shared" si="413"/>
        <v/>
      </c>
      <c r="Q5293" s="26" t="str">
        <f t="shared" si="414"/>
        <v/>
      </c>
    </row>
    <row r="5294" spans="5:17">
      <c r="E5294" s="17">
        <v>5288</v>
      </c>
      <c r="F5294" s="17"/>
      <c r="G5294" s="40"/>
      <c r="H5294" s="43"/>
      <c r="I5294" s="20"/>
      <c r="J5294" s="17" t="s">
        <v>11</v>
      </c>
      <c r="K5294" s="23">
        <f t="shared" ca="1" si="415"/>
        <v>3.3236440079832761</v>
      </c>
      <c r="L5294" s="23"/>
      <c r="M5294" s="26" t="str">
        <f t="shared" si="411"/>
        <v/>
      </c>
      <c r="N5294" s="48"/>
      <c r="O5294" s="28" t="str">
        <f t="shared" si="412"/>
        <v/>
      </c>
      <c r="P5294" s="26" t="str">
        <f t="shared" si="413"/>
        <v/>
      </c>
      <c r="Q5294" s="26" t="str">
        <f t="shared" si="414"/>
        <v/>
      </c>
    </row>
    <row r="5295" spans="5:17">
      <c r="E5295" s="17">
        <v>5289</v>
      </c>
      <c r="F5295" s="17"/>
      <c r="G5295" s="40"/>
      <c r="H5295" s="43"/>
      <c r="I5295" s="20"/>
      <c r="J5295" s="17" t="s">
        <v>11</v>
      </c>
      <c r="K5295" s="23">
        <f t="shared" ca="1" si="415"/>
        <v>3.3708791689857045</v>
      </c>
      <c r="L5295" s="23"/>
      <c r="M5295" s="26" t="str">
        <f t="shared" si="411"/>
        <v/>
      </c>
      <c r="N5295" s="48"/>
      <c r="O5295" s="28" t="str">
        <f t="shared" si="412"/>
        <v/>
      </c>
      <c r="P5295" s="26" t="str">
        <f t="shared" si="413"/>
        <v/>
      </c>
      <c r="Q5295" s="26" t="str">
        <f t="shared" si="414"/>
        <v/>
      </c>
    </row>
    <row r="5296" spans="5:17">
      <c r="E5296" s="17">
        <v>5290</v>
      </c>
      <c r="F5296" s="17"/>
      <c r="G5296" s="40"/>
      <c r="H5296" s="43"/>
      <c r="I5296" s="20"/>
      <c r="J5296" s="17" t="s">
        <v>11</v>
      </c>
      <c r="K5296" s="23">
        <f t="shared" ca="1" si="415"/>
        <v>3.360840747539152</v>
      </c>
      <c r="L5296" s="23"/>
      <c r="M5296" s="26" t="str">
        <f t="shared" si="411"/>
        <v/>
      </c>
      <c r="N5296" s="48"/>
      <c r="O5296" s="28" t="str">
        <f t="shared" si="412"/>
        <v/>
      </c>
      <c r="P5296" s="26" t="str">
        <f t="shared" si="413"/>
        <v/>
      </c>
      <c r="Q5296" s="26" t="str">
        <f t="shared" si="414"/>
        <v/>
      </c>
    </row>
    <row r="5297" spans="5:17">
      <c r="E5297" s="17">
        <v>5291</v>
      </c>
      <c r="F5297" s="17"/>
      <c r="G5297" s="40"/>
      <c r="H5297" s="43"/>
      <c r="I5297" s="20"/>
      <c r="J5297" s="17" t="s">
        <v>11</v>
      </c>
      <c r="K5297" s="23">
        <f t="shared" ca="1" si="415"/>
        <v>4.4608421907137092</v>
      </c>
      <c r="L5297" s="23"/>
      <c r="M5297" s="26" t="str">
        <f t="shared" si="411"/>
        <v/>
      </c>
      <c r="N5297" s="48"/>
      <c r="O5297" s="28" t="str">
        <f t="shared" si="412"/>
        <v/>
      </c>
      <c r="P5297" s="26" t="str">
        <f t="shared" si="413"/>
        <v/>
      </c>
      <c r="Q5297" s="26" t="str">
        <f t="shared" si="414"/>
        <v/>
      </c>
    </row>
    <row r="5298" spans="5:17">
      <c r="E5298" s="17">
        <v>5292</v>
      </c>
      <c r="F5298" s="17"/>
      <c r="G5298" s="40"/>
      <c r="H5298" s="43"/>
      <c r="I5298" s="20"/>
      <c r="J5298" s="17" t="s">
        <v>11</v>
      </c>
      <c r="K5298" s="23">
        <f t="shared" ca="1" si="415"/>
        <v>4.39786780736355</v>
      </c>
      <c r="L5298" s="23"/>
      <c r="M5298" s="26" t="str">
        <f t="shared" si="411"/>
        <v/>
      </c>
      <c r="N5298" s="48"/>
      <c r="O5298" s="28" t="str">
        <f t="shared" si="412"/>
        <v/>
      </c>
      <c r="P5298" s="26" t="str">
        <f t="shared" si="413"/>
        <v/>
      </c>
      <c r="Q5298" s="26" t="str">
        <f t="shared" si="414"/>
        <v/>
      </c>
    </row>
    <row r="5299" spans="5:17">
      <c r="E5299" s="17">
        <v>5293</v>
      </c>
      <c r="F5299" s="17"/>
      <c r="G5299" s="40"/>
      <c r="H5299" s="43"/>
      <c r="I5299" s="20"/>
      <c r="J5299" s="17" t="s">
        <v>11</v>
      </c>
      <c r="K5299" s="23">
        <f t="shared" ca="1" si="415"/>
        <v>2.815225649994364</v>
      </c>
      <c r="L5299" s="23"/>
      <c r="M5299" s="26" t="str">
        <f t="shared" si="411"/>
        <v/>
      </c>
      <c r="N5299" s="48"/>
      <c r="O5299" s="28" t="str">
        <f t="shared" si="412"/>
        <v/>
      </c>
      <c r="P5299" s="26" t="str">
        <f t="shared" si="413"/>
        <v/>
      </c>
      <c r="Q5299" s="26" t="str">
        <f t="shared" si="414"/>
        <v/>
      </c>
    </row>
    <row r="5300" spans="5:17">
      <c r="E5300" s="17">
        <v>5294</v>
      </c>
      <c r="F5300" s="17"/>
      <c r="G5300" s="40"/>
      <c r="H5300" s="43"/>
      <c r="I5300" s="20"/>
      <c r="J5300" s="17" t="s">
        <v>11</v>
      </c>
      <c r="K5300" s="23">
        <f t="shared" ca="1" si="415"/>
        <v>2.7562899350430263</v>
      </c>
      <c r="L5300" s="23"/>
      <c r="M5300" s="26" t="str">
        <f t="shared" si="411"/>
        <v/>
      </c>
      <c r="N5300" s="48"/>
      <c r="O5300" s="28" t="str">
        <f t="shared" si="412"/>
        <v/>
      </c>
      <c r="P5300" s="26" t="str">
        <f t="shared" si="413"/>
        <v/>
      </c>
      <c r="Q5300" s="26" t="str">
        <f t="shared" si="414"/>
        <v/>
      </c>
    </row>
    <row r="5301" spans="5:17">
      <c r="E5301" s="17">
        <v>5295</v>
      </c>
      <c r="F5301" s="17"/>
      <c r="G5301" s="40"/>
      <c r="H5301" s="43"/>
      <c r="I5301" s="20"/>
      <c r="J5301" s="17" t="s">
        <v>11</v>
      </c>
      <c r="K5301" s="23">
        <f t="shared" ca="1" si="415"/>
        <v>3.9003171485338197</v>
      </c>
      <c r="L5301" s="23"/>
      <c r="M5301" s="26" t="str">
        <f t="shared" si="411"/>
        <v/>
      </c>
      <c r="N5301" s="48"/>
      <c r="O5301" s="28" t="str">
        <f t="shared" si="412"/>
        <v/>
      </c>
      <c r="P5301" s="26" t="str">
        <f t="shared" si="413"/>
        <v/>
      </c>
      <c r="Q5301" s="26" t="str">
        <f t="shared" si="414"/>
        <v/>
      </c>
    </row>
    <row r="5302" spans="5:17">
      <c r="E5302" s="17">
        <v>5296</v>
      </c>
      <c r="F5302" s="17"/>
      <c r="G5302" s="40"/>
      <c r="H5302" s="43"/>
      <c r="I5302" s="20"/>
      <c r="J5302" s="17" t="s">
        <v>11</v>
      </c>
      <c r="K5302" s="23">
        <f t="shared" ca="1" si="415"/>
        <v>4.2413756440907679</v>
      </c>
      <c r="L5302" s="23"/>
      <c r="M5302" s="26" t="str">
        <f t="shared" ref="M5302:M5365" si="416">IF(N5301="","",IF(OR(N5301="REPORTÉ",N5301="ANNULÉ"),M5301,IF(N5301="GAGNÉ",M5299,M5300+M5301)))</f>
        <v/>
      </c>
      <c r="N5302" s="48"/>
      <c r="O5302" s="28" t="str">
        <f t="shared" si="412"/>
        <v/>
      </c>
      <c r="P5302" s="26" t="str">
        <f t="shared" si="413"/>
        <v/>
      </c>
      <c r="Q5302" s="26" t="str">
        <f t="shared" si="414"/>
        <v/>
      </c>
    </row>
    <row r="5303" spans="5:17">
      <c r="E5303" s="17">
        <v>5297</v>
      </c>
      <c r="F5303" s="17"/>
      <c r="G5303" s="40"/>
      <c r="H5303" s="43"/>
      <c r="I5303" s="20"/>
      <c r="J5303" s="17" t="s">
        <v>11</v>
      </c>
      <c r="K5303" s="23">
        <f t="shared" ca="1" si="415"/>
        <v>3.9044484807129738</v>
      </c>
      <c r="L5303" s="23"/>
      <c r="M5303" s="26" t="str">
        <f t="shared" si="416"/>
        <v/>
      </c>
      <c r="N5303" s="48"/>
      <c r="O5303" s="28" t="str">
        <f t="shared" si="412"/>
        <v/>
      </c>
      <c r="P5303" s="26" t="str">
        <f t="shared" si="413"/>
        <v/>
      </c>
      <c r="Q5303" s="26" t="str">
        <f t="shared" si="414"/>
        <v/>
      </c>
    </row>
    <row r="5304" spans="5:17">
      <c r="E5304" s="17">
        <v>5298</v>
      </c>
      <c r="F5304" s="17"/>
      <c r="G5304" s="40"/>
      <c r="H5304" s="43"/>
      <c r="I5304" s="20"/>
      <c r="J5304" s="17" t="s">
        <v>11</v>
      </c>
      <c r="K5304" s="23">
        <f t="shared" ca="1" si="415"/>
        <v>4.2008926984114234</v>
      </c>
      <c r="L5304" s="23"/>
      <c r="M5304" s="26" t="str">
        <f t="shared" si="416"/>
        <v/>
      </c>
      <c r="N5304" s="48"/>
      <c r="O5304" s="28" t="str">
        <f t="shared" si="412"/>
        <v/>
      </c>
      <c r="P5304" s="26" t="str">
        <f t="shared" si="413"/>
        <v/>
      </c>
      <c r="Q5304" s="26" t="str">
        <f t="shared" si="414"/>
        <v/>
      </c>
    </row>
    <row r="5305" spans="5:17">
      <c r="E5305" s="17">
        <v>5299</v>
      </c>
      <c r="F5305" s="17"/>
      <c r="G5305" s="40"/>
      <c r="H5305" s="43"/>
      <c r="I5305" s="20"/>
      <c r="J5305" s="17" t="s">
        <v>11</v>
      </c>
      <c r="K5305" s="23">
        <f t="shared" ca="1" si="415"/>
        <v>3.9150247402466407</v>
      </c>
      <c r="L5305" s="23"/>
      <c r="M5305" s="26" t="str">
        <f t="shared" si="416"/>
        <v/>
      </c>
      <c r="N5305" s="48"/>
      <c r="O5305" s="28" t="str">
        <f t="shared" si="412"/>
        <v/>
      </c>
      <c r="P5305" s="26" t="str">
        <f t="shared" si="413"/>
        <v/>
      </c>
      <c r="Q5305" s="26" t="str">
        <f t="shared" si="414"/>
        <v/>
      </c>
    </row>
    <row r="5306" spans="5:17">
      <c r="E5306" s="17">
        <v>5300</v>
      </c>
      <c r="F5306" s="17"/>
      <c r="G5306" s="40"/>
      <c r="H5306" s="43"/>
      <c r="I5306" s="20"/>
      <c r="J5306" s="17" t="s">
        <v>11</v>
      </c>
      <c r="K5306" s="23">
        <f t="shared" ca="1" si="415"/>
        <v>2.9198309451325919</v>
      </c>
      <c r="L5306" s="23"/>
      <c r="M5306" s="26" t="str">
        <f t="shared" si="416"/>
        <v/>
      </c>
      <c r="N5306" s="48"/>
      <c r="O5306" s="28" t="str">
        <f t="shared" si="412"/>
        <v/>
      </c>
      <c r="P5306" s="26" t="str">
        <f t="shared" si="413"/>
        <v/>
      </c>
      <c r="Q5306" s="26" t="str">
        <f t="shared" si="414"/>
        <v/>
      </c>
    </row>
    <row r="5307" spans="5:17">
      <c r="E5307" s="17">
        <v>5301</v>
      </c>
      <c r="F5307" s="17"/>
      <c r="G5307" s="40"/>
      <c r="H5307" s="43"/>
      <c r="I5307" s="20"/>
      <c r="J5307" s="17" t="s">
        <v>11</v>
      </c>
      <c r="K5307" s="23">
        <f t="shared" ca="1" si="415"/>
        <v>3.2824090423769907</v>
      </c>
      <c r="L5307" s="23"/>
      <c r="M5307" s="26" t="str">
        <f t="shared" si="416"/>
        <v/>
      </c>
      <c r="N5307" s="48"/>
      <c r="O5307" s="28" t="str">
        <f t="shared" si="412"/>
        <v/>
      </c>
      <c r="P5307" s="26" t="str">
        <f t="shared" si="413"/>
        <v/>
      </c>
      <c r="Q5307" s="26" t="str">
        <f t="shared" si="414"/>
        <v/>
      </c>
    </row>
    <row r="5308" spans="5:17">
      <c r="E5308" s="17">
        <v>5302</v>
      </c>
      <c r="F5308" s="17"/>
      <c r="G5308" s="40"/>
      <c r="H5308" s="43"/>
      <c r="I5308" s="20"/>
      <c r="J5308" s="17" t="s">
        <v>11</v>
      </c>
      <c r="K5308" s="23">
        <f t="shared" ca="1" si="415"/>
        <v>3.4064121243935439</v>
      </c>
      <c r="L5308" s="23"/>
      <c r="M5308" s="26" t="str">
        <f t="shared" si="416"/>
        <v/>
      </c>
      <c r="N5308" s="48"/>
      <c r="O5308" s="28" t="str">
        <f t="shared" si="412"/>
        <v/>
      </c>
      <c r="P5308" s="26" t="str">
        <f t="shared" si="413"/>
        <v/>
      </c>
      <c r="Q5308" s="26" t="str">
        <f t="shared" si="414"/>
        <v/>
      </c>
    </row>
    <row r="5309" spans="5:17">
      <c r="E5309" s="17">
        <v>5303</v>
      </c>
      <c r="F5309" s="17"/>
      <c r="G5309" s="40"/>
      <c r="H5309" s="43"/>
      <c r="I5309" s="20"/>
      <c r="J5309" s="17" t="s">
        <v>11</v>
      </c>
      <c r="K5309" s="23">
        <f t="shared" ca="1" si="415"/>
        <v>3.5569938812789967</v>
      </c>
      <c r="L5309" s="23"/>
      <c r="M5309" s="26" t="str">
        <f t="shared" si="416"/>
        <v/>
      </c>
      <c r="N5309" s="48"/>
      <c r="O5309" s="28" t="str">
        <f t="shared" si="412"/>
        <v/>
      </c>
      <c r="P5309" s="26" t="str">
        <f t="shared" si="413"/>
        <v/>
      </c>
      <c r="Q5309" s="26" t="str">
        <f t="shared" si="414"/>
        <v/>
      </c>
    </row>
    <row r="5310" spans="5:17">
      <c r="E5310" s="17">
        <v>5304</v>
      </c>
      <c r="F5310" s="17"/>
      <c r="G5310" s="40"/>
      <c r="H5310" s="43"/>
      <c r="I5310" s="20"/>
      <c r="J5310" s="17" t="s">
        <v>11</v>
      </c>
      <c r="K5310" s="23">
        <f t="shared" ca="1" si="415"/>
        <v>3.0145798346892589</v>
      </c>
      <c r="L5310" s="23"/>
      <c r="M5310" s="26" t="str">
        <f t="shared" si="416"/>
        <v/>
      </c>
      <c r="N5310" s="48"/>
      <c r="O5310" s="28" t="str">
        <f t="shared" si="412"/>
        <v/>
      </c>
      <c r="P5310" s="26" t="str">
        <f t="shared" si="413"/>
        <v/>
      </c>
      <c r="Q5310" s="26" t="str">
        <f t="shared" si="414"/>
        <v/>
      </c>
    </row>
    <row r="5311" spans="5:17">
      <c r="E5311" s="17">
        <v>5305</v>
      </c>
      <c r="F5311" s="17"/>
      <c r="G5311" s="40"/>
      <c r="H5311" s="43"/>
      <c r="I5311" s="20"/>
      <c r="J5311" s="17" t="s">
        <v>11</v>
      </c>
      <c r="K5311" s="23">
        <f t="shared" ca="1" si="415"/>
        <v>3.2233855326513154</v>
      </c>
      <c r="L5311" s="23"/>
      <c r="M5311" s="26" t="str">
        <f t="shared" si="416"/>
        <v/>
      </c>
      <c r="N5311" s="48"/>
      <c r="O5311" s="28" t="str">
        <f t="shared" si="412"/>
        <v/>
      </c>
      <c r="P5311" s="26" t="str">
        <f t="shared" si="413"/>
        <v/>
      </c>
      <c r="Q5311" s="26" t="str">
        <f t="shared" si="414"/>
        <v/>
      </c>
    </row>
    <row r="5312" spans="5:17">
      <c r="E5312" s="17">
        <v>5306</v>
      </c>
      <c r="F5312" s="17"/>
      <c r="G5312" s="40"/>
      <c r="H5312" s="43"/>
      <c r="I5312" s="20"/>
      <c r="J5312" s="17" t="s">
        <v>11</v>
      </c>
      <c r="K5312" s="23">
        <f t="shared" ca="1" si="415"/>
        <v>4.1521679088107746</v>
      </c>
      <c r="L5312" s="23"/>
      <c r="M5312" s="26" t="str">
        <f t="shared" si="416"/>
        <v/>
      </c>
      <c r="N5312" s="48"/>
      <c r="O5312" s="28" t="str">
        <f t="shared" si="412"/>
        <v/>
      </c>
      <c r="P5312" s="26" t="str">
        <f t="shared" si="413"/>
        <v/>
      </c>
      <c r="Q5312" s="26" t="str">
        <f t="shared" si="414"/>
        <v/>
      </c>
    </row>
    <row r="5313" spans="5:17">
      <c r="E5313" s="17">
        <v>5307</v>
      </c>
      <c r="F5313" s="17"/>
      <c r="G5313" s="40"/>
      <c r="H5313" s="43"/>
      <c r="I5313" s="20"/>
      <c r="J5313" s="17" t="s">
        <v>11</v>
      </c>
      <c r="K5313" s="23">
        <f t="shared" ca="1" si="415"/>
        <v>2.9780322874330039</v>
      </c>
      <c r="L5313" s="23"/>
      <c r="M5313" s="26" t="str">
        <f t="shared" si="416"/>
        <v/>
      </c>
      <c r="N5313" s="48"/>
      <c r="O5313" s="28" t="str">
        <f t="shared" si="412"/>
        <v/>
      </c>
      <c r="P5313" s="26" t="str">
        <f t="shared" si="413"/>
        <v/>
      </c>
      <c r="Q5313" s="26" t="str">
        <f t="shared" si="414"/>
        <v/>
      </c>
    </row>
    <row r="5314" spans="5:17">
      <c r="E5314" s="17">
        <v>5308</v>
      </c>
      <c r="F5314" s="17"/>
      <c r="G5314" s="40"/>
      <c r="H5314" s="43"/>
      <c r="I5314" s="20"/>
      <c r="J5314" s="17" t="s">
        <v>11</v>
      </c>
      <c r="K5314" s="23">
        <f t="shared" ca="1" si="415"/>
        <v>3.8089802367147603</v>
      </c>
      <c r="L5314" s="23"/>
      <c r="M5314" s="26" t="str">
        <f t="shared" si="416"/>
        <v/>
      </c>
      <c r="N5314" s="48"/>
      <c r="O5314" s="28" t="str">
        <f t="shared" si="412"/>
        <v/>
      </c>
      <c r="P5314" s="26" t="str">
        <f t="shared" si="413"/>
        <v/>
      </c>
      <c r="Q5314" s="26" t="str">
        <f t="shared" si="414"/>
        <v/>
      </c>
    </row>
    <row r="5315" spans="5:17">
      <c r="E5315" s="17">
        <v>5309</v>
      </c>
      <c r="F5315" s="17"/>
      <c r="G5315" s="40"/>
      <c r="H5315" s="43"/>
      <c r="I5315" s="20"/>
      <c r="J5315" s="17" t="s">
        <v>11</v>
      </c>
      <c r="K5315" s="23">
        <f t="shared" ca="1" si="415"/>
        <v>3.511331509938675</v>
      </c>
      <c r="L5315" s="23"/>
      <c r="M5315" s="26" t="str">
        <f t="shared" si="416"/>
        <v/>
      </c>
      <c r="N5315" s="48"/>
      <c r="O5315" s="28" t="str">
        <f t="shared" si="412"/>
        <v/>
      </c>
      <c r="P5315" s="26" t="str">
        <f t="shared" si="413"/>
        <v/>
      </c>
      <c r="Q5315" s="26" t="str">
        <f t="shared" si="414"/>
        <v/>
      </c>
    </row>
    <row r="5316" spans="5:17">
      <c r="E5316" s="17">
        <v>5310</v>
      </c>
      <c r="F5316" s="17"/>
      <c r="G5316" s="40"/>
      <c r="H5316" s="43"/>
      <c r="I5316" s="20"/>
      <c r="J5316" s="17" t="s">
        <v>11</v>
      </c>
      <c r="K5316" s="23">
        <f t="shared" ca="1" si="415"/>
        <v>4.351255113205819</v>
      </c>
      <c r="L5316" s="23"/>
      <c r="M5316" s="26" t="str">
        <f t="shared" si="416"/>
        <v/>
      </c>
      <c r="N5316" s="48"/>
      <c r="O5316" s="28" t="str">
        <f t="shared" si="412"/>
        <v/>
      </c>
      <c r="P5316" s="26" t="str">
        <f t="shared" si="413"/>
        <v/>
      </c>
      <c r="Q5316" s="26" t="str">
        <f t="shared" si="414"/>
        <v/>
      </c>
    </row>
    <row r="5317" spans="5:17">
      <c r="E5317" s="17">
        <v>5311</v>
      </c>
      <c r="F5317" s="17"/>
      <c r="G5317" s="40"/>
      <c r="H5317" s="43"/>
      <c r="I5317" s="20"/>
      <c r="J5317" s="17" t="s">
        <v>11</v>
      </c>
      <c r="K5317" s="23">
        <f t="shared" ca="1" si="415"/>
        <v>3.0559978748973866</v>
      </c>
      <c r="L5317" s="23"/>
      <c r="M5317" s="26" t="str">
        <f t="shared" si="416"/>
        <v/>
      </c>
      <c r="N5317" s="48"/>
      <c r="O5317" s="28" t="str">
        <f t="shared" si="412"/>
        <v/>
      </c>
      <c r="P5317" s="26" t="str">
        <f t="shared" si="413"/>
        <v/>
      </c>
      <c r="Q5317" s="26" t="str">
        <f t="shared" si="414"/>
        <v/>
      </c>
    </row>
    <row r="5318" spans="5:17">
      <c r="E5318" s="17">
        <v>5312</v>
      </c>
      <c r="F5318" s="17"/>
      <c r="G5318" s="40"/>
      <c r="H5318" s="43"/>
      <c r="I5318" s="20"/>
      <c r="J5318" s="17" t="s">
        <v>11</v>
      </c>
      <c r="K5318" s="23">
        <f t="shared" ca="1" si="415"/>
        <v>4.4450307616266942</v>
      </c>
      <c r="L5318" s="23"/>
      <c r="M5318" s="26" t="str">
        <f t="shared" si="416"/>
        <v/>
      </c>
      <c r="N5318" s="48"/>
      <c r="O5318" s="28" t="str">
        <f t="shared" si="412"/>
        <v/>
      </c>
      <c r="P5318" s="26" t="str">
        <f t="shared" si="413"/>
        <v/>
      </c>
      <c r="Q5318" s="26" t="str">
        <f t="shared" si="414"/>
        <v/>
      </c>
    </row>
    <row r="5319" spans="5:17">
      <c r="E5319" s="17">
        <v>5313</v>
      </c>
      <c r="F5319" s="17"/>
      <c r="G5319" s="40"/>
      <c r="H5319" s="43"/>
      <c r="I5319" s="20"/>
      <c r="J5319" s="17" t="s">
        <v>11</v>
      </c>
      <c r="K5319" s="23">
        <f t="shared" ca="1" si="415"/>
        <v>4.0949104811545558</v>
      </c>
      <c r="L5319" s="23"/>
      <c r="M5319" s="26" t="str">
        <f t="shared" si="416"/>
        <v/>
      </c>
      <c r="N5319" s="48"/>
      <c r="O5319" s="28" t="str">
        <f t="shared" si="412"/>
        <v/>
      </c>
      <c r="P5319" s="26" t="str">
        <f t="shared" si="413"/>
        <v/>
      </c>
      <c r="Q5319" s="26" t="str">
        <f t="shared" si="414"/>
        <v/>
      </c>
    </row>
    <row r="5320" spans="5:17">
      <c r="E5320" s="17">
        <v>5314</v>
      </c>
      <c r="F5320" s="17"/>
      <c r="G5320" s="40"/>
      <c r="H5320" s="43"/>
      <c r="I5320" s="20"/>
      <c r="J5320" s="17" t="s">
        <v>11</v>
      </c>
      <c r="K5320" s="23">
        <f t="shared" ca="1" si="415"/>
        <v>4.4303451437573136</v>
      </c>
      <c r="L5320" s="23"/>
      <c r="M5320" s="26" t="str">
        <f t="shared" si="416"/>
        <v/>
      </c>
      <c r="N5320" s="48"/>
      <c r="O5320" s="28" t="str">
        <f t="shared" si="412"/>
        <v/>
      </c>
      <c r="P5320" s="26" t="str">
        <f t="shared" si="413"/>
        <v/>
      </c>
      <c r="Q5320" s="26" t="str">
        <f t="shared" si="414"/>
        <v/>
      </c>
    </row>
    <row r="5321" spans="5:17">
      <c r="E5321" s="17">
        <v>5315</v>
      </c>
      <c r="F5321" s="17"/>
      <c r="G5321" s="40"/>
      <c r="H5321" s="43"/>
      <c r="I5321" s="20"/>
      <c r="J5321" s="17" t="s">
        <v>11</v>
      </c>
      <c r="K5321" s="23">
        <f t="shared" ca="1" si="415"/>
        <v>3.0748101920775452</v>
      </c>
      <c r="L5321" s="23"/>
      <c r="M5321" s="26" t="str">
        <f t="shared" si="416"/>
        <v/>
      </c>
      <c r="N5321" s="48"/>
      <c r="O5321" s="28" t="str">
        <f t="shared" ref="O5321:O5384" si="417">IF(N5321="GAGNÉ",K5321*M5321,IF(N5321="PERDU","0,00 €",""))</f>
        <v/>
      </c>
      <c r="P5321" s="26" t="str">
        <f t="shared" ref="P5321:P5384" si="418">IF(N5321="GAGNÉ",O5321-M5321,IF(N5321="PERDU",-M5321,""))</f>
        <v/>
      </c>
      <c r="Q5321" s="26" t="str">
        <f t="shared" ref="Q5321:Q5384" si="419">IF(N5321="GAGNÉ",O5321-M5321+Q5320,IF(N5321="PERDU",Q5320-M5321,""))</f>
        <v/>
      </c>
    </row>
    <row r="5322" spans="5:17">
      <c r="E5322" s="17">
        <v>5316</v>
      </c>
      <c r="F5322" s="17"/>
      <c r="G5322" s="40"/>
      <c r="H5322" s="43"/>
      <c r="I5322" s="20"/>
      <c r="J5322" s="17" t="s">
        <v>11</v>
      </c>
      <c r="K5322" s="23">
        <f t="shared" ca="1" si="415"/>
        <v>4.4191168230981743</v>
      </c>
      <c r="L5322" s="23"/>
      <c r="M5322" s="26" t="str">
        <f t="shared" si="416"/>
        <v/>
      </c>
      <c r="N5322" s="48"/>
      <c r="O5322" s="28" t="str">
        <f t="shared" si="417"/>
        <v/>
      </c>
      <c r="P5322" s="26" t="str">
        <f t="shared" si="418"/>
        <v/>
      </c>
      <c r="Q5322" s="26" t="str">
        <f t="shared" si="419"/>
        <v/>
      </c>
    </row>
    <row r="5323" spans="5:17">
      <c r="E5323" s="17">
        <v>5317</v>
      </c>
      <c r="F5323" s="17"/>
      <c r="G5323" s="40"/>
      <c r="H5323" s="43"/>
      <c r="I5323" s="20"/>
      <c r="J5323" s="17" t="s">
        <v>11</v>
      </c>
      <c r="K5323" s="23">
        <f t="shared" ca="1" si="415"/>
        <v>3.431601782603765</v>
      </c>
      <c r="L5323" s="23"/>
      <c r="M5323" s="26" t="str">
        <f t="shared" si="416"/>
        <v/>
      </c>
      <c r="N5323" s="48"/>
      <c r="O5323" s="28" t="str">
        <f t="shared" si="417"/>
        <v/>
      </c>
      <c r="P5323" s="26" t="str">
        <f t="shared" si="418"/>
        <v/>
      </c>
      <c r="Q5323" s="26" t="str">
        <f t="shared" si="419"/>
        <v/>
      </c>
    </row>
    <row r="5324" spans="5:17">
      <c r="E5324" s="17">
        <v>5318</v>
      </c>
      <c r="F5324" s="17"/>
      <c r="G5324" s="40"/>
      <c r="H5324" s="43"/>
      <c r="I5324" s="20"/>
      <c r="J5324" s="17" t="s">
        <v>11</v>
      </c>
      <c r="K5324" s="23">
        <f t="shared" ca="1" si="415"/>
        <v>3.8023061493123933</v>
      </c>
      <c r="L5324" s="23"/>
      <c r="M5324" s="26" t="str">
        <f t="shared" si="416"/>
        <v/>
      </c>
      <c r="N5324" s="48"/>
      <c r="O5324" s="28" t="str">
        <f t="shared" si="417"/>
        <v/>
      </c>
      <c r="P5324" s="26" t="str">
        <f t="shared" si="418"/>
        <v/>
      </c>
      <c r="Q5324" s="26" t="str">
        <f t="shared" si="419"/>
        <v/>
      </c>
    </row>
    <row r="5325" spans="5:17">
      <c r="E5325" s="17">
        <v>5319</v>
      </c>
      <c r="F5325" s="17"/>
      <c r="G5325" s="40"/>
      <c r="H5325" s="43"/>
      <c r="I5325" s="20"/>
      <c r="J5325" s="17" t="s">
        <v>11</v>
      </c>
      <c r="K5325" s="23">
        <f t="shared" ca="1" si="415"/>
        <v>4.4130833538766066</v>
      </c>
      <c r="L5325" s="23"/>
      <c r="M5325" s="26" t="str">
        <f t="shared" si="416"/>
        <v/>
      </c>
      <c r="N5325" s="48"/>
      <c r="O5325" s="28" t="str">
        <f t="shared" si="417"/>
        <v/>
      </c>
      <c r="P5325" s="26" t="str">
        <f t="shared" si="418"/>
        <v/>
      </c>
      <c r="Q5325" s="26" t="str">
        <f t="shared" si="419"/>
        <v/>
      </c>
    </row>
    <row r="5326" spans="5:17">
      <c r="E5326" s="17">
        <v>5320</v>
      </c>
      <c r="F5326" s="17"/>
      <c r="G5326" s="40"/>
      <c r="H5326" s="43"/>
      <c r="I5326" s="20"/>
      <c r="J5326" s="17" t="s">
        <v>11</v>
      </c>
      <c r="K5326" s="23">
        <f t="shared" ca="1" si="415"/>
        <v>4.5899016192869757</v>
      </c>
      <c r="L5326" s="23"/>
      <c r="M5326" s="26" t="str">
        <f t="shared" si="416"/>
        <v/>
      </c>
      <c r="N5326" s="48"/>
      <c r="O5326" s="28" t="str">
        <f t="shared" si="417"/>
        <v/>
      </c>
      <c r="P5326" s="26" t="str">
        <f t="shared" si="418"/>
        <v/>
      </c>
      <c r="Q5326" s="26" t="str">
        <f t="shared" si="419"/>
        <v/>
      </c>
    </row>
    <row r="5327" spans="5:17">
      <c r="E5327" s="17">
        <v>5321</v>
      </c>
      <c r="F5327" s="17"/>
      <c r="G5327" s="40"/>
      <c r="H5327" s="43"/>
      <c r="I5327" s="20"/>
      <c r="J5327" s="17" t="s">
        <v>11</v>
      </c>
      <c r="K5327" s="23">
        <f t="shared" ca="1" si="415"/>
        <v>4.3457873905179421</v>
      </c>
      <c r="L5327" s="23"/>
      <c r="M5327" s="26" t="str">
        <f t="shared" si="416"/>
        <v/>
      </c>
      <c r="N5327" s="48"/>
      <c r="O5327" s="28" t="str">
        <f t="shared" si="417"/>
        <v/>
      </c>
      <c r="P5327" s="26" t="str">
        <f t="shared" si="418"/>
        <v/>
      </c>
      <c r="Q5327" s="26" t="str">
        <f t="shared" si="419"/>
        <v/>
      </c>
    </row>
    <row r="5328" spans="5:17">
      <c r="E5328" s="17">
        <v>5322</v>
      </c>
      <c r="F5328" s="17"/>
      <c r="G5328" s="40"/>
      <c r="H5328" s="43"/>
      <c r="I5328" s="20"/>
      <c r="J5328" s="17" t="s">
        <v>11</v>
      </c>
      <c r="K5328" s="23">
        <f t="shared" ca="1" si="415"/>
        <v>3.9743885213271231</v>
      </c>
      <c r="L5328" s="23"/>
      <c r="M5328" s="26" t="str">
        <f t="shared" si="416"/>
        <v/>
      </c>
      <c r="N5328" s="48"/>
      <c r="O5328" s="28" t="str">
        <f t="shared" si="417"/>
        <v/>
      </c>
      <c r="P5328" s="26" t="str">
        <f t="shared" si="418"/>
        <v/>
      </c>
      <c r="Q5328" s="26" t="str">
        <f t="shared" si="419"/>
        <v/>
      </c>
    </row>
    <row r="5329" spans="5:17">
      <c r="E5329" s="17">
        <v>5323</v>
      </c>
      <c r="F5329" s="17"/>
      <c r="G5329" s="40"/>
      <c r="H5329" s="43"/>
      <c r="I5329" s="20"/>
      <c r="J5329" s="17" t="s">
        <v>11</v>
      </c>
      <c r="K5329" s="23">
        <f t="shared" ca="1" si="415"/>
        <v>3.1301916516892794</v>
      </c>
      <c r="L5329" s="23"/>
      <c r="M5329" s="26" t="str">
        <f t="shared" si="416"/>
        <v/>
      </c>
      <c r="N5329" s="48"/>
      <c r="O5329" s="28" t="str">
        <f t="shared" si="417"/>
        <v/>
      </c>
      <c r="P5329" s="26" t="str">
        <f t="shared" si="418"/>
        <v/>
      </c>
      <c r="Q5329" s="26" t="str">
        <f t="shared" si="419"/>
        <v/>
      </c>
    </row>
    <row r="5330" spans="5:17">
      <c r="E5330" s="17">
        <v>5324</v>
      </c>
      <c r="F5330" s="17"/>
      <c r="G5330" s="40"/>
      <c r="H5330" s="43"/>
      <c r="I5330" s="20"/>
      <c r="J5330" s="17" t="s">
        <v>11</v>
      </c>
      <c r="K5330" s="23">
        <f t="shared" ca="1" si="415"/>
        <v>3.4249176553663445</v>
      </c>
      <c r="L5330" s="23"/>
      <c r="M5330" s="26" t="str">
        <f t="shared" si="416"/>
        <v/>
      </c>
      <c r="N5330" s="48"/>
      <c r="O5330" s="28" t="str">
        <f t="shared" si="417"/>
        <v/>
      </c>
      <c r="P5330" s="26" t="str">
        <f t="shared" si="418"/>
        <v/>
      </c>
      <c r="Q5330" s="26" t="str">
        <f t="shared" si="419"/>
        <v/>
      </c>
    </row>
    <row r="5331" spans="5:17">
      <c r="E5331" s="17">
        <v>5325</v>
      </c>
      <c r="F5331" s="17"/>
      <c r="G5331" s="40"/>
      <c r="H5331" s="43"/>
      <c r="I5331" s="20"/>
      <c r="J5331" s="17" t="s">
        <v>11</v>
      </c>
      <c r="K5331" s="23">
        <f t="shared" ca="1" si="415"/>
        <v>4.3018386702651901</v>
      </c>
      <c r="L5331" s="23"/>
      <c r="M5331" s="26" t="str">
        <f t="shared" si="416"/>
        <v/>
      </c>
      <c r="N5331" s="48"/>
      <c r="O5331" s="28" t="str">
        <f t="shared" si="417"/>
        <v/>
      </c>
      <c r="P5331" s="26" t="str">
        <f t="shared" si="418"/>
        <v/>
      </c>
      <c r="Q5331" s="26" t="str">
        <f t="shared" si="419"/>
        <v/>
      </c>
    </row>
    <row r="5332" spans="5:17">
      <c r="E5332" s="17">
        <v>5326</v>
      </c>
      <c r="F5332" s="17"/>
      <c r="G5332" s="40"/>
      <c r="H5332" s="43"/>
      <c r="I5332" s="20"/>
      <c r="J5332" s="17" t="s">
        <v>11</v>
      </c>
      <c r="K5332" s="23">
        <f t="shared" ca="1" si="415"/>
        <v>3.1304602564302182</v>
      </c>
      <c r="L5332" s="23"/>
      <c r="M5332" s="26" t="str">
        <f t="shared" si="416"/>
        <v/>
      </c>
      <c r="N5332" s="48"/>
      <c r="O5332" s="28" t="str">
        <f t="shared" si="417"/>
        <v/>
      </c>
      <c r="P5332" s="26" t="str">
        <f t="shared" si="418"/>
        <v/>
      </c>
      <c r="Q5332" s="26" t="str">
        <f t="shared" si="419"/>
        <v/>
      </c>
    </row>
    <row r="5333" spans="5:17">
      <c r="E5333" s="17">
        <v>5327</v>
      </c>
      <c r="F5333" s="17"/>
      <c r="G5333" s="40"/>
      <c r="H5333" s="43"/>
      <c r="I5333" s="20"/>
      <c r="J5333" s="17" t="s">
        <v>11</v>
      </c>
      <c r="K5333" s="23">
        <f t="shared" ca="1" si="415"/>
        <v>4.4900135439406874</v>
      </c>
      <c r="L5333" s="23"/>
      <c r="M5333" s="26" t="str">
        <f t="shared" si="416"/>
        <v/>
      </c>
      <c r="N5333" s="48"/>
      <c r="O5333" s="28" t="str">
        <f t="shared" si="417"/>
        <v/>
      </c>
      <c r="P5333" s="26" t="str">
        <f t="shared" si="418"/>
        <v/>
      </c>
      <c r="Q5333" s="26" t="str">
        <f t="shared" si="419"/>
        <v/>
      </c>
    </row>
    <row r="5334" spans="5:17">
      <c r="E5334" s="17">
        <v>5328</v>
      </c>
      <c r="F5334" s="17"/>
      <c r="G5334" s="40"/>
      <c r="H5334" s="43"/>
      <c r="I5334" s="20"/>
      <c r="J5334" s="17" t="s">
        <v>11</v>
      </c>
      <c r="K5334" s="23">
        <f t="shared" ca="1" si="415"/>
        <v>3.0176254023075368</v>
      </c>
      <c r="L5334" s="23"/>
      <c r="M5334" s="26" t="str">
        <f t="shared" si="416"/>
        <v/>
      </c>
      <c r="N5334" s="48"/>
      <c r="O5334" s="28" t="str">
        <f t="shared" si="417"/>
        <v/>
      </c>
      <c r="P5334" s="26" t="str">
        <f t="shared" si="418"/>
        <v/>
      </c>
      <c r="Q5334" s="26" t="str">
        <f t="shared" si="419"/>
        <v/>
      </c>
    </row>
    <row r="5335" spans="5:17">
      <c r="E5335" s="17">
        <v>5329</v>
      </c>
      <c r="F5335" s="17"/>
      <c r="G5335" s="40"/>
      <c r="H5335" s="43"/>
      <c r="I5335" s="20"/>
      <c r="J5335" s="17" t="s">
        <v>11</v>
      </c>
      <c r="K5335" s="23">
        <f t="shared" ca="1" si="415"/>
        <v>3.6682787045054743</v>
      </c>
      <c r="L5335" s="23"/>
      <c r="M5335" s="26" t="str">
        <f t="shared" si="416"/>
        <v/>
      </c>
      <c r="N5335" s="48"/>
      <c r="O5335" s="28" t="str">
        <f t="shared" si="417"/>
        <v/>
      </c>
      <c r="P5335" s="26" t="str">
        <f t="shared" si="418"/>
        <v/>
      </c>
      <c r="Q5335" s="26" t="str">
        <f t="shared" si="419"/>
        <v/>
      </c>
    </row>
    <row r="5336" spans="5:17">
      <c r="E5336" s="17">
        <v>5330</v>
      </c>
      <c r="F5336" s="17"/>
      <c r="G5336" s="40"/>
      <c r="H5336" s="43"/>
      <c r="I5336" s="20"/>
      <c r="J5336" s="17" t="s">
        <v>11</v>
      </c>
      <c r="K5336" s="23">
        <f t="shared" ca="1" si="415"/>
        <v>3.6437071975604143</v>
      </c>
      <c r="L5336" s="23"/>
      <c r="M5336" s="26" t="str">
        <f t="shared" si="416"/>
        <v/>
      </c>
      <c r="N5336" s="48"/>
      <c r="O5336" s="28" t="str">
        <f t="shared" si="417"/>
        <v/>
      </c>
      <c r="P5336" s="26" t="str">
        <f t="shared" si="418"/>
        <v/>
      </c>
      <c r="Q5336" s="26" t="str">
        <f t="shared" si="419"/>
        <v/>
      </c>
    </row>
    <row r="5337" spans="5:17">
      <c r="E5337" s="17">
        <v>5331</v>
      </c>
      <c r="F5337" s="17"/>
      <c r="G5337" s="40"/>
      <c r="H5337" s="43"/>
      <c r="I5337" s="20"/>
      <c r="J5337" s="17" t="s">
        <v>11</v>
      </c>
      <c r="K5337" s="23">
        <f t="shared" ca="1" si="415"/>
        <v>4.5467526857003282</v>
      </c>
      <c r="L5337" s="23"/>
      <c r="M5337" s="26" t="str">
        <f t="shared" si="416"/>
        <v/>
      </c>
      <c r="N5337" s="48"/>
      <c r="O5337" s="28" t="str">
        <f t="shared" si="417"/>
        <v/>
      </c>
      <c r="P5337" s="26" t="str">
        <f t="shared" si="418"/>
        <v/>
      </c>
      <c r="Q5337" s="26" t="str">
        <f t="shared" si="419"/>
        <v/>
      </c>
    </row>
    <row r="5338" spans="5:17">
      <c r="E5338" s="17">
        <v>5332</v>
      </c>
      <c r="F5338" s="17"/>
      <c r="G5338" s="40"/>
      <c r="H5338" s="43"/>
      <c r="I5338" s="20"/>
      <c r="J5338" s="17" t="s">
        <v>11</v>
      </c>
      <c r="K5338" s="23">
        <f t="shared" ca="1" si="415"/>
        <v>3.9837418942449583</v>
      </c>
      <c r="L5338" s="23"/>
      <c r="M5338" s="26" t="str">
        <f t="shared" si="416"/>
        <v/>
      </c>
      <c r="N5338" s="48"/>
      <c r="O5338" s="28" t="str">
        <f t="shared" si="417"/>
        <v/>
      </c>
      <c r="P5338" s="26" t="str">
        <f t="shared" si="418"/>
        <v/>
      </c>
      <c r="Q5338" s="26" t="str">
        <f t="shared" si="419"/>
        <v/>
      </c>
    </row>
    <row r="5339" spans="5:17">
      <c r="E5339" s="17">
        <v>5333</v>
      </c>
      <c r="F5339" s="17"/>
      <c r="G5339" s="40"/>
      <c r="H5339" s="43"/>
      <c r="I5339" s="20"/>
      <c r="J5339" s="17" t="s">
        <v>11</v>
      </c>
      <c r="K5339" s="23">
        <f t="shared" ca="1" si="415"/>
        <v>4.4907970103532433</v>
      </c>
      <c r="L5339" s="23"/>
      <c r="M5339" s="26" t="str">
        <f t="shared" si="416"/>
        <v/>
      </c>
      <c r="N5339" s="48"/>
      <c r="O5339" s="28" t="str">
        <f t="shared" si="417"/>
        <v/>
      </c>
      <c r="P5339" s="26" t="str">
        <f t="shared" si="418"/>
        <v/>
      </c>
      <c r="Q5339" s="26" t="str">
        <f t="shared" si="419"/>
        <v/>
      </c>
    </row>
    <row r="5340" spans="5:17">
      <c r="E5340" s="17">
        <v>5334</v>
      </c>
      <c r="F5340" s="17"/>
      <c r="G5340" s="40"/>
      <c r="H5340" s="43"/>
      <c r="I5340" s="20"/>
      <c r="J5340" s="17" t="s">
        <v>11</v>
      </c>
      <c r="K5340" s="23">
        <f t="shared" ca="1" si="415"/>
        <v>2.9834833554147062</v>
      </c>
      <c r="L5340" s="23"/>
      <c r="M5340" s="26" t="str">
        <f t="shared" si="416"/>
        <v/>
      </c>
      <c r="N5340" s="48"/>
      <c r="O5340" s="28" t="str">
        <f t="shared" si="417"/>
        <v/>
      </c>
      <c r="P5340" s="26" t="str">
        <f t="shared" si="418"/>
        <v/>
      </c>
      <c r="Q5340" s="26" t="str">
        <f t="shared" si="419"/>
        <v/>
      </c>
    </row>
    <row r="5341" spans="5:17">
      <c r="E5341" s="17">
        <v>5335</v>
      </c>
      <c r="F5341" s="17"/>
      <c r="G5341" s="40"/>
      <c r="H5341" s="43"/>
      <c r="I5341" s="20"/>
      <c r="J5341" s="17" t="s">
        <v>11</v>
      </c>
      <c r="K5341" s="23">
        <f t="shared" ca="1" si="415"/>
        <v>2.8255128786973485</v>
      </c>
      <c r="L5341" s="23"/>
      <c r="M5341" s="26" t="str">
        <f t="shared" si="416"/>
        <v/>
      </c>
      <c r="N5341" s="48"/>
      <c r="O5341" s="28" t="str">
        <f t="shared" si="417"/>
        <v/>
      </c>
      <c r="P5341" s="26" t="str">
        <f t="shared" si="418"/>
        <v/>
      </c>
      <c r="Q5341" s="26" t="str">
        <f t="shared" si="419"/>
        <v/>
      </c>
    </row>
    <row r="5342" spans="5:17">
      <c r="E5342" s="17">
        <v>5336</v>
      </c>
      <c r="F5342" s="17"/>
      <c r="G5342" s="40"/>
      <c r="H5342" s="43"/>
      <c r="I5342" s="20"/>
      <c r="J5342" s="17" t="s">
        <v>11</v>
      </c>
      <c r="K5342" s="23">
        <f t="shared" ca="1" si="415"/>
        <v>4.4091350504986773</v>
      </c>
      <c r="L5342" s="23"/>
      <c r="M5342" s="26" t="str">
        <f t="shared" si="416"/>
        <v/>
      </c>
      <c r="N5342" s="48"/>
      <c r="O5342" s="28" t="str">
        <f t="shared" si="417"/>
        <v/>
      </c>
      <c r="P5342" s="26" t="str">
        <f t="shared" si="418"/>
        <v/>
      </c>
      <c r="Q5342" s="26" t="str">
        <f t="shared" si="419"/>
        <v/>
      </c>
    </row>
    <row r="5343" spans="5:17">
      <c r="E5343" s="17">
        <v>5337</v>
      </c>
      <c r="F5343" s="17"/>
      <c r="G5343" s="40"/>
      <c r="H5343" s="43"/>
      <c r="I5343" s="20"/>
      <c r="J5343" s="17" t="s">
        <v>11</v>
      </c>
      <c r="K5343" s="23">
        <f t="shared" ca="1" si="415"/>
        <v>3.3440588273004228</v>
      </c>
      <c r="L5343" s="23"/>
      <c r="M5343" s="26" t="str">
        <f t="shared" si="416"/>
        <v/>
      </c>
      <c r="N5343" s="48"/>
      <c r="O5343" s="28" t="str">
        <f t="shared" si="417"/>
        <v/>
      </c>
      <c r="P5343" s="26" t="str">
        <f t="shared" si="418"/>
        <v/>
      </c>
      <c r="Q5343" s="26" t="str">
        <f t="shared" si="419"/>
        <v/>
      </c>
    </row>
    <row r="5344" spans="5:17">
      <c r="E5344" s="17">
        <v>5338</v>
      </c>
      <c r="F5344" s="17"/>
      <c r="G5344" s="40"/>
      <c r="H5344" s="43"/>
      <c r="I5344" s="20"/>
      <c r="J5344" s="17" t="s">
        <v>11</v>
      </c>
      <c r="K5344" s="23">
        <f t="shared" ca="1" si="415"/>
        <v>3.0705971532570624</v>
      </c>
      <c r="L5344" s="23"/>
      <c r="M5344" s="26" t="str">
        <f t="shared" si="416"/>
        <v/>
      </c>
      <c r="N5344" s="48"/>
      <c r="O5344" s="28" t="str">
        <f t="shared" si="417"/>
        <v/>
      </c>
      <c r="P5344" s="26" t="str">
        <f t="shared" si="418"/>
        <v/>
      </c>
      <c r="Q5344" s="26" t="str">
        <f t="shared" si="419"/>
        <v/>
      </c>
    </row>
    <row r="5345" spans="5:17">
      <c r="E5345" s="17">
        <v>5339</v>
      </c>
      <c r="F5345" s="17"/>
      <c r="G5345" s="40"/>
      <c r="H5345" s="43"/>
      <c r="I5345" s="20"/>
      <c r="J5345" s="17" t="s">
        <v>11</v>
      </c>
      <c r="K5345" s="23">
        <f t="shared" ca="1" si="415"/>
        <v>4.3221543601450421</v>
      </c>
      <c r="L5345" s="23"/>
      <c r="M5345" s="26" t="str">
        <f t="shared" si="416"/>
        <v/>
      </c>
      <c r="N5345" s="48"/>
      <c r="O5345" s="28" t="str">
        <f t="shared" si="417"/>
        <v/>
      </c>
      <c r="P5345" s="26" t="str">
        <f t="shared" si="418"/>
        <v/>
      </c>
      <c r="Q5345" s="26" t="str">
        <f t="shared" si="419"/>
        <v/>
      </c>
    </row>
    <row r="5346" spans="5:17">
      <c r="E5346" s="17">
        <v>5340</v>
      </c>
      <c r="F5346" s="17"/>
      <c r="G5346" s="40"/>
      <c r="H5346" s="43"/>
      <c r="I5346" s="20"/>
      <c r="J5346" s="17" t="s">
        <v>11</v>
      </c>
      <c r="K5346" s="23">
        <f t="shared" ca="1" si="415"/>
        <v>3.154070609462305</v>
      </c>
      <c r="L5346" s="23"/>
      <c r="M5346" s="26" t="str">
        <f t="shared" si="416"/>
        <v/>
      </c>
      <c r="N5346" s="48"/>
      <c r="O5346" s="28" t="str">
        <f t="shared" si="417"/>
        <v/>
      </c>
      <c r="P5346" s="26" t="str">
        <f t="shared" si="418"/>
        <v/>
      </c>
      <c r="Q5346" s="26" t="str">
        <f t="shared" si="419"/>
        <v/>
      </c>
    </row>
    <row r="5347" spans="5:17">
      <c r="E5347" s="17">
        <v>5341</v>
      </c>
      <c r="F5347" s="17"/>
      <c r="G5347" s="40"/>
      <c r="H5347" s="43"/>
      <c r="I5347" s="20"/>
      <c r="J5347" s="17" t="s">
        <v>11</v>
      </c>
      <c r="K5347" s="23">
        <f t="shared" ca="1" si="415"/>
        <v>3.6759069281955763</v>
      </c>
      <c r="L5347" s="23"/>
      <c r="M5347" s="26" t="str">
        <f t="shared" si="416"/>
        <v/>
      </c>
      <c r="N5347" s="48"/>
      <c r="O5347" s="28" t="str">
        <f t="shared" si="417"/>
        <v/>
      </c>
      <c r="P5347" s="26" t="str">
        <f t="shared" si="418"/>
        <v/>
      </c>
      <c r="Q5347" s="26" t="str">
        <f t="shared" si="419"/>
        <v/>
      </c>
    </row>
    <row r="5348" spans="5:17">
      <c r="E5348" s="17">
        <v>5342</v>
      </c>
      <c r="F5348" s="17"/>
      <c r="G5348" s="40"/>
      <c r="H5348" s="43"/>
      <c r="I5348" s="20"/>
      <c r="J5348" s="17" t="s">
        <v>11</v>
      </c>
      <c r="K5348" s="23">
        <f t="shared" ca="1" si="415"/>
        <v>3.0345889023594088</v>
      </c>
      <c r="L5348" s="23"/>
      <c r="M5348" s="26" t="str">
        <f t="shared" si="416"/>
        <v/>
      </c>
      <c r="N5348" s="48"/>
      <c r="O5348" s="28" t="str">
        <f t="shared" si="417"/>
        <v/>
      </c>
      <c r="P5348" s="26" t="str">
        <f t="shared" si="418"/>
        <v/>
      </c>
      <c r="Q5348" s="26" t="str">
        <f t="shared" si="419"/>
        <v/>
      </c>
    </row>
    <row r="5349" spans="5:17">
      <c r="E5349" s="17">
        <v>5343</v>
      </c>
      <c r="F5349" s="17"/>
      <c r="G5349" s="40"/>
      <c r="H5349" s="43"/>
      <c r="I5349" s="20"/>
      <c r="J5349" s="17" t="s">
        <v>11</v>
      </c>
      <c r="K5349" s="23">
        <f t="shared" ca="1" si="415"/>
        <v>4.5985655006096664</v>
      </c>
      <c r="L5349" s="23"/>
      <c r="M5349" s="26" t="str">
        <f t="shared" si="416"/>
        <v/>
      </c>
      <c r="N5349" s="48"/>
      <c r="O5349" s="28" t="str">
        <f t="shared" si="417"/>
        <v/>
      </c>
      <c r="P5349" s="26" t="str">
        <f t="shared" si="418"/>
        <v/>
      </c>
      <c r="Q5349" s="26" t="str">
        <f t="shared" si="419"/>
        <v/>
      </c>
    </row>
    <row r="5350" spans="5:17">
      <c r="E5350" s="17">
        <v>5344</v>
      </c>
      <c r="F5350" s="17"/>
      <c r="G5350" s="40"/>
      <c r="H5350" s="43"/>
      <c r="I5350" s="20"/>
      <c r="J5350" s="17" t="s">
        <v>11</v>
      </c>
      <c r="K5350" s="23">
        <f t="shared" ca="1" si="415"/>
        <v>3.5783132514544431</v>
      </c>
      <c r="L5350" s="23"/>
      <c r="M5350" s="26" t="str">
        <f t="shared" si="416"/>
        <v/>
      </c>
      <c r="N5350" s="48"/>
      <c r="O5350" s="28" t="str">
        <f t="shared" si="417"/>
        <v/>
      </c>
      <c r="P5350" s="26" t="str">
        <f t="shared" si="418"/>
        <v/>
      </c>
      <c r="Q5350" s="26" t="str">
        <f t="shared" si="419"/>
        <v/>
      </c>
    </row>
    <row r="5351" spans="5:17">
      <c r="E5351" s="17">
        <v>5345</v>
      </c>
      <c r="F5351" s="17"/>
      <c r="G5351" s="40"/>
      <c r="H5351" s="43"/>
      <c r="I5351" s="20"/>
      <c r="J5351" s="17" t="s">
        <v>11</v>
      </c>
      <c r="K5351" s="23">
        <f t="shared" ca="1" si="415"/>
        <v>4.530232159497281</v>
      </c>
      <c r="L5351" s="23"/>
      <c r="M5351" s="26" t="str">
        <f t="shared" si="416"/>
        <v/>
      </c>
      <c r="N5351" s="48"/>
      <c r="O5351" s="28" t="str">
        <f t="shared" si="417"/>
        <v/>
      </c>
      <c r="P5351" s="26" t="str">
        <f t="shared" si="418"/>
        <v/>
      </c>
      <c r="Q5351" s="26" t="str">
        <f t="shared" si="419"/>
        <v/>
      </c>
    </row>
    <row r="5352" spans="5:17">
      <c r="E5352" s="17">
        <v>5346</v>
      </c>
      <c r="F5352" s="17"/>
      <c r="G5352" s="40"/>
      <c r="H5352" s="43"/>
      <c r="I5352" s="20"/>
      <c r="J5352" s="17" t="s">
        <v>11</v>
      </c>
      <c r="K5352" s="23">
        <f t="shared" ca="1" si="415"/>
        <v>3.388470000649388</v>
      </c>
      <c r="L5352" s="23"/>
      <c r="M5352" s="26" t="str">
        <f t="shared" si="416"/>
        <v/>
      </c>
      <c r="N5352" s="48"/>
      <c r="O5352" s="28" t="str">
        <f t="shared" si="417"/>
        <v/>
      </c>
      <c r="P5352" s="26" t="str">
        <f t="shared" si="418"/>
        <v/>
      </c>
      <c r="Q5352" s="26" t="str">
        <f t="shared" si="419"/>
        <v/>
      </c>
    </row>
    <row r="5353" spans="5:17">
      <c r="E5353" s="17">
        <v>5347</v>
      </c>
      <c r="F5353" s="17"/>
      <c r="G5353" s="40"/>
      <c r="H5353" s="43"/>
      <c r="I5353" s="20"/>
      <c r="J5353" s="17" t="s">
        <v>11</v>
      </c>
      <c r="K5353" s="23">
        <f t="shared" ca="1" si="415"/>
        <v>2.7679715356711547</v>
      </c>
      <c r="L5353" s="23"/>
      <c r="M5353" s="26" t="str">
        <f t="shared" si="416"/>
        <v/>
      </c>
      <c r="N5353" s="48"/>
      <c r="O5353" s="28" t="str">
        <f t="shared" si="417"/>
        <v/>
      </c>
      <c r="P5353" s="26" t="str">
        <f t="shared" si="418"/>
        <v/>
      </c>
      <c r="Q5353" s="26" t="str">
        <f t="shared" si="419"/>
        <v/>
      </c>
    </row>
    <row r="5354" spans="5:17">
      <c r="E5354" s="17">
        <v>5348</v>
      </c>
      <c r="F5354" s="17"/>
      <c r="G5354" s="40"/>
      <c r="H5354" s="43"/>
      <c r="I5354" s="20"/>
      <c r="J5354" s="17" t="s">
        <v>11</v>
      </c>
      <c r="K5354" s="23">
        <f t="shared" ca="1" si="415"/>
        <v>4.1640152432264852</v>
      </c>
      <c r="L5354" s="23"/>
      <c r="M5354" s="26" t="str">
        <f t="shared" si="416"/>
        <v/>
      </c>
      <c r="N5354" s="48"/>
      <c r="O5354" s="28" t="str">
        <f t="shared" si="417"/>
        <v/>
      </c>
      <c r="P5354" s="26" t="str">
        <f t="shared" si="418"/>
        <v/>
      </c>
      <c r="Q5354" s="26" t="str">
        <f t="shared" si="419"/>
        <v/>
      </c>
    </row>
    <row r="5355" spans="5:17">
      <c r="E5355" s="17">
        <v>5349</v>
      </c>
      <c r="F5355" s="17"/>
      <c r="G5355" s="40"/>
      <c r="H5355" s="43"/>
      <c r="I5355" s="20"/>
      <c r="J5355" s="17" t="s">
        <v>11</v>
      </c>
      <c r="K5355" s="23">
        <f t="shared" ref="K5355:K5418" ca="1" si="420">2.75+RAND()*(4.6-2.75)</f>
        <v>4.0053987185557345</v>
      </c>
      <c r="L5355" s="23"/>
      <c r="M5355" s="26" t="str">
        <f t="shared" si="416"/>
        <v/>
      </c>
      <c r="N5355" s="48"/>
      <c r="O5355" s="28" t="str">
        <f t="shared" si="417"/>
        <v/>
      </c>
      <c r="P5355" s="26" t="str">
        <f t="shared" si="418"/>
        <v/>
      </c>
      <c r="Q5355" s="26" t="str">
        <f t="shared" si="419"/>
        <v/>
      </c>
    </row>
    <row r="5356" spans="5:17">
      <c r="E5356" s="17">
        <v>5350</v>
      </c>
      <c r="F5356" s="17"/>
      <c r="G5356" s="40"/>
      <c r="H5356" s="43"/>
      <c r="I5356" s="20"/>
      <c r="J5356" s="17" t="s">
        <v>11</v>
      </c>
      <c r="K5356" s="23">
        <f t="shared" ca="1" si="420"/>
        <v>4.572924745081969</v>
      </c>
      <c r="L5356" s="23"/>
      <c r="M5356" s="26" t="str">
        <f t="shared" si="416"/>
        <v/>
      </c>
      <c r="N5356" s="48"/>
      <c r="O5356" s="28" t="str">
        <f t="shared" si="417"/>
        <v/>
      </c>
      <c r="P5356" s="26" t="str">
        <f t="shared" si="418"/>
        <v/>
      </c>
      <c r="Q5356" s="26" t="str">
        <f t="shared" si="419"/>
        <v/>
      </c>
    </row>
    <row r="5357" spans="5:17">
      <c r="E5357" s="17">
        <v>5351</v>
      </c>
      <c r="F5357" s="17"/>
      <c r="G5357" s="40"/>
      <c r="H5357" s="43"/>
      <c r="I5357" s="20"/>
      <c r="J5357" s="17" t="s">
        <v>11</v>
      </c>
      <c r="K5357" s="23">
        <f t="shared" ca="1" si="420"/>
        <v>4.0576928654224762</v>
      </c>
      <c r="L5357" s="23"/>
      <c r="M5357" s="26" t="str">
        <f t="shared" si="416"/>
        <v/>
      </c>
      <c r="N5357" s="48"/>
      <c r="O5357" s="28" t="str">
        <f t="shared" si="417"/>
        <v/>
      </c>
      <c r="P5357" s="26" t="str">
        <f t="shared" si="418"/>
        <v/>
      </c>
      <c r="Q5357" s="26" t="str">
        <f t="shared" si="419"/>
        <v/>
      </c>
    </row>
    <row r="5358" spans="5:17">
      <c r="E5358" s="17">
        <v>5352</v>
      </c>
      <c r="F5358" s="17"/>
      <c r="G5358" s="40"/>
      <c r="H5358" s="43"/>
      <c r="I5358" s="20"/>
      <c r="J5358" s="17" t="s">
        <v>11</v>
      </c>
      <c r="K5358" s="23">
        <f t="shared" ca="1" si="420"/>
        <v>4.3429793853382836</v>
      </c>
      <c r="L5358" s="23"/>
      <c r="M5358" s="26" t="str">
        <f t="shared" si="416"/>
        <v/>
      </c>
      <c r="N5358" s="48"/>
      <c r="O5358" s="28" t="str">
        <f t="shared" si="417"/>
        <v/>
      </c>
      <c r="P5358" s="26" t="str">
        <f t="shared" si="418"/>
        <v/>
      </c>
      <c r="Q5358" s="26" t="str">
        <f t="shared" si="419"/>
        <v/>
      </c>
    </row>
    <row r="5359" spans="5:17">
      <c r="E5359" s="17">
        <v>5353</v>
      </c>
      <c r="F5359" s="17"/>
      <c r="G5359" s="40"/>
      <c r="H5359" s="43"/>
      <c r="I5359" s="20"/>
      <c r="J5359" s="17" t="s">
        <v>11</v>
      </c>
      <c r="K5359" s="23">
        <f t="shared" ca="1" si="420"/>
        <v>4.5209208558550111</v>
      </c>
      <c r="L5359" s="23"/>
      <c r="M5359" s="26" t="str">
        <f t="shared" si="416"/>
        <v/>
      </c>
      <c r="N5359" s="48"/>
      <c r="O5359" s="28" t="str">
        <f t="shared" si="417"/>
        <v/>
      </c>
      <c r="P5359" s="26" t="str">
        <f t="shared" si="418"/>
        <v/>
      </c>
      <c r="Q5359" s="26" t="str">
        <f t="shared" si="419"/>
        <v/>
      </c>
    </row>
    <row r="5360" spans="5:17">
      <c r="E5360" s="17">
        <v>5354</v>
      </c>
      <c r="F5360" s="17"/>
      <c r="G5360" s="40"/>
      <c r="H5360" s="43"/>
      <c r="I5360" s="20"/>
      <c r="J5360" s="17" t="s">
        <v>11</v>
      </c>
      <c r="K5360" s="23">
        <f t="shared" ca="1" si="420"/>
        <v>2.9121239030301425</v>
      </c>
      <c r="L5360" s="23"/>
      <c r="M5360" s="26" t="str">
        <f t="shared" si="416"/>
        <v/>
      </c>
      <c r="N5360" s="48"/>
      <c r="O5360" s="28" t="str">
        <f t="shared" si="417"/>
        <v/>
      </c>
      <c r="P5360" s="26" t="str">
        <f t="shared" si="418"/>
        <v/>
      </c>
      <c r="Q5360" s="26" t="str">
        <f t="shared" si="419"/>
        <v/>
      </c>
    </row>
    <row r="5361" spans="5:17">
      <c r="E5361" s="17">
        <v>5355</v>
      </c>
      <c r="F5361" s="17"/>
      <c r="G5361" s="40"/>
      <c r="H5361" s="43"/>
      <c r="I5361" s="20"/>
      <c r="J5361" s="17" t="s">
        <v>11</v>
      </c>
      <c r="K5361" s="23">
        <f t="shared" ca="1" si="420"/>
        <v>3.1806196430631419</v>
      </c>
      <c r="L5361" s="23"/>
      <c r="M5361" s="26" t="str">
        <f t="shared" si="416"/>
        <v/>
      </c>
      <c r="N5361" s="48"/>
      <c r="O5361" s="28" t="str">
        <f t="shared" si="417"/>
        <v/>
      </c>
      <c r="P5361" s="26" t="str">
        <f t="shared" si="418"/>
        <v/>
      </c>
      <c r="Q5361" s="26" t="str">
        <f t="shared" si="419"/>
        <v/>
      </c>
    </row>
    <row r="5362" spans="5:17">
      <c r="E5362" s="17">
        <v>5356</v>
      </c>
      <c r="F5362" s="17"/>
      <c r="G5362" s="40"/>
      <c r="H5362" s="43"/>
      <c r="I5362" s="20"/>
      <c r="J5362" s="17" t="s">
        <v>11</v>
      </c>
      <c r="K5362" s="23">
        <f t="shared" ca="1" si="420"/>
        <v>3.6052493745435141</v>
      </c>
      <c r="L5362" s="23"/>
      <c r="M5362" s="26" t="str">
        <f t="shared" si="416"/>
        <v/>
      </c>
      <c r="N5362" s="48"/>
      <c r="O5362" s="28" t="str">
        <f t="shared" si="417"/>
        <v/>
      </c>
      <c r="P5362" s="26" t="str">
        <f t="shared" si="418"/>
        <v/>
      </c>
      <c r="Q5362" s="26" t="str">
        <f t="shared" si="419"/>
        <v/>
      </c>
    </row>
    <row r="5363" spans="5:17">
      <c r="E5363" s="17">
        <v>5357</v>
      </c>
      <c r="F5363" s="17"/>
      <c r="G5363" s="40"/>
      <c r="H5363" s="43"/>
      <c r="I5363" s="20"/>
      <c r="J5363" s="17" t="s">
        <v>11</v>
      </c>
      <c r="K5363" s="23">
        <f t="shared" ca="1" si="420"/>
        <v>4.0640080879672054</v>
      </c>
      <c r="L5363" s="23"/>
      <c r="M5363" s="26" t="str">
        <f t="shared" si="416"/>
        <v/>
      </c>
      <c r="N5363" s="48"/>
      <c r="O5363" s="28" t="str">
        <f t="shared" si="417"/>
        <v/>
      </c>
      <c r="P5363" s="26" t="str">
        <f t="shared" si="418"/>
        <v/>
      </c>
      <c r="Q5363" s="26" t="str">
        <f t="shared" si="419"/>
        <v/>
      </c>
    </row>
    <row r="5364" spans="5:17">
      <c r="E5364" s="17">
        <v>5358</v>
      </c>
      <c r="F5364" s="17"/>
      <c r="G5364" s="40"/>
      <c r="H5364" s="43"/>
      <c r="I5364" s="20"/>
      <c r="J5364" s="17" t="s">
        <v>11</v>
      </c>
      <c r="K5364" s="23">
        <f t="shared" ca="1" si="420"/>
        <v>4.1565024194995379</v>
      </c>
      <c r="L5364" s="23"/>
      <c r="M5364" s="26" t="str">
        <f t="shared" si="416"/>
        <v/>
      </c>
      <c r="N5364" s="48"/>
      <c r="O5364" s="28" t="str">
        <f t="shared" si="417"/>
        <v/>
      </c>
      <c r="P5364" s="26" t="str">
        <f t="shared" si="418"/>
        <v/>
      </c>
      <c r="Q5364" s="26" t="str">
        <f t="shared" si="419"/>
        <v/>
      </c>
    </row>
    <row r="5365" spans="5:17">
      <c r="E5365" s="17">
        <v>5359</v>
      </c>
      <c r="F5365" s="17"/>
      <c r="G5365" s="40"/>
      <c r="H5365" s="43"/>
      <c r="I5365" s="20"/>
      <c r="J5365" s="17" t="s">
        <v>11</v>
      </c>
      <c r="K5365" s="23">
        <f t="shared" ca="1" si="420"/>
        <v>3.2140088834137317</v>
      </c>
      <c r="L5365" s="23"/>
      <c r="M5365" s="26" t="str">
        <f t="shared" si="416"/>
        <v/>
      </c>
      <c r="N5365" s="48"/>
      <c r="O5365" s="28" t="str">
        <f t="shared" si="417"/>
        <v/>
      </c>
      <c r="P5365" s="26" t="str">
        <f t="shared" si="418"/>
        <v/>
      </c>
      <c r="Q5365" s="26" t="str">
        <f t="shared" si="419"/>
        <v/>
      </c>
    </row>
    <row r="5366" spans="5:17">
      <c r="E5366" s="17">
        <v>5360</v>
      </c>
      <c r="F5366" s="17"/>
      <c r="G5366" s="40"/>
      <c r="H5366" s="43"/>
      <c r="I5366" s="20"/>
      <c r="J5366" s="17" t="s">
        <v>11</v>
      </c>
      <c r="K5366" s="23">
        <f t="shared" ca="1" si="420"/>
        <v>4.4286438124694563</v>
      </c>
      <c r="L5366" s="23"/>
      <c r="M5366" s="26" t="str">
        <f t="shared" ref="M5366:M5429" si="421">IF(N5365="","",IF(OR(N5365="REPORTÉ",N5365="ANNULÉ"),M5365,IF(N5365="GAGNÉ",M5363,M5364+M5365)))</f>
        <v/>
      </c>
      <c r="N5366" s="48"/>
      <c r="O5366" s="28" t="str">
        <f t="shared" si="417"/>
        <v/>
      </c>
      <c r="P5366" s="26" t="str">
        <f t="shared" si="418"/>
        <v/>
      </c>
      <c r="Q5366" s="26" t="str">
        <f t="shared" si="419"/>
        <v/>
      </c>
    </row>
    <row r="5367" spans="5:17">
      <c r="E5367" s="17">
        <v>5361</v>
      </c>
      <c r="F5367" s="17"/>
      <c r="G5367" s="40"/>
      <c r="H5367" s="43"/>
      <c r="I5367" s="20"/>
      <c r="J5367" s="17" t="s">
        <v>11</v>
      </c>
      <c r="K5367" s="23">
        <f t="shared" ca="1" si="420"/>
        <v>3.6501300067443689</v>
      </c>
      <c r="L5367" s="23"/>
      <c r="M5367" s="26" t="str">
        <f t="shared" si="421"/>
        <v/>
      </c>
      <c r="N5367" s="48"/>
      <c r="O5367" s="28" t="str">
        <f t="shared" si="417"/>
        <v/>
      </c>
      <c r="P5367" s="26" t="str">
        <f t="shared" si="418"/>
        <v/>
      </c>
      <c r="Q5367" s="26" t="str">
        <f t="shared" si="419"/>
        <v/>
      </c>
    </row>
    <row r="5368" spans="5:17">
      <c r="E5368" s="17">
        <v>5362</v>
      </c>
      <c r="F5368" s="17"/>
      <c r="G5368" s="40"/>
      <c r="H5368" s="43"/>
      <c r="I5368" s="20"/>
      <c r="J5368" s="17" t="s">
        <v>11</v>
      </c>
      <c r="K5368" s="23">
        <f t="shared" ca="1" si="420"/>
        <v>3.7003692488815085</v>
      </c>
      <c r="L5368" s="23"/>
      <c r="M5368" s="26" t="str">
        <f t="shared" si="421"/>
        <v/>
      </c>
      <c r="N5368" s="48"/>
      <c r="O5368" s="28" t="str">
        <f t="shared" si="417"/>
        <v/>
      </c>
      <c r="P5368" s="26" t="str">
        <f t="shared" si="418"/>
        <v/>
      </c>
      <c r="Q5368" s="26" t="str">
        <f t="shared" si="419"/>
        <v/>
      </c>
    </row>
    <row r="5369" spans="5:17">
      <c r="E5369" s="17">
        <v>5363</v>
      </c>
      <c r="F5369" s="17"/>
      <c r="G5369" s="40"/>
      <c r="H5369" s="43"/>
      <c r="I5369" s="20"/>
      <c r="J5369" s="17" t="s">
        <v>11</v>
      </c>
      <c r="K5369" s="23">
        <f t="shared" ca="1" si="420"/>
        <v>3.4903125956486667</v>
      </c>
      <c r="L5369" s="23"/>
      <c r="M5369" s="26" t="str">
        <f t="shared" si="421"/>
        <v/>
      </c>
      <c r="N5369" s="48"/>
      <c r="O5369" s="28" t="str">
        <f t="shared" si="417"/>
        <v/>
      </c>
      <c r="P5369" s="26" t="str">
        <f t="shared" si="418"/>
        <v/>
      </c>
      <c r="Q5369" s="26" t="str">
        <f t="shared" si="419"/>
        <v/>
      </c>
    </row>
    <row r="5370" spans="5:17">
      <c r="E5370" s="17">
        <v>5364</v>
      </c>
      <c r="F5370" s="17"/>
      <c r="G5370" s="40"/>
      <c r="H5370" s="43"/>
      <c r="I5370" s="20"/>
      <c r="J5370" s="17" t="s">
        <v>11</v>
      </c>
      <c r="K5370" s="23">
        <f t="shared" ca="1" si="420"/>
        <v>3.1520125340070253</v>
      </c>
      <c r="L5370" s="23"/>
      <c r="M5370" s="26" t="str">
        <f t="shared" si="421"/>
        <v/>
      </c>
      <c r="N5370" s="48"/>
      <c r="O5370" s="28" t="str">
        <f t="shared" si="417"/>
        <v/>
      </c>
      <c r="P5370" s="26" t="str">
        <f t="shared" si="418"/>
        <v/>
      </c>
      <c r="Q5370" s="26" t="str">
        <f t="shared" si="419"/>
        <v/>
      </c>
    </row>
    <row r="5371" spans="5:17">
      <c r="E5371" s="17">
        <v>5365</v>
      </c>
      <c r="F5371" s="17"/>
      <c r="G5371" s="40"/>
      <c r="H5371" s="43"/>
      <c r="I5371" s="20"/>
      <c r="J5371" s="17" t="s">
        <v>11</v>
      </c>
      <c r="K5371" s="23">
        <f t="shared" ca="1" si="420"/>
        <v>2.8353403165926818</v>
      </c>
      <c r="L5371" s="23"/>
      <c r="M5371" s="26" t="str">
        <f t="shared" si="421"/>
        <v/>
      </c>
      <c r="N5371" s="48"/>
      <c r="O5371" s="28" t="str">
        <f t="shared" si="417"/>
        <v/>
      </c>
      <c r="P5371" s="26" t="str">
        <f t="shared" si="418"/>
        <v/>
      </c>
      <c r="Q5371" s="26" t="str">
        <f t="shared" si="419"/>
        <v/>
      </c>
    </row>
    <row r="5372" spans="5:17">
      <c r="E5372" s="17">
        <v>5366</v>
      </c>
      <c r="F5372" s="17"/>
      <c r="G5372" s="40"/>
      <c r="H5372" s="43"/>
      <c r="I5372" s="20"/>
      <c r="J5372" s="17" t="s">
        <v>11</v>
      </c>
      <c r="K5372" s="23">
        <f t="shared" ca="1" si="420"/>
        <v>3.4742775016161263</v>
      </c>
      <c r="L5372" s="23"/>
      <c r="M5372" s="26" t="str">
        <f t="shared" si="421"/>
        <v/>
      </c>
      <c r="N5372" s="48"/>
      <c r="O5372" s="28" t="str">
        <f t="shared" si="417"/>
        <v/>
      </c>
      <c r="P5372" s="26" t="str">
        <f t="shared" si="418"/>
        <v/>
      </c>
      <c r="Q5372" s="26" t="str">
        <f t="shared" si="419"/>
        <v/>
      </c>
    </row>
    <row r="5373" spans="5:17">
      <c r="E5373" s="17">
        <v>5367</v>
      </c>
      <c r="F5373" s="17"/>
      <c r="G5373" s="40"/>
      <c r="H5373" s="43"/>
      <c r="I5373" s="20"/>
      <c r="J5373" s="17" t="s">
        <v>11</v>
      </c>
      <c r="K5373" s="23">
        <f t="shared" ca="1" si="420"/>
        <v>3.2914185521099317</v>
      </c>
      <c r="L5373" s="23"/>
      <c r="M5373" s="26" t="str">
        <f t="shared" si="421"/>
        <v/>
      </c>
      <c r="N5373" s="48"/>
      <c r="O5373" s="28" t="str">
        <f t="shared" si="417"/>
        <v/>
      </c>
      <c r="P5373" s="26" t="str">
        <f t="shared" si="418"/>
        <v/>
      </c>
      <c r="Q5373" s="26" t="str">
        <f t="shared" si="419"/>
        <v/>
      </c>
    </row>
    <row r="5374" spans="5:17">
      <c r="E5374" s="17">
        <v>5368</v>
      </c>
      <c r="F5374" s="17"/>
      <c r="G5374" s="40"/>
      <c r="H5374" s="43"/>
      <c r="I5374" s="20"/>
      <c r="J5374" s="17" t="s">
        <v>11</v>
      </c>
      <c r="K5374" s="23">
        <f t="shared" ca="1" si="420"/>
        <v>3.9214989505170466</v>
      </c>
      <c r="L5374" s="23"/>
      <c r="M5374" s="26" t="str">
        <f t="shared" si="421"/>
        <v/>
      </c>
      <c r="N5374" s="48"/>
      <c r="O5374" s="28" t="str">
        <f t="shared" si="417"/>
        <v/>
      </c>
      <c r="P5374" s="26" t="str">
        <f t="shared" si="418"/>
        <v/>
      </c>
      <c r="Q5374" s="26" t="str">
        <f t="shared" si="419"/>
        <v/>
      </c>
    </row>
    <row r="5375" spans="5:17">
      <c r="E5375" s="17">
        <v>5369</v>
      </c>
      <c r="F5375" s="17"/>
      <c r="G5375" s="40"/>
      <c r="H5375" s="43"/>
      <c r="I5375" s="20"/>
      <c r="J5375" s="17" t="s">
        <v>11</v>
      </c>
      <c r="K5375" s="23">
        <f t="shared" ca="1" si="420"/>
        <v>4.1770525491954196</v>
      </c>
      <c r="L5375" s="23"/>
      <c r="M5375" s="26" t="str">
        <f t="shared" si="421"/>
        <v/>
      </c>
      <c r="N5375" s="48"/>
      <c r="O5375" s="28" t="str">
        <f t="shared" si="417"/>
        <v/>
      </c>
      <c r="P5375" s="26" t="str">
        <f t="shared" si="418"/>
        <v/>
      </c>
      <c r="Q5375" s="26" t="str">
        <f t="shared" si="419"/>
        <v/>
      </c>
    </row>
    <row r="5376" spans="5:17">
      <c r="E5376" s="17">
        <v>5370</v>
      </c>
      <c r="F5376" s="17"/>
      <c r="G5376" s="40"/>
      <c r="H5376" s="43"/>
      <c r="I5376" s="20"/>
      <c r="J5376" s="17" t="s">
        <v>11</v>
      </c>
      <c r="K5376" s="23">
        <f t="shared" ca="1" si="420"/>
        <v>3.9574389885508041</v>
      </c>
      <c r="L5376" s="23"/>
      <c r="M5376" s="26" t="str">
        <f t="shared" si="421"/>
        <v/>
      </c>
      <c r="N5376" s="48"/>
      <c r="O5376" s="28" t="str">
        <f t="shared" si="417"/>
        <v/>
      </c>
      <c r="P5376" s="26" t="str">
        <f t="shared" si="418"/>
        <v/>
      </c>
      <c r="Q5376" s="26" t="str">
        <f t="shared" si="419"/>
        <v/>
      </c>
    </row>
    <row r="5377" spans="5:17">
      <c r="E5377" s="17">
        <v>5371</v>
      </c>
      <c r="F5377" s="17"/>
      <c r="G5377" s="40"/>
      <c r="H5377" s="43"/>
      <c r="I5377" s="20"/>
      <c r="J5377" s="17" t="s">
        <v>11</v>
      </c>
      <c r="K5377" s="23">
        <f t="shared" ca="1" si="420"/>
        <v>4.2113508134648097</v>
      </c>
      <c r="L5377" s="23"/>
      <c r="M5377" s="26" t="str">
        <f t="shared" si="421"/>
        <v/>
      </c>
      <c r="N5377" s="48"/>
      <c r="O5377" s="28" t="str">
        <f t="shared" si="417"/>
        <v/>
      </c>
      <c r="P5377" s="26" t="str">
        <f t="shared" si="418"/>
        <v/>
      </c>
      <c r="Q5377" s="26" t="str">
        <f t="shared" si="419"/>
        <v/>
      </c>
    </row>
    <row r="5378" spans="5:17">
      <c r="E5378" s="17">
        <v>5372</v>
      </c>
      <c r="F5378" s="17"/>
      <c r="G5378" s="40"/>
      <c r="H5378" s="43"/>
      <c r="I5378" s="20"/>
      <c r="J5378" s="17" t="s">
        <v>11</v>
      </c>
      <c r="K5378" s="23">
        <f t="shared" ca="1" si="420"/>
        <v>3.7775065708569739</v>
      </c>
      <c r="L5378" s="23"/>
      <c r="M5378" s="26" t="str">
        <f t="shared" si="421"/>
        <v/>
      </c>
      <c r="N5378" s="48"/>
      <c r="O5378" s="28" t="str">
        <f t="shared" si="417"/>
        <v/>
      </c>
      <c r="P5378" s="26" t="str">
        <f t="shared" si="418"/>
        <v/>
      </c>
      <c r="Q5378" s="26" t="str">
        <f t="shared" si="419"/>
        <v/>
      </c>
    </row>
    <row r="5379" spans="5:17">
      <c r="E5379" s="17">
        <v>5373</v>
      </c>
      <c r="F5379" s="17"/>
      <c r="G5379" s="40"/>
      <c r="H5379" s="43"/>
      <c r="I5379" s="20"/>
      <c r="J5379" s="17" t="s">
        <v>11</v>
      </c>
      <c r="K5379" s="23">
        <f t="shared" ca="1" si="420"/>
        <v>4.2547546719538882</v>
      </c>
      <c r="L5379" s="23"/>
      <c r="M5379" s="26" t="str">
        <f t="shared" si="421"/>
        <v/>
      </c>
      <c r="N5379" s="48"/>
      <c r="O5379" s="28" t="str">
        <f t="shared" si="417"/>
        <v/>
      </c>
      <c r="P5379" s="26" t="str">
        <f t="shared" si="418"/>
        <v/>
      </c>
      <c r="Q5379" s="26" t="str">
        <f t="shared" si="419"/>
        <v/>
      </c>
    </row>
    <row r="5380" spans="5:17">
      <c r="E5380" s="17">
        <v>5374</v>
      </c>
      <c r="F5380" s="17"/>
      <c r="G5380" s="40"/>
      <c r="H5380" s="43"/>
      <c r="I5380" s="20"/>
      <c r="J5380" s="17" t="s">
        <v>11</v>
      </c>
      <c r="K5380" s="23">
        <f t="shared" ca="1" si="420"/>
        <v>2.8177480389013172</v>
      </c>
      <c r="L5380" s="23"/>
      <c r="M5380" s="26" t="str">
        <f t="shared" si="421"/>
        <v/>
      </c>
      <c r="N5380" s="48"/>
      <c r="O5380" s="28" t="str">
        <f t="shared" si="417"/>
        <v/>
      </c>
      <c r="P5380" s="26" t="str">
        <f t="shared" si="418"/>
        <v/>
      </c>
      <c r="Q5380" s="26" t="str">
        <f t="shared" si="419"/>
        <v/>
      </c>
    </row>
    <row r="5381" spans="5:17">
      <c r="E5381" s="17">
        <v>5375</v>
      </c>
      <c r="F5381" s="17"/>
      <c r="G5381" s="40"/>
      <c r="H5381" s="43"/>
      <c r="I5381" s="20"/>
      <c r="J5381" s="17" t="s">
        <v>11</v>
      </c>
      <c r="K5381" s="23">
        <f t="shared" ca="1" si="420"/>
        <v>4.0914359064168595</v>
      </c>
      <c r="L5381" s="23"/>
      <c r="M5381" s="26" t="str">
        <f t="shared" si="421"/>
        <v/>
      </c>
      <c r="N5381" s="48"/>
      <c r="O5381" s="28" t="str">
        <f t="shared" si="417"/>
        <v/>
      </c>
      <c r="P5381" s="26" t="str">
        <f t="shared" si="418"/>
        <v/>
      </c>
      <c r="Q5381" s="26" t="str">
        <f t="shared" si="419"/>
        <v/>
      </c>
    </row>
    <row r="5382" spans="5:17">
      <c r="E5382" s="17">
        <v>5376</v>
      </c>
      <c r="F5382" s="17"/>
      <c r="G5382" s="40"/>
      <c r="H5382" s="43"/>
      <c r="I5382" s="20"/>
      <c r="J5382" s="17" t="s">
        <v>11</v>
      </c>
      <c r="K5382" s="23">
        <f t="shared" ca="1" si="420"/>
        <v>4.54086435106111</v>
      </c>
      <c r="L5382" s="23"/>
      <c r="M5382" s="26" t="str">
        <f t="shared" si="421"/>
        <v/>
      </c>
      <c r="N5382" s="48"/>
      <c r="O5382" s="28" t="str">
        <f t="shared" si="417"/>
        <v/>
      </c>
      <c r="P5382" s="26" t="str">
        <f t="shared" si="418"/>
        <v/>
      </c>
      <c r="Q5382" s="26" t="str">
        <f t="shared" si="419"/>
        <v/>
      </c>
    </row>
    <row r="5383" spans="5:17">
      <c r="E5383" s="17">
        <v>5377</v>
      </c>
      <c r="F5383" s="17"/>
      <c r="G5383" s="40"/>
      <c r="H5383" s="43"/>
      <c r="I5383" s="20"/>
      <c r="J5383" s="17" t="s">
        <v>11</v>
      </c>
      <c r="K5383" s="23">
        <f t="shared" ca="1" si="420"/>
        <v>3.8303422912769824</v>
      </c>
      <c r="L5383" s="23"/>
      <c r="M5383" s="26" t="str">
        <f t="shared" si="421"/>
        <v/>
      </c>
      <c r="N5383" s="48"/>
      <c r="O5383" s="28" t="str">
        <f t="shared" si="417"/>
        <v/>
      </c>
      <c r="P5383" s="26" t="str">
        <f t="shared" si="418"/>
        <v/>
      </c>
      <c r="Q5383" s="26" t="str">
        <f t="shared" si="419"/>
        <v/>
      </c>
    </row>
    <row r="5384" spans="5:17">
      <c r="E5384" s="17">
        <v>5378</v>
      </c>
      <c r="F5384" s="17"/>
      <c r="G5384" s="40"/>
      <c r="H5384" s="43"/>
      <c r="I5384" s="20"/>
      <c r="J5384" s="17" t="s">
        <v>11</v>
      </c>
      <c r="K5384" s="23">
        <f t="shared" ca="1" si="420"/>
        <v>3.8262637369906107</v>
      </c>
      <c r="L5384" s="23"/>
      <c r="M5384" s="26" t="str">
        <f t="shared" si="421"/>
        <v/>
      </c>
      <c r="N5384" s="48"/>
      <c r="O5384" s="28" t="str">
        <f t="shared" si="417"/>
        <v/>
      </c>
      <c r="P5384" s="26" t="str">
        <f t="shared" si="418"/>
        <v/>
      </c>
      <c r="Q5384" s="26" t="str">
        <f t="shared" si="419"/>
        <v/>
      </c>
    </row>
    <row r="5385" spans="5:17">
      <c r="E5385" s="17">
        <v>5379</v>
      </c>
      <c r="F5385" s="17"/>
      <c r="G5385" s="40"/>
      <c r="H5385" s="43"/>
      <c r="I5385" s="20"/>
      <c r="J5385" s="17" t="s">
        <v>11</v>
      </c>
      <c r="K5385" s="23">
        <f t="shared" ca="1" si="420"/>
        <v>3.2612040712162322</v>
      </c>
      <c r="L5385" s="23"/>
      <c r="M5385" s="26" t="str">
        <f t="shared" si="421"/>
        <v/>
      </c>
      <c r="N5385" s="48"/>
      <c r="O5385" s="28" t="str">
        <f t="shared" ref="O5385:O5448" si="422">IF(N5385="GAGNÉ",K5385*M5385,IF(N5385="PERDU","0,00 €",""))</f>
        <v/>
      </c>
      <c r="P5385" s="26" t="str">
        <f t="shared" ref="P5385:P5448" si="423">IF(N5385="GAGNÉ",O5385-M5385,IF(N5385="PERDU",-M5385,""))</f>
        <v/>
      </c>
      <c r="Q5385" s="26" t="str">
        <f t="shared" ref="Q5385:Q5448" si="424">IF(N5385="GAGNÉ",O5385-M5385+Q5384,IF(N5385="PERDU",Q5384-M5385,""))</f>
        <v/>
      </c>
    </row>
    <row r="5386" spans="5:17">
      <c r="E5386" s="17">
        <v>5380</v>
      </c>
      <c r="F5386" s="17"/>
      <c r="G5386" s="40"/>
      <c r="H5386" s="43"/>
      <c r="I5386" s="20"/>
      <c r="J5386" s="17" t="s">
        <v>11</v>
      </c>
      <c r="K5386" s="23">
        <f t="shared" ca="1" si="420"/>
        <v>2.9682429835034783</v>
      </c>
      <c r="L5386" s="23"/>
      <c r="M5386" s="26" t="str">
        <f t="shared" si="421"/>
        <v/>
      </c>
      <c r="N5386" s="48"/>
      <c r="O5386" s="28" t="str">
        <f t="shared" si="422"/>
        <v/>
      </c>
      <c r="P5386" s="26" t="str">
        <f t="shared" si="423"/>
        <v/>
      </c>
      <c r="Q5386" s="26" t="str">
        <f t="shared" si="424"/>
        <v/>
      </c>
    </row>
    <row r="5387" spans="5:17">
      <c r="E5387" s="17">
        <v>5381</v>
      </c>
      <c r="F5387" s="17"/>
      <c r="G5387" s="40"/>
      <c r="H5387" s="43"/>
      <c r="I5387" s="20"/>
      <c r="J5387" s="17" t="s">
        <v>11</v>
      </c>
      <c r="K5387" s="23">
        <f t="shared" ca="1" si="420"/>
        <v>2.9917000375809923</v>
      </c>
      <c r="L5387" s="23"/>
      <c r="M5387" s="26" t="str">
        <f t="shared" si="421"/>
        <v/>
      </c>
      <c r="N5387" s="48"/>
      <c r="O5387" s="28" t="str">
        <f t="shared" si="422"/>
        <v/>
      </c>
      <c r="P5387" s="26" t="str">
        <f t="shared" si="423"/>
        <v/>
      </c>
      <c r="Q5387" s="26" t="str">
        <f t="shared" si="424"/>
        <v/>
      </c>
    </row>
    <row r="5388" spans="5:17">
      <c r="E5388" s="17">
        <v>5382</v>
      </c>
      <c r="F5388" s="17"/>
      <c r="G5388" s="40"/>
      <c r="H5388" s="43"/>
      <c r="I5388" s="20"/>
      <c r="J5388" s="17" t="s">
        <v>11</v>
      </c>
      <c r="K5388" s="23">
        <f t="shared" ca="1" si="420"/>
        <v>3.9258410520768723</v>
      </c>
      <c r="L5388" s="23"/>
      <c r="M5388" s="26" t="str">
        <f t="shared" si="421"/>
        <v/>
      </c>
      <c r="N5388" s="48"/>
      <c r="O5388" s="28" t="str">
        <f t="shared" si="422"/>
        <v/>
      </c>
      <c r="P5388" s="26" t="str">
        <f t="shared" si="423"/>
        <v/>
      </c>
      <c r="Q5388" s="26" t="str">
        <f t="shared" si="424"/>
        <v/>
      </c>
    </row>
    <row r="5389" spans="5:17">
      <c r="E5389" s="17">
        <v>5383</v>
      </c>
      <c r="F5389" s="17"/>
      <c r="G5389" s="40"/>
      <c r="H5389" s="43"/>
      <c r="I5389" s="20"/>
      <c r="J5389" s="17" t="s">
        <v>11</v>
      </c>
      <c r="K5389" s="23">
        <f t="shared" ca="1" si="420"/>
        <v>3.9518431471979487</v>
      </c>
      <c r="L5389" s="23"/>
      <c r="M5389" s="26" t="str">
        <f t="shared" si="421"/>
        <v/>
      </c>
      <c r="N5389" s="48"/>
      <c r="O5389" s="28" t="str">
        <f t="shared" si="422"/>
        <v/>
      </c>
      <c r="P5389" s="26" t="str">
        <f t="shared" si="423"/>
        <v/>
      </c>
      <c r="Q5389" s="26" t="str">
        <f t="shared" si="424"/>
        <v/>
      </c>
    </row>
    <row r="5390" spans="5:17">
      <c r="E5390" s="17">
        <v>5384</v>
      </c>
      <c r="F5390" s="17"/>
      <c r="G5390" s="40"/>
      <c r="H5390" s="43"/>
      <c r="I5390" s="20"/>
      <c r="J5390" s="17" t="s">
        <v>11</v>
      </c>
      <c r="K5390" s="23">
        <f t="shared" ca="1" si="420"/>
        <v>3.0855683434800762</v>
      </c>
      <c r="L5390" s="23"/>
      <c r="M5390" s="26" t="str">
        <f t="shared" si="421"/>
        <v/>
      </c>
      <c r="N5390" s="48"/>
      <c r="O5390" s="28" t="str">
        <f t="shared" si="422"/>
        <v/>
      </c>
      <c r="P5390" s="26" t="str">
        <f t="shared" si="423"/>
        <v/>
      </c>
      <c r="Q5390" s="26" t="str">
        <f t="shared" si="424"/>
        <v/>
      </c>
    </row>
    <row r="5391" spans="5:17">
      <c r="E5391" s="17">
        <v>5385</v>
      </c>
      <c r="F5391" s="17"/>
      <c r="G5391" s="40"/>
      <c r="H5391" s="43"/>
      <c r="I5391" s="20"/>
      <c r="J5391" s="17" t="s">
        <v>11</v>
      </c>
      <c r="K5391" s="23">
        <f t="shared" ca="1" si="420"/>
        <v>3.5982138953590614</v>
      </c>
      <c r="L5391" s="23"/>
      <c r="M5391" s="26" t="str">
        <f t="shared" si="421"/>
        <v/>
      </c>
      <c r="N5391" s="48"/>
      <c r="O5391" s="28" t="str">
        <f t="shared" si="422"/>
        <v/>
      </c>
      <c r="P5391" s="26" t="str">
        <f t="shared" si="423"/>
        <v/>
      </c>
      <c r="Q5391" s="26" t="str">
        <f t="shared" si="424"/>
        <v/>
      </c>
    </row>
    <row r="5392" spans="5:17">
      <c r="E5392" s="17">
        <v>5386</v>
      </c>
      <c r="F5392" s="17"/>
      <c r="G5392" s="40"/>
      <c r="H5392" s="43"/>
      <c r="I5392" s="20"/>
      <c r="J5392" s="17" t="s">
        <v>11</v>
      </c>
      <c r="K5392" s="23">
        <f t="shared" ca="1" si="420"/>
        <v>4.1792667743558276</v>
      </c>
      <c r="L5392" s="23"/>
      <c r="M5392" s="26" t="str">
        <f t="shared" si="421"/>
        <v/>
      </c>
      <c r="N5392" s="48"/>
      <c r="O5392" s="28" t="str">
        <f t="shared" si="422"/>
        <v/>
      </c>
      <c r="P5392" s="26" t="str">
        <f t="shared" si="423"/>
        <v/>
      </c>
      <c r="Q5392" s="26" t="str">
        <f t="shared" si="424"/>
        <v/>
      </c>
    </row>
    <row r="5393" spans="5:17">
      <c r="E5393" s="17">
        <v>5387</v>
      </c>
      <c r="F5393" s="17"/>
      <c r="G5393" s="40"/>
      <c r="H5393" s="43"/>
      <c r="I5393" s="20"/>
      <c r="J5393" s="17" t="s">
        <v>11</v>
      </c>
      <c r="K5393" s="23">
        <f t="shared" ca="1" si="420"/>
        <v>3.768463917149691</v>
      </c>
      <c r="L5393" s="23"/>
      <c r="M5393" s="26" t="str">
        <f t="shared" si="421"/>
        <v/>
      </c>
      <c r="N5393" s="48"/>
      <c r="O5393" s="28" t="str">
        <f t="shared" si="422"/>
        <v/>
      </c>
      <c r="P5393" s="26" t="str">
        <f t="shared" si="423"/>
        <v/>
      </c>
      <c r="Q5393" s="26" t="str">
        <f t="shared" si="424"/>
        <v/>
      </c>
    </row>
    <row r="5394" spans="5:17">
      <c r="E5394" s="17">
        <v>5388</v>
      </c>
      <c r="F5394" s="17"/>
      <c r="G5394" s="40"/>
      <c r="H5394" s="43"/>
      <c r="I5394" s="20"/>
      <c r="J5394" s="17" t="s">
        <v>11</v>
      </c>
      <c r="K5394" s="23">
        <f t="shared" ca="1" si="420"/>
        <v>4.0679432557571467</v>
      </c>
      <c r="L5394" s="23"/>
      <c r="M5394" s="26" t="str">
        <f t="shared" si="421"/>
        <v/>
      </c>
      <c r="N5394" s="48"/>
      <c r="O5394" s="28" t="str">
        <f t="shared" si="422"/>
        <v/>
      </c>
      <c r="P5394" s="26" t="str">
        <f t="shared" si="423"/>
        <v/>
      </c>
      <c r="Q5394" s="26" t="str">
        <f t="shared" si="424"/>
        <v/>
      </c>
    </row>
    <row r="5395" spans="5:17">
      <c r="E5395" s="17">
        <v>5389</v>
      </c>
      <c r="F5395" s="17"/>
      <c r="G5395" s="40"/>
      <c r="H5395" s="43"/>
      <c r="I5395" s="20"/>
      <c r="J5395" s="17" t="s">
        <v>11</v>
      </c>
      <c r="K5395" s="23">
        <f t="shared" ca="1" si="420"/>
        <v>4.1725223623286807</v>
      </c>
      <c r="L5395" s="23"/>
      <c r="M5395" s="26" t="str">
        <f t="shared" si="421"/>
        <v/>
      </c>
      <c r="N5395" s="48"/>
      <c r="O5395" s="28" t="str">
        <f t="shared" si="422"/>
        <v/>
      </c>
      <c r="P5395" s="26" t="str">
        <f t="shared" si="423"/>
        <v/>
      </c>
      <c r="Q5395" s="26" t="str">
        <f t="shared" si="424"/>
        <v/>
      </c>
    </row>
    <row r="5396" spans="5:17">
      <c r="E5396" s="17">
        <v>5390</v>
      </c>
      <c r="F5396" s="17"/>
      <c r="G5396" s="40"/>
      <c r="H5396" s="43"/>
      <c r="I5396" s="20"/>
      <c r="J5396" s="17" t="s">
        <v>11</v>
      </c>
      <c r="K5396" s="23">
        <f t="shared" ca="1" si="420"/>
        <v>2.8452096217391336</v>
      </c>
      <c r="L5396" s="23"/>
      <c r="M5396" s="26" t="str">
        <f t="shared" si="421"/>
        <v/>
      </c>
      <c r="N5396" s="48"/>
      <c r="O5396" s="28" t="str">
        <f t="shared" si="422"/>
        <v/>
      </c>
      <c r="P5396" s="26" t="str">
        <f t="shared" si="423"/>
        <v/>
      </c>
      <c r="Q5396" s="26" t="str">
        <f t="shared" si="424"/>
        <v/>
      </c>
    </row>
    <row r="5397" spans="5:17">
      <c r="E5397" s="17">
        <v>5391</v>
      </c>
      <c r="F5397" s="17"/>
      <c r="G5397" s="40"/>
      <c r="H5397" s="43"/>
      <c r="I5397" s="20"/>
      <c r="J5397" s="17" t="s">
        <v>11</v>
      </c>
      <c r="K5397" s="23">
        <f t="shared" ca="1" si="420"/>
        <v>4.335115119987905</v>
      </c>
      <c r="L5397" s="23"/>
      <c r="M5397" s="26" t="str">
        <f t="shared" si="421"/>
        <v/>
      </c>
      <c r="N5397" s="48"/>
      <c r="O5397" s="28" t="str">
        <f t="shared" si="422"/>
        <v/>
      </c>
      <c r="P5397" s="26" t="str">
        <f t="shared" si="423"/>
        <v/>
      </c>
      <c r="Q5397" s="26" t="str">
        <f t="shared" si="424"/>
        <v/>
      </c>
    </row>
    <row r="5398" spans="5:17">
      <c r="E5398" s="17">
        <v>5392</v>
      </c>
      <c r="F5398" s="17"/>
      <c r="G5398" s="40"/>
      <c r="H5398" s="43"/>
      <c r="I5398" s="20"/>
      <c r="J5398" s="17" t="s">
        <v>11</v>
      </c>
      <c r="K5398" s="23">
        <f t="shared" ca="1" si="420"/>
        <v>3.7436155820704173</v>
      </c>
      <c r="L5398" s="23"/>
      <c r="M5398" s="26" t="str">
        <f t="shared" si="421"/>
        <v/>
      </c>
      <c r="N5398" s="48"/>
      <c r="O5398" s="28" t="str">
        <f t="shared" si="422"/>
        <v/>
      </c>
      <c r="P5398" s="26" t="str">
        <f t="shared" si="423"/>
        <v/>
      </c>
      <c r="Q5398" s="26" t="str">
        <f t="shared" si="424"/>
        <v/>
      </c>
    </row>
    <row r="5399" spans="5:17">
      <c r="E5399" s="17">
        <v>5393</v>
      </c>
      <c r="F5399" s="17"/>
      <c r="G5399" s="40"/>
      <c r="H5399" s="43"/>
      <c r="I5399" s="20"/>
      <c r="J5399" s="17" t="s">
        <v>11</v>
      </c>
      <c r="K5399" s="23">
        <f t="shared" ca="1" si="420"/>
        <v>4.1431084491330576</v>
      </c>
      <c r="L5399" s="23"/>
      <c r="M5399" s="26" t="str">
        <f t="shared" si="421"/>
        <v/>
      </c>
      <c r="N5399" s="48"/>
      <c r="O5399" s="28" t="str">
        <f t="shared" si="422"/>
        <v/>
      </c>
      <c r="P5399" s="26" t="str">
        <f t="shared" si="423"/>
        <v/>
      </c>
      <c r="Q5399" s="26" t="str">
        <f t="shared" si="424"/>
        <v/>
      </c>
    </row>
    <row r="5400" spans="5:17">
      <c r="E5400" s="17">
        <v>5394</v>
      </c>
      <c r="F5400" s="17"/>
      <c r="G5400" s="40"/>
      <c r="H5400" s="43"/>
      <c r="I5400" s="20"/>
      <c r="J5400" s="17" t="s">
        <v>11</v>
      </c>
      <c r="K5400" s="23">
        <f t="shared" ca="1" si="420"/>
        <v>2.8845554082933527</v>
      </c>
      <c r="L5400" s="23"/>
      <c r="M5400" s="26" t="str">
        <f t="shared" si="421"/>
        <v/>
      </c>
      <c r="N5400" s="48"/>
      <c r="O5400" s="28" t="str">
        <f t="shared" si="422"/>
        <v/>
      </c>
      <c r="P5400" s="26" t="str">
        <f t="shared" si="423"/>
        <v/>
      </c>
      <c r="Q5400" s="26" t="str">
        <f t="shared" si="424"/>
        <v/>
      </c>
    </row>
    <row r="5401" spans="5:17">
      <c r="E5401" s="17">
        <v>5395</v>
      </c>
      <c r="F5401" s="17"/>
      <c r="G5401" s="40"/>
      <c r="H5401" s="43"/>
      <c r="I5401" s="20"/>
      <c r="J5401" s="17" t="s">
        <v>11</v>
      </c>
      <c r="K5401" s="23">
        <f t="shared" ca="1" si="420"/>
        <v>3.5670556702659661</v>
      </c>
      <c r="L5401" s="23"/>
      <c r="M5401" s="26" t="str">
        <f t="shared" si="421"/>
        <v/>
      </c>
      <c r="N5401" s="48"/>
      <c r="O5401" s="28" t="str">
        <f t="shared" si="422"/>
        <v/>
      </c>
      <c r="P5401" s="26" t="str">
        <f t="shared" si="423"/>
        <v/>
      </c>
      <c r="Q5401" s="26" t="str">
        <f t="shared" si="424"/>
        <v/>
      </c>
    </row>
    <row r="5402" spans="5:17">
      <c r="E5402" s="17">
        <v>5396</v>
      </c>
      <c r="F5402" s="17"/>
      <c r="G5402" s="40"/>
      <c r="H5402" s="43"/>
      <c r="I5402" s="20"/>
      <c r="J5402" s="17" t="s">
        <v>11</v>
      </c>
      <c r="K5402" s="23">
        <f t="shared" ca="1" si="420"/>
        <v>4.1837355018790676</v>
      </c>
      <c r="L5402" s="23"/>
      <c r="M5402" s="26" t="str">
        <f t="shared" si="421"/>
        <v/>
      </c>
      <c r="N5402" s="48"/>
      <c r="O5402" s="28" t="str">
        <f t="shared" si="422"/>
        <v/>
      </c>
      <c r="P5402" s="26" t="str">
        <f t="shared" si="423"/>
        <v/>
      </c>
      <c r="Q5402" s="26" t="str">
        <f t="shared" si="424"/>
        <v/>
      </c>
    </row>
    <row r="5403" spans="5:17">
      <c r="E5403" s="17">
        <v>5397</v>
      </c>
      <c r="F5403" s="17"/>
      <c r="G5403" s="40"/>
      <c r="H5403" s="43"/>
      <c r="I5403" s="20"/>
      <c r="J5403" s="17" t="s">
        <v>11</v>
      </c>
      <c r="K5403" s="23">
        <f t="shared" ca="1" si="420"/>
        <v>4.3346340563347621</v>
      </c>
      <c r="L5403" s="23"/>
      <c r="M5403" s="26" t="str">
        <f t="shared" si="421"/>
        <v/>
      </c>
      <c r="N5403" s="48"/>
      <c r="O5403" s="28" t="str">
        <f t="shared" si="422"/>
        <v/>
      </c>
      <c r="P5403" s="26" t="str">
        <f t="shared" si="423"/>
        <v/>
      </c>
      <c r="Q5403" s="26" t="str">
        <f t="shared" si="424"/>
        <v/>
      </c>
    </row>
    <row r="5404" spans="5:17">
      <c r="E5404" s="17">
        <v>5398</v>
      </c>
      <c r="F5404" s="17"/>
      <c r="G5404" s="40"/>
      <c r="H5404" s="43"/>
      <c r="I5404" s="20"/>
      <c r="J5404" s="17" t="s">
        <v>11</v>
      </c>
      <c r="K5404" s="23">
        <f t="shared" ca="1" si="420"/>
        <v>4.0632666369547792</v>
      </c>
      <c r="L5404" s="23"/>
      <c r="M5404" s="26" t="str">
        <f t="shared" si="421"/>
        <v/>
      </c>
      <c r="N5404" s="48"/>
      <c r="O5404" s="28" t="str">
        <f t="shared" si="422"/>
        <v/>
      </c>
      <c r="P5404" s="26" t="str">
        <f t="shared" si="423"/>
        <v/>
      </c>
      <c r="Q5404" s="26" t="str">
        <f t="shared" si="424"/>
        <v/>
      </c>
    </row>
    <row r="5405" spans="5:17">
      <c r="E5405" s="17">
        <v>5399</v>
      </c>
      <c r="F5405" s="17"/>
      <c r="G5405" s="40"/>
      <c r="H5405" s="43"/>
      <c r="I5405" s="20"/>
      <c r="J5405" s="17" t="s">
        <v>11</v>
      </c>
      <c r="K5405" s="23">
        <f t="shared" ca="1" si="420"/>
        <v>2.9203497129008023</v>
      </c>
      <c r="L5405" s="23"/>
      <c r="M5405" s="26" t="str">
        <f t="shared" si="421"/>
        <v/>
      </c>
      <c r="N5405" s="48"/>
      <c r="O5405" s="28" t="str">
        <f t="shared" si="422"/>
        <v/>
      </c>
      <c r="P5405" s="26" t="str">
        <f t="shared" si="423"/>
        <v/>
      </c>
      <c r="Q5405" s="26" t="str">
        <f t="shared" si="424"/>
        <v/>
      </c>
    </row>
    <row r="5406" spans="5:17">
      <c r="E5406" s="17">
        <v>5400</v>
      </c>
      <c r="F5406" s="17"/>
      <c r="G5406" s="40"/>
      <c r="H5406" s="43"/>
      <c r="I5406" s="20"/>
      <c r="J5406" s="17" t="s">
        <v>11</v>
      </c>
      <c r="K5406" s="23">
        <f t="shared" ca="1" si="420"/>
        <v>2.7539656042929948</v>
      </c>
      <c r="L5406" s="23"/>
      <c r="M5406" s="26" t="str">
        <f t="shared" si="421"/>
        <v/>
      </c>
      <c r="N5406" s="48"/>
      <c r="O5406" s="28" t="str">
        <f t="shared" si="422"/>
        <v/>
      </c>
      <c r="P5406" s="26" t="str">
        <f t="shared" si="423"/>
        <v/>
      </c>
      <c r="Q5406" s="26" t="str">
        <f t="shared" si="424"/>
        <v/>
      </c>
    </row>
    <row r="5407" spans="5:17">
      <c r="E5407" s="17">
        <v>5401</v>
      </c>
      <c r="F5407" s="17"/>
      <c r="G5407" s="40"/>
      <c r="H5407" s="43"/>
      <c r="I5407" s="20"/>
      <c r="J5407" s="17" t="s">
        <v>11</v>
      </c>
      <c r="K5407" s="23">
        <f t="shared" ca="1" si="420"/>
        <v>3.9671318249561049</v>
      </c>
      <c r="L5407" s="23"/>
      <c r="M5407" s="26" t="str">
        <f t="shared" si="421"/>
        <v/>
      </c>
      <c r="N5407" s="48"/>
      <c r="O5407" s="28" t="str">
        <f t="shared" si="422"/>
        <v/>
      </c>
      <c r="P5407" s="26" t="str">
        <f t="shared" si="423"/>
        <v/>
      </c>
      <c r="Q5407" s="26" t="str">
        <f t="shared" si="424"/>
        <v/>
      </c>
    </row>
    <row r="5408" spans="5:17">
      <c r="E5408" s="17">
        <v>5402</v>
      </c>
      <c r="F5408" s="17"/>
      <c r="G5408" s="40"/>
      <c r="H5408" s="43"/>
      <c r="I5408" s="20"/>
      <c r="J5408" s="17" t="s">
        <v>11</v>
      </c>
      <c r="K5408" s="23">
        <f t="shared" ca="1" si="420"/>
        <v>4.2707094041095051</v>
      </c>
      <c r="L5408" s="23"/>
      <c r="M5408" s="26" t="str">
        <f t="shared" si="421"/>
        <v/>
      </c>
      <c r="N5408" s="48"/>
      <c r="O5408" s="28" t="str">
        <f t="shared" si="422"/>
        <v/>
      </c>
      <c r="P5408" s="26" t="str">
        <f t="shared" si="423"/>
        <v/>
      </c>
      <c r="Q5408" s="26" t="str">
        <f t="shared" si="424"/>
        <v/>
      </c>
    </row>
    <row r="5409" spans="5:17">
      <c r="E5409" s="17">
        <v>5403</v>
      </c>
      <c r="F5409" s="17"/>
      <c r="G5409" s="40"/>
      <c r="H5409" s="43"/>
      <c r="I5409" s="20"/>
      <c r="J5409" s="17" t="s">
        <v>11</v>
      </c>
      <c r="K5409" s="23">
        <f t="shared" ca="1" si="420"/>
        <v>3.053355034449003</v>
      </c>
      <c r="L5409" s="23"/>
      <c r="M5409" s="26" t="str">
        <f t="shared" si="421"/>
        <v/>
      </c>
      <c r="N5409" s="48"/>
      <c r="O5409" s="28" t="str">
        <f t="shared" si="422"/>
        <v/>
      </c>
      <c r="P5409" s="26" t="str">
        <f t="shared" si="423"/>
        <v/>
      </c>
      <c r="Q5409" s="26" t="str">
        <f t="shared" si="424"/>
        <v/>
      </c>
    </row>
    <row r="5410" spans="5:17">
      <c r="E5410" s="17">
        <v>5404</v>
      </c>
      <c r="F5410" s="17"/>
      <c r="G5410" s="40"/>
      <c r="H5410" s="43"/>
      <c r="I5410" s="20"/>
      <c r="J5410" s="17" t="s">
        <v>11</v>
      </c>
      <c r="K5410" s="23">
        <f t="shared" ca="1" si="420"/>
        <v>3.9126616237486989</v>
      </c>
      <c r="L5410" s="23"/>
      <c r="M5410" s="26" t="str">
        <f t="shared" si="421"/>
        <v/>
      </c>
      <c r="N5410" s="48"/>
      <c r="O5410" s="28" t="str">
        <f t="shared" si="422"/>
        <v/>
      </c>
      <c r="P5410" s="26" t="str">
        <f t="shared" si="423"/>
        <v/>
      </c>
      <c r="Q5410" s="26" t="str">
        <f t="shared" si="424"/>
        <v/>
      </c>
    </row>
    <row r="5411" spans="5:17">
      <c r="E5411" s="17">
        <v>5405</v>
      </c>
      <c r="F5411" s="17"/>
      <c r="G5411" s="40"/>
      <c r="H5411" s="43"/>
      <c r="I5411" s="20"/>
      <c r="J5411" s="17" t="s">
        <v>11</v>
      </c>
      <c r="K5411" s="23">
        <f t="shared" ca="1" si="420"/>
        <v>2.811129328376893</v>
      </c>
      <c r="L5411" s="23"/>
      <c r="M5411" s="26" t="str">
        <f t="shared" si="421"/>
        <v/>
      </c>
      <c r="N5411" s="48"/>
      <c r="O5411" s="28" t="str">
        <f t="shared" si="422"/>
        <v/>
      </c>
      <c r="P5411" s="26" t="str">
        <f t="shared" si="423"/>
        <v/>
      </c>
      <c r="Q5411" s="26" t="str">
        <f t="shared" si="424"/>
        <v/>
      </c>
    </row>
    <row r="5412" spans="5:17">
      <c r="E5412" s="17">
        <v>5406</v>
      </c>
      <c r="F5412" s="17"/>
      <c r="G5412" s="40"/>
      <c r="H5412" s="43"/>
      <c r="I5412" s="20"/>
      <c r="J5412" s="17" t="s">
        <v>11</v>
      </c>
      <c r="K5412" s="23">
        <f t="shared" ca="1" si="420"/>
        <v>4.3860454639396167</v>
      </c>
      <c r="L5412" s="23"/>
      <c r="M5412" s="26" t="str">
        <f t="shared" si="421"/>
        <v/>
      </c>
      <c r="N5412" s="48"/>
      <c r="O5412" s="28" t="str">
        <f t="shared" si="422"/>
        <v/>
      </c>
      <c r="P5412" s="26" t="str">
        <f t="shared" si="423"/>
        <v/>
      </c>
      <c r="Q5412" s="26" t="str">
        <f t="shared" si="424"/>
        <v/>
      </c>
    </row>
    <row r="5413" spans="5:17">
      <c r="E5413" s="17">
        <v>5407</v>
      </c>
      <c r="F5413" s="17"/>
      <c r="G5413" s="40"/>
      <c r="H5413" s="43"/>
      <c r="I5413" s="20"/>
      <c r="J5413" s="17" t="s">
        <v>11</v>
      </c>
      <c r="K5413" s="23">
        <f t="shared" ca="1" si="420"/>
        <v>3.4713813769132371</v>
      </c>
      <c r="L5413" s="23"/>
      <c r="M5413" s="26" t="str">
        <f t="shared" si="421"/>
        <v/>
      </c>
      <c r="N5413" s="48"/>
      <c r="O5413" s="28" t="str">
        <f t="shared" si="422"/>
        <v/>
      </c>
      <c r="P5413" s="26" t="str">
        <f t="shared" si="423"/>
        <v/>
      </c>
      <c r="Q5413" s="26" t="str">
        <f t="shared" si="424"/>
        <v/>
      </c>
    </row>
    <row r="5414" spans="5:17">
      <c r="E5414" s="17">
        <v>5408</v>
      </c>
      <c r="F5414" s="17"/>
      <c r="G5414" s="40"/>
      <c r="H5414" s="43"/>
      <c r="I5414" s="20"/>
      <c r="J5414" s="17" t="s">
        <v>11</v>
      </c>
      <c r="K5414" s="23">
        <f t="shared" ca="1" si="420"/>
        <v>3.5549765837337226</v>
      </c>
      <c r="L5414" s="23"/>
      <c r="M5414" s="26" t="str">
        <f t="shared" si="421"/>
        <v/>
      </c>
      <c r="N5414" s="48"/>
      <c r="O5414" s="28" t="str">
        <f t="shared" si="422"/>
        <v/>
      </c>
      <c r="P5414" s="26" t="str">
        <f t="shared" si="423"/>
        <v/>
      </c>
      <c r="Q5414" s="26" t="str">
        <f t="shared" si="424"/>
        <v/>
      </c>
    </row>
    <row r="5415" spans="5:17">
      <c r="E5415" s="17">
        <v>5409</v>
      </c>
      <c r="F5415" s="17"/>
      <c r="G5415" s="40"/>
      <c r="H5415" s="43"/>
      <c r="I5415" s="20"/>
      <c r="J5415" s="17" t="s">
        <v>11</v>
      </c>
      <c r="K5415" s="23">
        <f t="shared" ca="1" si="420"/>
        <v>4.0571080401869528</v>
      </c>
      <c r="L5415" s="23"/>
      <c r="M5415" s="26" t="str">
        <f t="shared" si="421"/>
        <v/>
      </c>
      <c r="N5415" s="48"/>
      <c r="O5415" s="28" t="str">
        <f t="shared" si="422"/>
        <v/>
      </c>
      <c r="P5415" s="26" t="str">
        <f t="shared" si="423"/>
        <v/>
      </c>
      <c r="Q5415" s="26" t="str">
        <f t="shared" si="424"/>
        <v/>
      </c>
    </row>
    <row r="5416" spans="5:17">
      <c r="E5416" s="17">
        <v>5410</v>
      </c>
      <c r="F5416" s="17"/>
      <c r="G5416" s="40"/>
      <c r="H5416" s="43"/>
      <c r="I5416" s="20"/>
      <c r="J5416" s="17" t="s">
        <v>11</v>
      </c>
      <c r="K5416" s="23">
        <f t="shared" ca="1" si="420"/>
        <v>3.4289293245785419</v>
      </c>
      <c r="L5416" s="23"/>
      <c r="M5416" s="26" t="str">
        <f t="shared" si="421"/>
        <v/>
      </c>
      <c r="N5416" s="48"/>
      <c r="O5416" s="28" t="str">
        <f t="shared" si="422"/>
        <v/>
      </c>
      <c r="P5416" s="26" t="str">
        <f t="shared" si="423"/>
        <v/>
      </c>
      <c r="Q5416" s="26" t="str">
        <f t="shared" si="424"/>
        <v/>
      </c>
    </row>
    <row r="5417" spans="5:17">
      <c r="E5417" s="17">
        <v>5411</v>
      </c>
      <c r="F5417" s="17"/>
      <c r="G5417" s="40"/>
      <c r="H5417" s="43"/>
      <c r="I5417" s="20"/>
      <c r="J5417" s="17" t="s">
        <v>11</v>
      </c>
      <c r="K5417" s="23">
        <f t="shared" ca="1" si="420"/>
        <v>3.4111267546394224</v>
      </c>
      <c r="L5417" s="23"/>
      <c r="M5417" s="26" t="str">
        <f t="shared" si="421"/>
        <v/>
      </c>
      <c r="N5417" s="48"/>
      <c r="O5417" s="28" t="str">
        <f t="shared" si="422"/>
        <v/>
      </c>
      <c r="P5417" s="26" t="str">
        <f t="shared" si="423"/>
        <v/>
      </c>
      <c r="Q5417" s="26" t="str">
        <f t="shared" si="424"/>
        <v/>
      </c>
    </row>
    <row r="5418" spans="5:17">
      <c r="E5418" s="17">
        <v>5412</v>
      </c>
      <c r="F5418" s="17"/>
      <c r="G5418" s="40"/>
      <c r="H5418" s="43"/>
      <c r="I5418" s="20"/>
      <c r="J5418" s="17" t="s">
        <v>11</v>
      </c>
      <c r="K5418" s="23">
        <f t="shared" ca="1" si="420"/>
        <v>3.1594533458528935</v>
      </c>
      <c r="L5418" s="23"/>
      <c r="M5418" s="26" t="str">
        <f t="shared" si="421"/>
        <v/>
      </c>
      <c r="N5418" s="48"/>
      <c r="O5418" s="28" t="str">
        <f t="shared" si="422"/>
        <v/>
      </c>
      <c r="P5418" s="26" t="str">
        <f t="shared" si="423"/>
        <v/>
      </c>
      <c r="Q5418" s="26" t="str">
        <f t="shared" si="424"/>
        <v/>
      </c>
    </row>
    <row r="5419" spans="5:17">
      <c r="E5419" s="17">
        <v>5413</v>
      </c>
      <c r="F5419" s="17"/>
      <c r="G5419" s="40"/>
      <c r="H5419" s="43"/>
      <c r="I5419" s="20"/>
      <c r="J5419" s="17" t="s">
        <v>11</v>
      </c>
      <c r="K5419" s="23">
        <f t="shared" ref="K5419:K5482" ca="1" si="425">2.75+RAND()*(4.6-2.75)</f>
        <v>3.369675500907134</v>
      </c>
      <c r="L5419" s="23"/>
      <c r="M5419" s="26" t="str">
        <f t="shared" si="421"/>
        <v/>
      </c>
      <c r="N5419" s="48"/>
      <c r="O5419" s="28" t="str">
        <f t="shared" si="422"/>
        <v/>
      </c>
      <c r="P5419" s="26" t="str">
        <f t="shared" si="423"/>
        <v/>
      </c>
      <c r="Q5419" s="26" t="str">
        <f t="shared" si="424"/>
        <v/>
      </c>
    </row>
    <row r="5420" spans="5:17">
      <c r="E5420" s="17">
        <v>5414</v>
      </c>
      <c r="F5420" s="17"/>
      <c r="G5420" s="40"/>
      <c r="H5420" s="43"/>
      <c r="I5420" s="20"/>
      <c r="J5420" s="17" t="s">
        <v>11</v>
      </c>
      <c r="K5420" s="23">
        <f t="shared" ca="1" si="425"/>
        <v>4.0024334101772174</v>
      </c>
      <c r="L5420" s="23"/>
      <c r="M5420" s="26" t="str">
        <f t="shared" si="421"/>
        <v/>
      </c>
      <c r="N5420" s="48"/>
      <c r="O5420" s="28" t="str">
        <f t="shared" si="422"/>
        <v/>
      </c>
      <c r="P5420" s="26" t="str">
        <f t="shared" si="423"/>
        <v/>
      </c>
      <c r="Q5420" s="26" t="str">
        <f t="shared" si="424"/>
        <v/>
      </c>
    </row>
    <row r="5421" spans="5:17">
      <c r="E5421" s="17">
        <v>5415</v>
      </c>
      <c r="F5421" s="17"/>
      <c r="G5421" s="40"/>
      <c r="H5421" s="43"/>
      <c r="I5421" s="20"/>
      <c r="J5421" s="17" t="s">
        <v>11</v>
      </c>
      <c r="K5421" s="23">
        <f t="shared" ca="1" si="425"/>
        <v>4.497681494972257</v>
      </c>
      <c r="L5421" s="23"/>
      <c r="M5421" s="26" t="str">
        <f t="shared" si="421"/>
        <v/>
      </c>
      <c r="N5421" s="48"/>
      <c r="O5421" s="28" t="str">
        <f t="shared" si="422"/>
        <v/>
      </c>
      <c r="P5421" s="26" t="str">
        <f t="shared" si="423"/>
        <v/>
      </c>
      <c r="Q5421" s="26" t="str">
        <f t="shared" si="424"/>
        <v/>
      </c>
    </row>
    <row r="5422" spans="5:17">
      <c r="E5422" s="17">
        <v>5416</v>
      </c>
      <c r="F5422" s="17"/>
      <c r="G5422" s="40"/>
      <c r="H5422" s="43"/>
      <c r="I5422" s="20"/>
      <c r="J5422" s="17" t="s">
        <v>11</v>
      </c>
      <c r="K5422" s="23">
        <f t="shared" ca="1" si="425"/>
        <v>4.2050625292364474</v>
      </c>
      <c r="L5422" s="23"/>
      <c r="M5422" s="26" t="str">
        <f t="shared" si="421"/>
        <v/>
      </c>
      <c r="N5422" s="48"/>
      <c r="O5422" s="28" t="str">
        <f t="shared" si="422"/>
        <v/>
      </c>
      <c r="P5422" s="26" t="str">
        <f t="shared" si="423"/>
        <v/>
      </c>
      <c r="Q5422" s="26" t="str">
        <f t="shared" si="424"/>
        <v/>
      </c>
    </row>
    <row r="5423" spans="5:17">
      <c r="E5423" s="17">
        <v>5417</v>
      </c>
      <c r="F5423" s="17"/>
      <c r="G5423" s="40"/>
      <c r="H5423" s="43"/>
      <c r="I5423" s="20"/>
      <c r="J5423" s="17" t="s">
        <v>11</v>
      </c>
      <c r="K5423" s="23">
        <f t="shared" ca="1" si="425"/>
        <v>3.8946214571808682</v>
      </c>
      <c r="L5423" s="23"/>
      <c r="M5423" s="26" t="str">
        <f t="shared" si="421"/>
        <v/>
      </c>
      <c r="N5423" s="48"/>
      <c r="O5423" s="28" t="str">
        <f t="shared" si="422"/>
        <v/>
      </c>
      <c r="P5423" s="26" t="str">
        <f t="shared" si="423"/>
        <v/>
      </c>
      <c r="Q5423" s="26" t="str">
        <f t="shared" si="424"/>
        <v/>
      </c>
    </row>
    <row r="5424" spans="5:17">
      <c r="E5424" s="17">
        <v>5418</v>
      </c>
      <c r="F5424" s="17"/>
      <c r="G5424" s="40"/>
      <c r="H5424" s="43"/>
      <c r="I5424" s="20"/>
      <c r="J5424" s="17" t="s">
        <v>11</v>
      </c>
      <c r="K5424" s="23">
        <f t="shared" ca="1" si="425"/>
        <v>3.8582609062655902</v>
      </c>
      <c r="L5424" s="23"/>
      <c r="M5424" s="26" t="str">
        <f t="shared" si="421"/>
        <v/>
      </c>
      <c r="N5424" s="48"/>
      <c r="O5424" s="28" t="str">
        <f t="shared" si="422"/>
        <v/>
      </c>
      <c r="P5424" s="26" t="str">
        <f t="shared" si="423"/>
        <v/>
      </c>
      <c r="Q5424" s="26" t="str">
        <f t="shared" si="424"/>
        <v/>
      </c>
    </row>
    <row r="5425" spans="5:17">
      <c r="E5425" s="17">
        <v>5419</v>
      </c>
      <c r="F5425" s="17"/>
      <c r="G5425" s="40"/>
      <c r="H5425" s="43"/>
      <c r="I5425" s="20"/>
      <c r="J5425" s="17" t="s">
        <v>11</v>
      </c>
      <c r="K5425" s="23">
        <f t="shared" ca="1" si="425"/>
        <v>4.3375145445222349</v>
      </c>
      <c r="L5425" s="23"/>
      <c r="M5425" s="26" t="str">
        <f t="shared" si="421"/>
        <v/>
      </c>
      <c r="N5425" s="48"/>
      <c r="O5425" s="28" t="str">
        <f t="shared" si="422"/>
        <v/>
      </c>
      <c r="P5425" s="26" t="str">
        <f t="shared" si="423"/>
        <v/>
      </c>
      <c r="Q5425" s="26" t="str">
        <f t="shared" si="424"/>
        <v/>
      </c>
    </row>
    <row r="5426" spans="5:17">
      <c r="E5426" s="17">
        <v>5420</v>
      </c>
      <c r="F5426" s="17"/>
      <c r="G5426" s="40"/>
      <c r="H5426" s="43"/>
      <c r="I5426" s="20"/>
      <c r="J5426" s="17" t="s">
        <v>11</v>
      </c>
      <c r="K5426" s="23">
        <f t="shared" ca="1" si="425"/>
        <v>3.166742085295307</v>
      </c>
      <c r="L5426" s="23"/>
      <c r="M5426" s="26" t="str">
        <f t="shared" si="421"/>
        <v/>
      </c>
      <c r="N5426" s="48"/>
      <c r="O5426" s="28" t="str">
        <f t="shared" si="422"/>
        <v/>
      </c>
      <c r="P5426" s="26" t="str">
        <f t="shared" si="423"/>
        <v/>
      </c>
      <c r="Q5426" s="26" t="str">
        <f t="shared" si="424"/>
        <v/>
      </c>
    </row>
    <row r="5427" spans="5:17">
      <c r="E5427" s="17">
        <v>5421</v>
      </c>
      <c r="F5427" s="17"/>
      <c r="G5427" s="40"/>
      <c r="H5427" s="43"/>
      <c r="I5427" s="20"/>
      <c r="J5427" s="17" t="s">
        <v>11</v>
      </c>
      <c r="K5427" s="23">
        <f t="shared" ca="1" si="425"/>
        <v>4.0026553356634942</v>
      </c>
      <c r="L5427" s="23"/>
      <c r="M5427" s="26" t="str">
        <f t="shared" si="421"/>
        <v/>
      </c>
      <c r="N5427" s="48"/>
      <c r="O5427" s="28" t="str">
        <f t="shared" si="422"/>
        <v/>
      </c>
      <c r="P5427" s="26" t="str">
        <f t="shared" si="423"/>
        <v/>
      </c>
      <c r="Q5427" s="26" t="str">
        <f t="shared" si="424"/>
        <v/>
      </c>
    </row>
    <row r="5428" spans="5:17">
      <c r="E5428" s="17">
        <v>5422</v>
      </c>
      <c r="F5428" s="17"/>
      <c r="G5428" s="40"/>
      <c r="H5428" s="43"/>
      <c r="I5428" s="20"/>
      <c r="J5428" s="17" t="s">
        <v>11</v>
      </c>
      <c r="K5428" s="23">
        <f t="shared" ca="1" si="425"/>
        <v>3.2201990079651206</v>
      </c>
      <c r="L5428" s="23"/>
      <c r="M5428" s="26" t="str">
        <f t="shared" si="421"/>
        <v/>
      </c>
      <c r="N5428" s="48"/>
      <c r="O5428" s="28" t="str">
        <f t="shared" si="422"/>
        <v/>
      </c>
      <c r="P5428" s="26" t="str">
        <f t="shared" si="423"/>
        <v/>
      </c>
      <c r="Q5428" s="26" t="str">
        <f t="shared" si="424"/>
        <v/>
      </c>
    </row>
    <row r="5429" spans="5:17">
      <c r="E5429" s="17">
        <v>5423</v>
      </c>
      <c r="F5429" s="17"/>
      <c r="G5429" s="40"/>
      <c r="H5429" s="43"/>
      <c r="I5429" s="20"/>
      <c r="J5429" s="17" t="s">
        <v>11</v>
      </c>
      <c r="K5429" s="23">
        <f t="shared" ca="1" si="425"/>
        <v>3.1485643974032227</v>
      </c>
      <c r="L5429" s="23"/>
      <c r="M5429" s="26" t="str">
        <f t="shared" si="421"/>
        <v/>
      </c>
      <c r="N5429" s="48"/>
      <c r="O5429" s="28" t="str">
        <f t="shared" si="422"/>
        <v/>
      </c>
      <c r="P5429" s="26" t="str">
        <f t="shared" si="423"/>
        <v/>
      </c>
      <c r="Q5429" s="26" t="str">
        <f t="shared" si="424"/>
        <v/>
      </c>
    </row>
    <row r="5430" spans="5:17">
      <c r="E5430" s="17">
        <v>5424</v>
      </c>
      <c r="F5430" s="17"/>
      <c r="G5430" s="40"/>
      <c r="H5430" s="43"/>
      <c r="I5430" s="20"/>
      <c r="J5430" s="17" t="s">
        <v>11</v>
      </c>
      <c r="K5430" s="23">
        <f t="shared" ca="1" si="425"/>
        <v>3.4601143944169399</v>
      </c>
      <c r="L5430" s="23"/>
      <c r="M5430" s="26" t="str">
        <f t="shared" ref="M5430:M5493" si="426">IF(N5429="","",IF(OR(N5429="REPORTÉ",N5429="ANNULÉ"),M5429,IF(N5429="GAGNÉ",M5427,M5428+M5429)))</f>
        <v/>
      </c>
      <c r="N5430" s="48"/>
      <c r="O5430" s="28" t="str">
        <f t="shared" si="422"/>
        <v/>
      </c>
      <c r="P5430" s="26" t="str">
        <f t="shared" si="423"/>
        <v/>
      </c>
      <c r="Q5430" s="26" t="str">
        <f t="shared" si="424"/>
        <v/>
      </c>
    </row>
    <row r="5431" spans="5:17">
      <c r="E5431" s="17">
        <v>5425</v>
      </c>
      <c r="F5431" s="17"/>
      <c r="G5431" s="40"/>
      <c r="H5431" s="43"/>
      <c r="I5431" s="20"/>
      <c r="J5431" s="17" t="s">
        <v>11</v>
      </c>
      <c r="K5431" s="23">
        <f t="shared" ca="1" si="425"/>
        <v>3.4981792604998652</v>
      </c>
      <c r="L5431" s="23"/>
      <c r="M5431" s="26" t="str">
        <f t="shared" si="426"/>
        <v/>
      </c>
      <c r="N5431" s="48"/>
      <c r="O5431" s="28" t="str">
        <f t="shared" si="422"/>
        <v/>
      </c>
      <c r="P5431" s="26" t="str">
        <f t="shared" si="423"/>
        <v/>
      </c>
      <c r="Q5431" s="26" t="str">
        <f t="shared" si="424"/>
        <v/>
      </c>
    </row>
    <row r="5432" spans="5:17">
      <c r="E5432" s="17">
        <v>5426</v>
      </c>
      <c r="F5432" s="17"/>
      <c r="G5432" s="40"/>
      <c r="H5432" s="43"/>
      <c r="I5432" s="20"/>
      <c r="J5432" s="17" t="s">
        <v>11</v>
      </c>
      <c r="K5432" s="23">
        <f t="shared" ca="1" si="425"/>
        <v>3.0663867150291599</v>
      </c>
      <c r="L5432" s="23"/>
      <c r="M5432" s="26" t="str">
        <f t="shared" si="426"/>
        <v/>
      </c>
      <c r="N5432" s="48"/>
      <c r="O5432" s="28" t="str">
        <f t="shared" si="422"/>
        <v/>
      </c>
      <c r="P5432" s="26" t="str">
        <f t="shared" si="423"/>
        <v/>
      </c>
      <c r="Q5432" s="26" t="str">
        <f t="shared" si="424"/>
        <v/>
      </c>
    </row>
    <row r="5433" spans="5:17">
      <c r="E5433" s="17">
        <v>5427</v>
      </c>
      <c r="F5433" s="17"/>
      <c r="G5433" s="40"/>
      <c r="H5433" s="43"/>
      <c r="I5433" s="20"/>
      <c r="J5433" s="17" t="s">
        <v>11</v>
      </c>
      <c r="K5433" s="23">
        <f t="shared" ca="1" si="425"/>
        <v>4.1997309603633575</v>
      </c>
      <c r="L5433" s="23"/>
      <c r="M5433" s="26" t="str">
        <f t="shared" si="426"/>
        <v/>
      </c>
      <c r="N5433" s="48"/>
      <c r="O5433" s="28" t="str">
        <f t="shared" si="422"/>
        <v/>
      </c>
      <c r="P5433" s="26" t="str">
        <f t="shared" si="423"/>
        <v/>
      </c>
      <c r="Q5433" s="26" t="str">
        <f t="shared" si="424"/>
        <v/>
      </c>
    </row>
    <row r="5434" spans="5:17">
      <c r="E5434" s="17">
        <v>5428</v>
      </c>
      <c r="F5434" s="17"/>
      <c r="G5434" s="40"/>
      <c r="H5434" s="43"/>
      <c r="I5434" s="20"/>
      <c r="J5434" s="17" t="s">
        <v>11</v>
      </c>
      <c r="K5434" s="23">
        <f t="shared" ca="1" si="425"/>
        <v>3.5512575068709391</v>
      </c>
      <c r="L5434" s="23"/>
      <c r="M5434" s="26" t="str">
        <f t="shared" si="426"/>
        <v/>
      </c>
      <c r="N5434" s="48"/>
      <c r="O5434" s="28" t="str">
        <f t="shared" si="422"/>
        <v/>
      </c>
      <c r="P5434" s="26" t="str">
        <f t="shared" si="423"/>
        <v/>
      </c>
      <c r="Q5434" s="26" t="str">
        <f t="shared" si="424"/>
        <v/>
      </c>
    </row>
    <row r="5435" spans="5:17">
      <c r="E5435" s="17">
        <v>5429</v>
      </c>
      <c r="F5435" s="17"/>
      <c r="G5435" s="40"/>
      <c r="H5435" s="43"/>
      <c r="I5435" s="20"/>
      <c r="J5435" s="17" t="s">
        <v>11</v>
      </c>
      <c r="K5435" s="23">
        <f t="shared" ca="1" si="425"/>
        <v>3.6147509590212343</v>
      </c>
      <c r="L5435" s="23"/>
      <c r="M5435" s="26" t="str">
        <f t="shared" si="426"/>
        <v/>
      </c>
      <c r="N5435" s="48"/>
      <c r="O5435" s="28" t="str">
        <f t="shared" si="422"/>
        <v/>
      </c>
      <c r="P5435" s="26" t="str">
        <f t="shared" si="423"/>
        <v/>
      </c>
      <c r="Q5435" s="26" t="str">
        <f t="shared" si="424"/>
        <v/>
      </c>
    </row>
    <row r="5436" spans="5:17">
      <c r="E5436" s="17">
        <v>5430</v>
      </c>
      <c r="F5436" s="17"/>
      <c r="G5436" s="40"/>
      <c r="H5436" s="43"/>
      <c r="I5436" s="20"/>
      <c r="J5436" s="17" t="s">
        <v>11</v>
      </c>
      <c r="K5436" s="23">
        <f t="shared" ca="1" si="425"/>
        <v>3.8315583167404803</v>
      </c>
      <c r="L5436" s="23"/>
      <c r="M5436" s="26" t="str">
        <f t="shared" si="426"/>
        <v/>
      </c>
      <c r="N5436" s="48"/>
      <c r="O5436" s="28" t="str">
        <f t="shared" si="422"/>
        <v/>
      </c>
      <c r="P5436" s="26" t="str">
        <f t="shared" si="423"/>
        <v/>
      </c>
      <c r="Q5436" s="26" t="str">
        <f t="shared" si="424"/>
        <v/>
      </c>
    </row>
    <row r="5437" spans="5:17">
      <c r="E5437" s="17">
        <v>5431</v>
      </c>
      <c r="F5437" s="17"/>
      <c r="G5437" s="40"/>
      <c r="H5437" s="43"/>
      <c r="I5437" s="20"/>
      <c r="J5437" s="17" t="s">
        <v>11</v>
      </c>
      <c r="K5437" s="23">
        <f t="shared" ca="1" si="425"/>
        <v>3.3005209220247615</v>
      </c>
      <c r="L5437" s="23"/>
      <c r="M5437" s="26" t="str">
        <f t="shared" si="426"/>
        <v/>
      </c>
      <c r="N5437" s="48"/>
      <c r="O5437" s="28" t="str">
        <f t="shared" si="422"/>
        <v/>
      </c>
      <c r="P5437" s="26" t="str">
        <f t="shared" si="423"/>
        <v/>
      </c>
      <c r="Q5437" s="26" t="str">
        <f t="shared" si="424"/>
        <v/>
      </c>
    </row>
    <row r="5438" spans="5:17">
      <c r="E5438" s="17">
        <v>5432</v>
      </c>
      <c r="F5438" s="17"/>
      <c r="G5438" s="40"/>
      <c r="H5438" s="43"/>
      <c r="I5438" s="20"/>
      <c r="J5438" s="17" t="s">
        <v>11</v>
      </c>
      <c r="K5438" s="23">
        <f t="shared" ca="1" si="425"/>
        <v>3.0522660119904739</v>
      </c>
      <c r="L5438" s="23"/>
      <c r="M5438" s="26" t="str">
        <f t="shared" si="426"/>
        <v/>
      </c>
      <c r="N5438" s="48"/>
      <c r="O5438" s="28" t="str">
        <f t="shared" si="422"/>
        <v/>
      </c>
      <c r="P5438" s="26" t="str">
        <f t="shared" si="423"/>
        <v/>
      </c>
      <c r="Q5438" s="26" t="str">
        <f t="shared" si="424"/>
        <v/>
      </c>
    </row>
    <row r="5439" spans="5:17">
      <c r="E5439" s="17">
        <v>5433</v>
      </c>
      <c r="F5439" s="17"/>
      <c r="G5439" s="40"/>
      <c r="H5439" s="43"/>
      <c r="I5439" s="20"/>
      <c r="J5439" s="17" t="s">
        <v>11</v>
      </c>
      <c r="K5439" s="23">
        <f t="shared" ca="1" si="425"/>
        <v>3.4688938867955832</v>
      </c>
      <c r="L5439" s="23"/>
      <c r="M5439" s="26" t="str">
        <f t="shared" si="426"/>
        <v/>
      </c>
      <c r="N5439" s="48"/>
      <c r="O5439" s="28" t="str">
        <f t="shared" si="422"/>
        <v/>
      </c>
      <c r="P5439" s="26" t="str">
        <f t="shared" si="423"/>
        <v/>
      </c>
      <c r="Q5439" s="26" t="str">
        <f t="shared" si="424"/>
        <v/>
      </c>
    </row>
    <row r="5440" spans="5:17">
      <c r="E5440" s="17">
        <v>5434</v>
      </c>
      <c r="F5440" s="17"/>
      <c r="G5440" s="40"/>
      <c r="H5440" s="43"/>
      <c r="I5440" s="20"/>
      <c r="J5440" s="17" t="s">
        <v>11</v>
      </c>
      <c r="K5440" s="23">
        <f t="shared" ca="1" si="425"/>
        <v>3.333871339748677</v>
      </c>
      <c r="L5440" s="23"/>
      <c r="M5440" s="26" t="str">
        <f t="shared" si="426"/>
        <v/>
      </c>
      <c r="N5440" s="48"/>
      <c r="O5440" s="28" t="str">
        <f t="shared" si="422"/>
        <v/>
      </c>
      <c r="P5440" s="26" t="str">
        <f t="shared" si="423"/>
        <v/>
      </c>
      <c r="Q5440" s="26" t="str">
        <f t="shared" si="424"/>
        <v/>
      </c>
    </row>
    <row r="5441" spans="5:17">
      <c r="E5441" s="17">
        <v>5435</v>
      </c>
      <c r="F5441" s="17"/>
      <c r="G5441" s="40"/>
      <c r="H5441" s="43"/>
      <c r="I5441" s="20"/>
      <c r="J5441" s="17" t="s">
        <v>11</v>
      </c>
      <c r="K5441" s="23">
        <f t="shared" ca="1" si="425"/>
        <v>3.2956980800109132</v>
      </c>
      <c r="L5441" s="23"/>
      <c r="M5441" s="26" t="str">
        <f t="shared" si="426"/>
        <v/>
      </c>
      <c r="N5441" s="48"/>
      <c r="O5441" s="28" t="str">
        <f t="shared" si="422"/>
        <v/>
      </c>
      <c r="P5441" s="26" t="str">
        <f t="shared" si="423"/>
        <v/>
      </c>
      <c r="Q5441" s="26" t="str">
        <f t="shared" si="424"/>
        <v/>
      </c>
    </row>
    <row r="5442" spans="5:17">
      <c r="E5442" s="17">
        <v>5436</v>
      </c>
      <c r="F5442" s="17"/>
      <c r="G5442" s="40"/>
      <c r="H5442" s="43"/>
      <c r="I5442" s="20"/>
      <c r="J5442" s="17" t="s">
        <v>11</v>
      </c>
      <c r="K5442" s="23">
        <f t="shared" ca="1" si="425"/>
        <v>2.8289530034659847</v>
      </c>
      <c r="L5442" s="23"/>
      <c r="M5442" s="26" t="str">
        <f t="shared" si="426"/>
        <v/>
      </c>
      <c r="N5442" s="48"/>
      <c r="O5442" s="28" t="str">
        <f t="shared" si="422"/>
        <v/>
      </c>
      <c r="P5442" s="26" t="str">
        <f t="shared" si="423"/>
        <v/>
      </c>
      <c r="Q5442" s="26" t="str">
        <f t="shared" si="424"/>
        <v/>
      </c>
    </row>
    <row r="5443" spans="5:17">
      <c r="E5443" s="17">
        <v>5437</v>
      </c>
      <c r="F5443" s="17"/>
      <c r="G5443" s="40"/>
      <c r="H5443" s="43"/>
      <c r="I5443" s="20"/>
      <c r="J5443" s="17" t="s">
        <v>11</v>
      </c>
      <c r="K5443" s="23">
        <f t="shared" ca="1" si="425"/>
        <v>3.9788279357585719</v>
      </c>
      <c r="L5443" s="23"/>
      <c r="M5443" s="26" t="str">
        <f t="shared" si="426"/>
        <v/>
      </c>
      <c r="N5443" s="48"/>
      <c r="O5443" s="28" t="str">
        <f t="shared" si="422"/>
        <v/>
      </c>
      <c r="P5443" s="26" t="str">
        <f t="shared" si="423"/>
        <v/>
      </c>
      <c r="Q5443" s="26" t="str">
        <f t="shared" si="424"/>
        <v/>
      </c>
    </row>
    <row r="5444" spans="5:17">
      <c r="E5444" s="17">
        <v>5438</v>
      </c>
      <c r="F5444" s="17"/>
      <c r="G5444" s="40"/>
      <c r="H5444" s="43"/>
      <c r="I5444" s="20"/>
      <c r="J5444" s="17" t="s">
        <v>11</v>
      </c>
      <c r="K5444" s="23">
        <f t="shared" ca="1" si="425"/>
        <v>4.3093157574130743</v>
      </c>
      <c r="L5444" s="23"/>
      <c r="M5444" s="26" t="str">
        <f t="shared" si="426"/>
        <v/>
      </c>
      <c r="N5444" s="48"/>
      <c r="O5444" s="28" t="str">
        <f t="shared" si="422"/>
        <v/>
      </c>
      <c r="P5444" s="26" t="str">
        <f t="shared" si="423"/>
        <v/>
      </c>
      <c r="Q5444" s="26" t="str">
        <f t="shared" si="424"/>
        <v/>
      </c>
    </row>
    <row r="5445" spans="5:17">
      <c r="E5445" s="17">
        <v>5439</v>
      </c>
      <c r="F5445" s="17"/>
      <c r="G5445" s="40"/>
      <c r="H5445" s="43"/>
      <c r="I5445" s="20"/>
      <c r="J5445" s="17" t="s">
        <v>11</v>
      </c>
      <c r="K5445" s="23">
        <f t="shared" ca="1" si="425"/>
        <v>4.1601046305117295</v>
      </c>
      <c r="L5445" s="23"/>
      <c r="M5445" s="26" t="str">
        <f t="shared" si="426"/>
        <v/>
      </c>
      <c r="N5445" s="48"/>
      <c r="O5445" s="28" t="str">
        <f t="shared" si="422"/>
        <v/>
      </c>
      <c r="P5445" s="26" t="str">
        <f t="shared" si="423"/>
        <v/>
      </c>
      <c r="Q5445" s="26" t="str">
        <f t="shared" si="424"/>
        <v/>
      </c>
    </row>
    <row r="5446" spans="5:17">
      <c r="E5446" s="17">
        <v>5440</v>
      </c>
      <c r="F5446" s="17"/>
      <c r="G5446" s="40"/>
      <c r="H5446" s="43"/>
      <c r="I5446" s="20"/>
      <c r="J5446" s="17" t="s">
        <v>11</v>
      </c>
      <c r="K5446" s="23">
        <f t="shared" ca="1" si="425"/>
        <v>3.0868352067854441</v>
      </c>
      <c r="L5446" s="23"/>
      <c r="M5446" s="26" t="str">
        <f t="shared" si="426"/>
        <v/>
      </c>
      <c r="N5446" s="48"/>
      <c r="O5446" s="28" t="str">
        <f t="shared" si="422"/>
        <v/>
      </c>
      <c r="P5446" s="26" t="str">
        <f t="shared" si="423"/>
        <v/>
      </c>
      <c r="Q5446" s="26" t="str">
        <f t="shared" si="424"/>
        <v/>
      </c>
    </row>
    <row r="5447" spans="5:17">
      <c r="E5447" s="17">
        <v>5441</v>
      </c>
      <c r="F5447" s="17"/>
      <c r="G5447" s="40"/>
      <c r="H5447" s="43"/>
      <c r="I5447" s="20"/>
      <c r="J5447" s="17" t="s">
        <v>11</v>
      </c>
      <c r="K5447" s="23">
        <f t="shared" ca="1" si="425"/>
        <v>4.474475702937605</v>
      </c>
      <c r="L5447" s="23"/>
      <c r="M5447" s="26" t="str">
        <f t="shared" si="426"/>
        <v/>
      </c>
      <c r="N5447" s="48"/>
      <c r="O5447" s="28" t="str">
        <f t="shared" si="422"/>
        <v/>
      </c>
      <c r="P5447" s="26" t="str">
        <f t="shared" si="423"/>
        <v/>
      </c>
      <c r="Q5447" s="26" t="str">
        <f t="shared" si="424"/>
        <v/>
      </c>
    </row>
    <row r="5448" spans="5:17">
      <c r="E5448" s="17">
        <v>5442</v>
      </c>
      <c r="F5448" s="17"/>
      <c r="G5448" s="40"/>
      <c r="H5448" s="43"/>
      <c r="I5448" s="20"/>
      <c r="J5448" s="17" t="s">
        <v>11</v>
      </c>
      <c r="K5448" s="23">
        <f t="shared" ca="1" si="425"/>
        <v>4.2885085215525525</v>
      </c>
      <c r="L5448" s="23"/>
      <c r="M5448" s="26" t="str">
        <f t="shared" si="426"/>
        <v/>
      </c>
      <c r="N5448" s="48"/>
      <c r="O5448" s="28" t="str">
        <f t="shared" si="422"/>
        <v/>
      </c>
      <c r="P5448" s="26" t="str">
        <f t="shared" si="423"/>
        <v/>
      </c>
      <c r="Q5448" s="26" t="str">
        <f t="shared" si="424"/>
        <v/>
      </c>
    </row>
    <row r="5449" spans="5:17">
      <c r="E5449" s="17">
        <v>5443</v>
      </c>
      <c r="F5449" s="17"/>
      <c r="G5449" s="40"/>
      <c r="H5449" s="43"/>
      <c r="I5449" s="20"/>
      <c r="J5449" s="17" t="s">
        <v>11</v>
      </c>
      <c r="K5449" s="23">
        <f t="shared" ca="1" si="425"/>
        <v>3.628009987689746</v>
      </c>
      <c r="L5449" s="23"/>
      <c r="M5449" s="26" t="str">
        <f t="shared" si="426"/>
        <v/>
      </c>
      <c r="N5449" s="48"/>
      <c r="O5449" s="28" t="str">
        <f t="shared" ref="O5449:O5512" si="427">IF(N5449="GAGNÉ",K5449*M5449,IF(N5449="PERDU","0,00 €",""))</f>
        <v/>
      </c>
      <c r="P5449" s="26" t="str">
        <f t="shared" ref="P5449:P5512" si="428">IF(N5449="GAGNÉ",O5449-M5449,IF(N5449="PERDU",-M5449,""))</f>
        <v/>
      </c>
      <c r="Q5449" s="26" t="str">
        <f t="shared" ref="Q5449:Q5512" si="429">IF(N5449="GAGNÉ",O5449-M5449+Q5448,IF(N5449="PERDU",Q5448-M5449,""))</f>
        <v/>
      </c>
    </row>
    <row r="5450" spans="5:17">
      <c r="E5450" s="17">
        <v>5444</v>
      </c>
      <c r="F5450" s="17"/>
      <c r="G5450" s="40"/>
      <c r="H5450" s="43"/>
      <c r="I5450" s="20"/>
      <c r="J5450" s="17" t="s">
        <v>11</v>
      </c>
      <c r="K5450" s="23">
        <f t="shared" ca="1" si="425"/>
        <v>2.8787374106978953</v>
      </c>
      <c r="L5450" s="23"/>
      <c r="M5450" s="26" t="str">
        <f t="shared" si="426"/>
        <v/>
      </c>
      <c r="N5450" s="48"/>
      <c r="O5450" s="28" t="str">
        <f t="shared" si="427"/>
        <v/>
      </c>
      <c r="P5450" s="26" t="str">
        <f t="shared" si="428"/>
        <v/>
      </c>
      <c r="Q5450" s="26" t="str">
        <f t="shared" si="429"/>
        <v/>
      </c>
    </row>
    <row r="5451" spans="5:17">
      <c r="E5451" s="17">
        <v>5445</v>
      </c>
      <c r="F5451" s="17"/>
      <c r="G5451" s="40"/>
      <c r="H5451" s="43"/>
      <c r="I5451" s="20"/>
      <c r="J5451" s="17" t="s">
        <v>11</v>
      </c>
      <c r="K5451" s="23">
        <f t="shared" ca="1" si="425"/>
        <v>2.8227642473146712</v>
      </c>
      <c r="L5451" s="23"/>
      <c r="M5451" s="26" t="str">
        <f t="shared" si="426"/>
        <v/>
      </c>
      <c r="N5451" s="48"/>
      <c r="O5451" s="28" t="str">
        <f t="shared" si="427"/>
        <v/>
      </c>
      <c r="P5451" s="26" t="str">
        <f t="shared" si="428"/>
        <v/>
      </c>
      <c r="Q5451" s="26" t="str">
        <f t="shared" si="429"/>
        <v/>
      </c>
    </row>
    <row r="5452" spans="5:17">
      <c r="E5452" s="17">
        <v>5446</v>
      </c>
      <c r="F5452" s="17"/>
      <c r="G5452" s="40"/>
      <c r="H5452" s="43"/>
      <c r="I5452" s="20"/>
      <c r="J5452" s="17" t="s">
        <v>11</v>
      </c>
      <c r="K5452" s="23">
        <f t="shared" ca="1" si="425"/>
        <v>4.5285307774694861</v>
      </c>
      <c r="L5452" s="23"/>
      <c r="M5452" s="26" t="str">
        <f t="shared" si="426"/>
        <v/>
      </c>
      <c r="N5452" s="48"/>
      <c r="O5452" s="28" t="str">
        <f t="shared" si="427"/>
        <v/>
      </c>
      <c r="P5452" s="26" t="str">
        <f t="shared" si="428"/>
        <v/>
      </c>
      <c r="Q5452" s="26" t="str">
        <f t="shared" si="429"/>
        <v/>
      </c>
    </row>
    <row r="5453" spans="5:17">
      <c r="E5453" s="17">
        <v>5447</v>
      </c>
      <c r="F5453" s="17"/>
      <c r="G5453" s="40"/>
      <c r="H5453" s="43"/>
      <c r="I5453" s="20"/>
      <c r="J5453" s="17" t="s">
        <v>11</v>
      </c>
      <c r="K5453" s="23">
        <f t="shared" ca="1" si="425"/>
        <v>3.2683124531271717</v>
      </c>
      <c r="L5453" s="23"/>
      <c r="M5453" s="26" t="str">
        <f t="shared" si="426"/>
        <v/>
      </c>
      <c r="N5453" s="48"/>
      <c r="O5453" s="28" t="str">
        <f t="shared" si="427"/>
        <v/>
      </c>
      <c r="P5453" s="26" t="str">
        <f t="shared" si="428"/>
        <v/>
      </c>
      <c r="Q5453" s="26" t="str">
        <f t="shared" si="429"/>
        <v/>
      </c>
    </row>
    <row r="5454" spans="5:17">
      <c r="E5454" s="17">
        <v>5448</v>
      </c>
      <c r="F5454" s="17"/>
      <c r="G5454" s="40"/>
      <c r="H5454" s="43"/>
      <c r="I5454" s="20"/>
      <c r="J5454" s="17" t="s">
        <v>11</v>
      </c>
      <c r="K5454" s="23">
        <f t="shared" ca="1" si="425"/>
        <v>4.1318944595904483</v>
      </c>
      <c r="L5454" s="23"/>
      <c r="M5454" s="26" t="str">
        <f t="shared" si="426"/>
        <v/>
      </c>
      <c r="N5454" s="48"/>
      <c r="O5454" s="28" t="str">
        <f t="shared" si="427"/>
        <v/>
      </c>
      <c r="P5454" s="26" t="str">
        <f t="shared" si="428"/>
        <v/>
      </c>
      <c r="Q5454" s="26" t="str">
        <f t="shared" si="429"/>
        <v/>
      </c>
    </row>
    <row r="5455" spans="5:17">
      <c r="E5455" s="17">
        <v>5449</v>
      </c>
      <c r="F5455" s="17"/>
      <c r="G5455" s="40"/>
      <c r="H5455" s="43"/>
      <c r="I5455" s="20"/>
      <c r="J5455" s="17" t="s">
        <v>11</v>
      </c>
      <c r="K5455" s="23">
        <f t="shared" ca="1" si="425"/>
        <v>3.7680169549157956</v>
      </c>
      <c r="L5455" s="23"/>
      <c r="M5455" s="26" t="str">
        <f t="shared" si="426"/>
        <v/>
      </c>
      <c r="N5455" s="48"/>
      <c r="O5455" s="28" t="str">
        <f t="shared" si="427"/>
        <v/>
      </c>
      <c r="P5455" s="26" t="str">
        <f t="shared" si="428"/>
        <v/>
      </c>
      <c r="Q5455" s="26" t="str">
        <f t="shared" si="429"/>
        <v/>
      </c>
    </row>
    <row r="5456" spans="5:17">
      <c r="E5456" s="17">
        <v>5450</v>
      </c>
      <c r="F5456" s="17"/>
      <c r="G5456" s="40"/>
      <c r="H5456" s="43"/>
      <c r="I5456" s="20"/>
      <c r="J5456" s="17" t="s">
        <v>11</v>
      </c>
      <c r="K5456" s="23">
        <f t="shared" ca="1" si="425"/>
        <v>3.9602446971974237</v>
      </c>
      <c r="L5456" s="23"/>
      <c r="M5456" s="26" t="str">
        <f t="shared" si="426"/>
        <v/>
      </c>
      <c r="N5456" s="48"/>
      <c r="O5456" s="28" t="str">
        <f t="shared" si="427"/>
        <v/>
      </c>
      <c r="P5456" s="26" t="str">
        <f t="shared" si="428"/>
        <v/>
      </c>
      <c r="Q5456" s="26" t="str">
        <f t="shared" si="429"/>
        <v/>
      </c>
    </row>
    <row r="5457" spans="5:17">
      <c r="E5457" s="17">
        <v>5451</v>
      </c>
      <c r="F5457" s="17"/>
      <c r="G5457" s="40"/>
      <c r="H5457" s="43"/>
      <c r="I5457" s="20"/>
      <c r="J5457" s="17" t="s">
        <v>11</v>
      </c>
      <c r="K5457" s="23">
        <f t="shared" ca="1" si="425"/>
        <v>4.0445266525269048</v>
      </c>
      <c r="L5457" s="23"/>
      <c r="M5457" s="26" t="str">
        <f t="shared" si="426"/>
        <v/>
      </c>
      <c r="N5457" s="48"/>
      <c r="O5457" s="28" t="str">
        <f t="shared" si="427"/>
        <v/>
      </c>
      <c r="P5457" s="26" t="str">
        <f t="shared" si="428"/>
        <v/>
      </c>
      <c r="Q5457" s="26" t="str">
        <f t="shared" si="429"/>
        <v/>
      </c>
    </row>
    <row r="5458" spans="5:17">
      <c r="E5458" s="17">
        <v>5452</v>
      </c>
      <c r="F5458" s="17"/>
      <c r="G5458" s="40"/>
      <c r="H5458" s="43"/>
      <c r="I5458" s="20"/>
      <c r="J5458" s="17" t="s">
        <v>11</v>
      </c>
      <c r="K5458" s="23">
        <f t="shared" ca="1" si="425"/>
        <v>4.4011825308966213</v>
      </c>
      <c r="L5458" s="23"/>
      <c r="M5458" s="26" t="str">
        <f t="shared" si="426"/>
        <v/>
      </c>
      <c r="N5458" s="48"/>
      <c r="O5458" s="28" t="str">
        <f t="shared" si="427"/>
        <v/>
      </c>
      <c r="P5458" s="26" t="str">
        <f t="shared" si="428"/>
        <v/>
      </c>
      <c r="Q5458" s="26" t="str">
        <f t="shared" si="429"/>
        <v/>
      </c>
    </row>
    <row r="5459" spans="5:17">
      <c r="E5459" s="17">
        <v>5453</v>
      </c>
      <c r="F5459" s="17"/>
      <c r="G5459" s="40"/>
      <c r="H5459" s="43"/>
      <c r="I5459" s="20"/>
      <c r="J5459" s="17" t="s">
        <v>11</v>
      </c>
      <c r="K5459" s="23">
        <f t="shared" ca="1" si="425"/>
        <v>2.9245647329647868</v>
      </c>
      <c r="L5459" s="23"/>
      <c r="M5459" s="26" t="str">
        <f t="shared" si="426"/>
        <v/>
      </c>
      <c r="N5459" s="48"/>
      <c r="O5459" s="28" t="str">
        <f t="shared" si="427"/>
        <v/>
      </c>
      <c r="P5459" s="26" t="str">
        <f t="shared" si="428"/>
        <v/>
      </c>
      <c r="Q5459" s="26" t="str">
        <f t="shared" si="429"/>
        <v/>
      </c>
    </row>
    <row r="5460" spans="5:17">
      <c r="E5460" s="17">
        <v>5454</v>
      </c>
      <c r="F5460" s="17"/>
      <c r="G5460" s="40"/>
      <c r="H5460" s="43"/>
      <c r="I5460" s="20"/>
      <c r="J5460" s="17" t="s">
        <v>11</v>
      </c>
      <c r="K5460" s="23">
        <f t="shared" ca="1" si="425"/>
        <v>3.5020851801683621</v>
      </c>
      <c r="L5460" s="23"/>
      <c r="M5460" s="26" t="str">
        <f t="shared" si="426"/>
        <v/>
      </c>
      <c r="N5460" s="48"/>
      <c r="O5460" s="28" t="str">
        <f t="shared" si="427"/>
        <v/>
      </c>
      <c r="P5460" s="26" t="str">
        <f t="shared" si="428"/>
        <v/>
      </c>
      <c r="Q5460" s="26" t="str">
        <f t="shared" si="429"/>
        <v/>
      </c>
    </row>
    <row r="5461" spans="5:17">
      <c r="E5461" s="17">
        <v>5455</v>
      </c>
      <c r="F5461" s="17"/>
      <c r="G5461" s="40"/>
      <c r="H5461" s="43"/>
      <c r="I5461" s="20"/>
      <c r="J5461" s="17" t="s">
        <v>11</v>
      </c>
      <c r="K5461" s="23">
        <f t="shared" ca="1" si="425"/>
        <v>3.4842474409220348</v>
      </c>
      <c r="L5461" s="23"/>
      <c r="M5461" s="26" t="str">
        <f t="shared" si="426"/>
        <v/>
      </c>
      <c r="N5461" s="48"/>
      <c r="O5461" s="28" t="str">
        <f t="shared" si="427"/>
        <v/>
      </c>
      <c r="P5461" s="26" t="str">
        <f t="shared" si="428"/>
        <v/>
      </c>
      <c r="Q5461" s="26" t="str">
        <f t="shared" si="429"/>
        <v/>
      </c>
    </row>
    <row r="5462" spans="5:17">
      <c r="E5462" s="17">
        <v>5456</v>
      </c>
      <c r="F5462" s="17"/>
      <c r="G5462" s="40"/>
      <c r="H5462" s="43"/>
      <c r="I5462" s="20"/>
      <c r="J5462" s="17" t="s">
        <v>11</v>
      </c>
      <c r="K5462" s="23">
        <f t="shared" ca="1" si="425"/>
        <v>2.8791176323269321</v>
      </c>
      <c r="L5462" s="23"/>
      <c r="M5462" s="26" t="str">
        <f t="shared" si="426"/>
        <v/>
      </c>
      <c r="N5462" s="48"/>
      <c r="O5462" s="28" t="str">
        <f t="shared" si="427"/>
        <v/>
      </c>
      <c r="P5462" s="26" t="str">
        <f t="shared" si="428"/>
        <v/>
      </c>
      <c r="Q5462" s="26" t="str">
        <f t="shared" si="429"/>
        <v/>
      </c>
    </row>
    <row r="5463" spans="5:17">
      <c r="E5463" s="17">
        <v>5457</v>
      </c>
      <c r="F5463" s="17"/>
      <c r="G5463" s="40"/>
      <c r="H5463" s="43"/>
      <c r="I5463" s="20"/>
      <c r="J5463" s="17" t="s">
        <v>11</v>
      </c>
      <c r="K5463" s="23">
        <f t="shared" ca="1" si="425"/>
        <v>4.1219966790741758</v>
      </c>
      <c r="L5463" s="23"/>
      <c r="M5463" s="26" t="str">
        <f t="shared" si="426"/>
        <v/>
      </c>
      <c r="N5463" s="48"/>
      <c r="O5463" s="28" t="str">
        <f t="shared" si="427"/>
        <v/>
      </c>
      <c r="P5463" s="26" t="str">
        <f t="shared" si="428"/>
        <v/>
      </c>
      <c r="Q5463" s="26" t="str">
        <f t="shared" si="429"/>
        <v/>
      </c>
    </row>
    <row r="5464" spans="5:17">
      <c r="E5464" s="17">
        <v>5458</v>
      </c>
      <c r="F5464" s="17"/>
      <c r="G5464" s="40"/>
      <c r="H5464" s="43"/>
      <c r="I5464" s="20"/>
      <c r="J5464" s="17" t="s">
        <v>11</v>
      </c>
      <c r="K5464" s="23">
        <f t="shared" ca="1" si="425"/>
        <v>2.8108099143512222</v>
      </c>
      <c r="L5464" s="23"/>
      <c r="M5464" s="26" t="str">
        <f t="shared" si="426"/>
        <v/>
      </c>
      <c r="N5464" s="48"/>
      <c r="O5464" s="28" t="str">
        <f t="shared" si="427"/>
        <v/>
      </c>
      <c r="P5464" s="26" t="str">
        <f t="shared" si="428"/>
        <v/>
      </c>
      <c r="Q5464" s="26" t="str">
        <f t="shared" si="429"/>
        <v/>
      </c>
    </row>
    <row r="5465" spans="5:17">
      <c r="E5465" s="17">
        <v>5459</v>
      </c>
      <c r="F5465" s="17"/>
      <c r="G5465" s="40"/>
      <c r="H5465" s="43"/>
      <c r="I5465" s="20"/>
      <c r="J5465" s="17" t="s">
        <v>11</v>
      </c>
      <c r="K5465" s="23">
        <f t="shared" ca="1" si="425"/>
        <v>3.7373572331935803</v>
      </c>
      <c r="L5465" s="23"/>
      <c r="M5465" s="26" t="str">
        <f t="shared" si="426"/>
        <v/>
      </c>
      <c r="N5465" s="48"/>
      <c r="O5465" s="28" t="str">
        <f t="shared" si="427"/>
        <v/>
      </c>
      <c r="P5465" s="26" t="str">
        <f t="shared" si="428"/>
        <v/>
      </c>
      <c r="Q5465" s="26" t="str">
        <f t="shared" si="429"/>
        <v/>
      </c>
    </row>
    <row r="5466" spans="5:17">
      <c r="E5466" s="17">
        <v>5460</v>
      </c>
      <c r="F5466" s="17"/>
      <c r="G5466" s="40"/>
      <c r="H5466" s="43"/>
      <c r="I5466" s="20"/>
      <c r="J5466" s="17" t="s">
        <v>11</v>
      </c>
      <c r="K5466" s="23">
        <f t="shared" ca="1" si="425"/>
        <v>4.1212350223280829</v>
      </c>
      <c r="L5466" s="23"/>
      <c r="M5466" s="26" t="str">
        <f t="shared" si="426"/>
        <v/>
      </c>
      <c r="N5466" s="48"/>
      <c r="O5466" s="28" t="str">
        <f t="shared" si="427"/>
        <v/>
      </c>
      <c r="P5466" s="26" t="str">
        <f t="shared" si="428"/>
        <v/>
      </c>
      <c r="Q5466" s="26" t="str">
        <f t="shared" si="429"/>
        <v/>
      </c>
    </row>
    <row r="5467" spans="5:17">
      <c r="E5467" s="17">
        <v>5461</v>
      </c>
      <c r="F5467" s="17"/>
      <c r="G5467" s="40"/>
      <c r="H5467" s="43"/>
      <c r="I5467" s="20"/>
      <c r="J5467" s="17" t="s">
        <v>11</v>
      </c>
      <c r="K5467" s="23">
        <f t="shared" ca="1" si="425"/>
        <v>4.0157723251500208</v>
      </c>
      <c r="L5467" s="23"/>
      <c r="M5467" s="26" t="str">
        <f t="shared" si="426"/>
        <v/>
      </c>
      <c r="N5467" s="48"/>
      <c r="O5467" s="28" t="str">
        <f t="shared" si="427"/>
        <v/>
      </c>
      <c r="P5467" s="26" t="str">
        <f t="shared" si="428"/>
        <v/>
      </c>
      <c r="Q5467" s="26" t="str">
        <f t="shared" si="429"/>
        <v/>
      </c>
    </row>
    <row r="5468" spans="5:17">
      <c r="E5468" s="17">
        <v>5462</v>
      </c>
      <c r="F5468" s="17"/>
      <c r="G5468" s="40"/>
      <c r="H5468" s="43"/>
      <c r="I5468" s="20"/>
      <c r="J5468" s="17" t="s">
        <v>11</v>
      </c>
      <c r="K5468" s="23">
        <f t="shared" ca="1" si="425"/>
        <v>4.2240926677423412</v>
      </c>
      <c r="L5468" s="23"/>
      <c r="M5468" s="26" t="str">
        <f t="shared" si="426"/>
        <v/>
      </c>
      <c r="N5468" s="48"/>
      <c r="O5468" s="28" t="str">
        <f t="shared" si="427"/>
        <v/>
      </c>
      <c r="P5468" s="26" t="str">
        <f t="shared" si="428"/>
        <v/>
      </c>
      <c r="Q5468" s="26" t="str">
        <f t="shared" si="429"/>
        <v/>
      </c>
    </row>
    <row r="5469" spans="5:17">
      <c r="E5469" s="17">
        <v>5463</v>
      </c>
      <c r="F5469" s="17"/>
      <c r="G5469" s="40"/>
      <c r="H5469" s="43"/>
      <c r="I5469" s="20"/>
      <c r="J5469" s="17" t="s">
        <v>11</v>
      </c>
      <c r="K5469" s="23">
        <f t="shared" ca="1" si="425"/>
        <v>3.699798551825185</v>
      </c>
      <c r="L5469" s="23"/>
      <c r="M5469" s="26" t="str">
        <f t="shared" si="426"/>
        <v/>
      </c>
      <c r="N5469" s="48"/>
      <c r="O5469" s="28" t="str">
        <f t="shared" si="427"/>
        <v/>
      </c>
      <c r="P5469" s="26" t="str">
        <f t="shared" si="428"/>
        <v/>
      </c>
      <c r="Q5469" s="26" t="str">
        <f t="shared" si="429"/>
        <v/>
      </c>
    </row>
    <row r="5470" spans="5:17">
      <c r="E5470" s="17">
        <v>5464</v>
      </c>
      <c r="F5470" s="17"/>
      <c r="G5470" s="40"/>
      <c r="H5470" s="43"/>
      <c r="I5470" s="20"/>
      <c r="J5470" s="17" t="s">
        <v>11</v>
      </c>
      <c r="K5470" s="23">
        <f t="shared" ca="1" si="425"/>
        <v>3.1900828225744458</v>
      </c>
      <c r="L5470" s="23"/>
      <c r="M5470" s="26" t="str">
        <f t="shared" si="426"/>
        <v/>
      </c>
      <c r="N5470" s="48"/>
      <c r="O5470" s="28" t="str">
        <f t="shared" si="427"/>
        <v/>
      </c>
      <c r="P5470" s="26" t="str">
        <f t="shared" si="428"/>
        <v/>
      </c>
      <c r="Q5470" s="26" t="str">
        <f t="shared" si="429"/>
        <v/>
      </c>
    </row>
    <row r="5471" spans="5:17">
      <c r="E5471" s="17">
        <v>5465</v>
      </c>
      <c r="F5471" s="17"/>
      <c r="G5471" s="40"/>
      <c r="H5471" s="43"/>
      <c r="I5471" s="20"/>
      <c r="J5471" s="17" t="s">
        <v>11</v>
      </c>
      <c r="K5471" s="23">
        <f t="shared" ca="1" si="425"/>
        <v>4.0616305682035829</v>
      </c>
      <c r="L5471" s="23"/>
      <c r="M5471" s="26" t="str">
        <f t="shared" si="426"/>
        <v/>
      </c>
      <c r="N5471" s="48"/>
      <c r="O5471" s="28" t="str">
        <f t="shared" si="427"/>
        <v/>
      </c>
      <c r="P5471" s="26" t="str">
        <f t="shared" si="428"/>
        <v/>
      </c>
      <c r="Q5471" s="26" t="str">
        <f t="shared" si="429"/>
        <v/>
      </c>
    </row>
    <row r="5472" spans="5:17">
      <c r="E5472" s="17">
        <v>5466</v>
      </c>
      <c r="F5472" s="17"/>
      <c r="G5472" s="40"/>
      <c r="H5472" s="43"/>
      <c r="I5472" s="20"/>
      <c r="J5472" s="17" t="s">
        <v>11</v>
      </c>
      <c r="K5472" s="23">
        <f t="shared" ca="1" si="425"/>
        <v>4.4292083402004652</v>
      </c>
      <c r="L5472" s="23"/>
      <c r="M5472" s="26" t="str">
        <f t="shared" si="426"/>
        <v/>
      </c>
      <c r="N5472" s="48"/>
      <c r="O5472" s="28" t="str">
        <f t="shared" si="427"/>
        <v/>
      </c>
      <c r="P5472" s="26" t="str">
        <f t="shared" si="428"/>
        <v/>
      </c>
      <c r="Q5472" s="26" t="str">
        <f t="shared" si="429"/>
        <v/>
      </c>
    </row>
    <row r="5473" spans="5:17">
      <c r="E5473" s="17">
        <v>5467</v>
      </c>
      <c r="F5473" s="17"/>
      <c r="G5473" s="40"/>
      <c r="H5473" s="43"/>
      <c r="I5473" s="20"/>
      <c r="J5473" s="17" t="s">
        <v>11</v>
      </c>
      <c r="K5473" s="23">
        <f t="shared" ca="1" si="425"/>
        <v>3.2927914242334397</v>
      </c>
      <c r="L5473" s="23"/>
      <c r="M5473" s="26" t="str">
        <f t="shared" si="426"/>
        <v/>
      </c>
      <c r="N5473" s="48"/>
      <c r="O5473" s="28" t="str">
        <f t="shared" si="427"/>
        <v/>
      </c>
      <c r="P5473" s="26" t="str">
        <f t="shared" si="428"/>
        <v/>
      </c>
      <c r="Q5473" s="26" t="str">
        <f t="shared" si="429"/>
        <v/>
      </c>
    </row>
    <row r="5474" spans="5:17">
      <c r="E5474" s="17">
        <v>5468</v>
      </c>
      <c r="F5474" s="17"/>
      <c r="G5474" s="40"/>
      <c r="H5474" s="43"/>
      <c r="I5474" s="20"/>
      <c r="J5474" s="17" t="s">
        <v>11</v>
      </c>
      <c r="K5474" s="23">
        <f t="shared" ca="1" si="425"/>
        <v>3.540162757584119</v>
      </c>
      <c r="L5474" s="23"/>
      <c r="M5474" s="26" t="str">
        <f t="shared" si="426"/>
        <v/>
      </c>
      <c r="N5474" s="48"/>
      <c r="O5474" s="28" t="str">
        <f t="shared" si="427"/>
        <v/>
      </c>
      <c r="P5474" s="26" t="str">
        <f t="shared" si="428"/>
        <v/>
      </c>
      <c r="Q5474" s="26" t="str">
        <f t="shared" si="429"/>
        <v/>
      </c>
    </row>
    <row r="5475" spans="5:17">
      <c r="E5475" s="17">
        <v>5469</v>
      </c>
      <c r="F5475" s="17"/>
      <c r="G5475" s="40"/>
      <c r="H5475" s="43"/>
      <c r="I5475" s="20"/>
      <c r="J5475" s="17" t="s">
        <v>11</v>
      </c>
      <c r="K5475" s="23">
        <f t="shared" ca="1" si="425"/>
        <v>4.1559764599270155</v>
      </c>
      <c r="L5475" s="23"/>
      <c r="M5475" s="26" t="str">
        <f t="shared" si="426"/>
        <v/>
      </c>
      <c r="N5475" s="48"/>
      <c r="O5475" s="28" t="str">
        <f t="shared" si="427"/>
        <v/>
      </c>
      <c r="P5475" s="26" t="str">
        <f t="shared" si="428"/>
        <v/>
      </c>
      <c r="Q5475" s="26" t="str">
        <f t="shared" si="429"/>
        <v/>
      </c>
    </row>
    <row r="5476" spans="5:17">
      <c r="E5476" s="17">
        <v>5470</v>
      </c>
      <c r="F5476" s="17"/>
      <c r="G5476" s="40"/>
      <c r="H5476" s="43"/>
      <c r="I5476" s="20"/>
      <c r="J5476" s="17" t="s">
        <v>11</v>
      </c>
      <c r="K5476" s="23">
        <f t="shared" ca="1" si="425"/>
        <v>2.9553479103337761</v>
      </c>
      <c r="L5476" s="23"/>
      <c r="M5476" s="26" t="str">
        <f t="shared" si="426"/>
        <v/>
      </c>
      <c r="N5476" s="48"/>
      <c r="O5476" s="28" t="str">
        <f t="shared" si="427"/>
        <v/>
      </c>
      <c r="P5476" s="26" t="str">
        <f t="shared" si="428"/>
        <v/>
      </c>
      <c r="Q5476" s="26" t="str">
        <f t="shared" si="429"/>
        <v/>
      </c>
    </row>
    <row r="5477" spans="5:17">
      <c r="E5477" s="17">
        <v>5471</v>
      </c>
      <c r="F5477" s="17"/>
      <c r="G5477" s="40"/>
      <c r="H5477" s="43"/>
      <c r="I5477" s="20"/>
      <c r="J5477" s="17" t="s">
        <v>11</v>
      </c>
      <c r="K5477" s="23">
        <f t="shared" ca="1" si="425"/>
        <v>3.2256940287982889</v>
      </c>
      <c r="L5477" s="23"/>
      <c r="M5477" s="26" t="str">
        <f t="shared" si="426"/>
        <v/>
      </c>
      <c r="N5477" s="48"/>
      <c r="O5477" s="28" t="str">
        <f t="shared" si="427"/>
        <v/>
      </c>
      <c r="P5477" s="26" t="str">
        <f t="shared" si="428"/>
        <v/>
      </c>
      <c r="Q5477" s="26" t="str">
        <f t="shared" si="429"/>
        <v/>
      </c>
    </row>
    <row r="5478" spans="5:17">
      <c r="E5478" s="17">
        <v>5472</v>
      </c>
      <c r="F5478" s="17"/>
      <c r="G5478" s="40"/>
      <c r="H5478" s="43"/>
      <c r="I5478" s="20"/>
      <c r="J5478" s="17" t="s">
        <v>11</v>
      </c>
      <c r="K5478" s="23">
        <f t="shared" ca="1" si="425"/>
        <v>4.1691933468790205</v>
      </c>
      <c r="L5478" s="23"/>
      <c r="M5478" s="26" t="str">
        <f t="shared" si="426"/>
        <v/>
      </c>
      <c r="N5478" s="48"/>
      <c r="O5478" s="28" t="str">
        <f t="shared" si="427"/>
        <v/>
      </c>
      <c r="P5478" s="26" t="str">
        <f t="shared" si="428"/>
        <v/>
      </c>
      <c r="Q5478" s="26" t="str">
        <f t="shared" si="429"/>
        <v/>
      </c>
    </row>
    <row r="5479" spans="5:17">
      <c r="E5479" s="17">
        <v>5473</v>
      </c>
      <c r="F5479" s="17"/>
      <c r="G5479" s="40"/>
      <c r="H5479" s="43"/>
      <c r="I5479" s="20"/>
      <c r="J5479" s="17" t="s">
        <v>11</v>
      </c>
      <c r="K5479" s="23">
        <f t="shared" ca="1" si="425"/>
        <v>3.0585955037502019</v>
      </c>
      <c r="L5479" s="23"/>
      <c r="M5479" s="26" t="str">
        <f t="shared" si="426"/>
        <v/>
      </c>
      <c r="N5479" s="48"/>
      <c r="O5479" s="28" t="str">
        <f t="shared" si="427"/>
        <v/>
      </c>
      <c r="P5479" s="26" t="str">
        <f t="shared" si="428"/>
        <v/>
      </c>
      <c r="Q5479" s="26" t="str">
        <f t="shared" si="429"/>
        <v/>
      </c>
    </row>
    <row r="5480" spans="5:17">
      <c r="E5480" s="17">
        <v>5474</v>
      </c>
      <c r="F5480" s="17"/>
      <c r="G5480" s="40"/>
      <c r="H5480" s="43"/>
      <c r="I5480" s="20"/>
      <c r="J5480" s="17" t="s">
        <v>11</v>
      </c>
      <c r="K5480" s="23">
        <f t="shared" ca="1" si="425"/>
        <v>3.0941723280309881</v>
      </c>
      <c r="L5480" s="23"/>
      <c r="M5480" s="26" t="str">
        <f t="shared" si="426"/>
        <v/>
      </c>
      <c r="N5480" s="48"/>
      <c r="O5480" s="28" t="str">
        <f t="shared" si="427"/>
        <v/>
      </c>
      <c r="P5480" s="26" t="str">
        <f t="shared" si="428"/>
        <v/>
      </c>
      <c r="Q5480" s="26" t="str">
        <f t="shared" si="429"/>
        <v/>
      </c>
    </row>
    <row r="5481" spans="5:17">
      <c r="E5481" s="17">
        <v>5475</v>
      </c>
      <c r="F5481" s="17"/>
      <c r="G5481" s="40"/>
      <c r="H5481" s="43"/>
      <c r="I5481" s="20"/>
      <c r="J5481" s="17" t="s">
        <v>11</v>
      </c>
      <c r="K5481" s="23">
        <f t="shared" ca="1" si="425"/>
        <v>3.7657669035702637</v>
      </c>
      <c r="L5481" s="23"/>
      <c r="M5481" s="26" t="str">
        <f t="shared" si="426"/>
        <v/>
      </c>
      <c r="N5481" s="48"/>
      <c r="O5481" s="28" t="str">
        <f t="shared" si="427"/>
        <v/>
      </c>
      <c r="P5481" s="26" t="str">
        <f t="shared" si="428"/>
        <v/>
      </c>
      <c r="Q5481" s="26" t="str">
        <f t="shared" si="429"/>
        <v/>
      </c>
    </row>
    <row r="5482" spans="5:17">
      <c r="E5482" s="17">
        <v>5476</v>
      </c>
      <c r="F5482" s="17"/>
      <c r="G5482" s="40"/>
      <c r="H5482" s="43"/>
      <c r="I5482" s="20"/>
      <c r="J5482" s="17" t="s">
        <v>11</v>
      </c>
      <c r="K5482" s="23">
        <f t="shared" ca="1" si="425"/>
        <v>3.023835463801186</v>
      </c>
      <c r="L5482" s="23"/>
      <c r="M5482" s="26" t="str">
        <f t="shared" si="426"/>
        <v/>
      </c>
      <c r="N5482" s="48"/>
      <c r="O5482" s="28" t="str">
        <f t="shared" si="427"/>
        <v/>
      </c>
      <c r="P5482" s="26" t="str">
        <f t="shared" si="428"/>
        <v/>
      </c>
      <c r="Q5482" s="26" t="str">
        <f t="shared" si="429"/>
        <v/>
      </c>
    </row>
    <row r="5483" spans="5:17">
      <c r="E5483" s="17">
        <v>5477</v>
      </c>
      <c r="F5483" s="17"/>
      <c r="G5483" s="40"/>
      <c r="H5483" s="43"/>
      <c r="I5483" s="20"/>
      <c r="J5483" s="17" t="s">
        <v>11</v>
      </c>
      <c r="K5483" s="23">
        <f t="shared" ref="K5483:K5546" ca="1" si="430">2.75+RAND()*(4.6-2.75)</f>
        <v>4.5895356656708177</v>
      </c>
      <c r="L5483" s="23"/>
      <c r="M5483" s="26" t="str">
        <f t="shared" si="426"/>
        <v/>
      </c>
      <c r="N5483" s="48"/>
      <c r="O5483" s="28" t="str">
        <f t="shared" si="427"/>
        <v/>
      </c>
      <c r="P5483" s="26" t="str">
        <f t="shared" si="428"/>
        <v/>
      </c>
      <c r="Q5483" s="26" t="str">
        <f t="shared" si="429"/>
        <v/>
      </c>
    </row>
    <row r="5484" spans="5:17">
      <c r="E5484" s="17">
        <v>5478</v>
      </c>
      <c r="F5484" s="17"/>
      <c r="G5484" s="40"/>
      <c r="H5484" s="43"/>
      <c r="I5484" s="20"/>
      <c r="J5484" s="17" t="s">
        <v>11</v>
      </c>
      <c r="K5484" s="23">
        <f t="shared" ca="1" si="430"/>
        <v>4.2635321793456189</v>
      </c>
      <c r="L5484" s="23"/>
      <c r="M5484" s="26" t="str">
        <f t="shared" si="426"/>
        <v/>
      </c>
      <c r="N5484" s="48"/>
      <c r="O5484" s="28" t="str">
        <f t="shared" si="427"/>
        <v/>
      </c>
      <c r="P5484" s="26" t="str">
        <f t="shared" si="428"/>
        <v/>
      </c>
      <c r="Q5484" s="26" t="str">
        <f t="shared" si="429"/>
        <v/>
      </c>
    </row>
    <row r="5485" spans="5:17">
      <c r="E5485" s="17">
        <v>5479</v>
      </c>
      <c r="F5485" s="17"/>
      <c r="G5485" s="40"/>
      <c r="H5485" s="43"/>
      <c r="I5485" s="20"/>
      <c r="J5485" s="17" t="s">
        <v>11</v>
      </c>
      <c r="K5485" s="23">
        <f t="shared" ca="1" si="430"/>
        <v>3.743447984753868</v>
      </c>
      <c r="L5485" s="23"/>
      <c r="M5485" s="26" t="str">
        <f t="shared" si="426"/>
        <v/>
      </c>
      <c r="N5485" s="48"/>
      <c r="O5485" s="28" t="str">
        <f t="shared" si="427"/>
        <v/>
      </c>
      <c r="P5485" s="26" t="str">
        <f t="shared" si="428"/>
        <v/>
      </c>
      <c r="Q5485" s="26" t="str">
        <f t="shared" si="429"/>
        <v/>
      </c>
    </row>
    <row r="5486" spans="5:17">
      <c r="E5486" s="17">
        <v>5480</v>
      </c>
      <c r="F5486" s="17"/>
      <c r="G5486" s="40"/>
      <c r="H5486" s="43"/>
      <c r="I5486" s="20"/>
      <c r="J5486" s="17" t="s">
        <v>11</v>
      </c>
      <c r="K5486" s="23">
        <f t="shared" ca="1" si="430"/>
        <v>3.2620947155487179</v>
      </c>
      <c r="L5486" s="23"/>
      <c r="M5486" s="26" t="str">
        <f t="shared" si="426"/>
        <v/>
      </c>
      <c r="N5486" s="48"/>
      <c r="O5486" s="28" t="str">
        <f t="shared" si="427"/>
        <v/>
      </c>
      <c r="P5486" s="26" t="str">
        <f t="shared" si="428"/>
        <v/>
      </c>
      <c r="Q5486" s="26" t="str">
        <f t="shared" si="429"/>
        <v/>
      </c>
    </row>
    <row r="5487" spans="5:17">
      <c r="E5487" s="17">
        <v>5481</v>
      </c>
      <c r="F5487" s="17"/>
      <c r="G5487" s="40"/>
      <c r="H5487" s="43"/>
      <c r="I5487" s="20"/>
      <c r="J5487" s="17" t="s">
        <v>11</v>
      </c>
      <c r="K5487" s="23">
        <f t="shared" ca="1" si="430"/>
        <v>3.8198125482630649</v>
      </c>
      <c r="L5487" s="23"/>
      <c r="M5487" s="26" t="str">
        <f t="shared" si="426"/>
        <v/>
      </c>
      <c r="N5487" s="48"/>
      <c r="O5487" s="28" t="str">
        <f t="shared" si="427"/>
        <v/>
      </c>
      <c r="P5487" s="26" t="str">
        <f t="shared" si="428"/>
        <v/>
      </c>
      <c r="Q5487" s="26" t="str">
        <f t="shared" si="429"/>
        <v/>
      </c>
    </row>
    <row r="5488" spans="5:17">
      <c r="E5488" s="17">
        <v>5482</v>
      </c>
      <c r="F5488" s="17"/>
      <c r="G5488" s="40"/>
      <c r="H5488" s="43"/>
      <c r="I5488" s="20"/>
      <c r="J5488" s="17" t="s">
        <v>11</v>
      </c>
      <c r="K5488" s="23">
        <f t="shared" ca="1" si="430"/>
        <v>4.2274334581431292</v>
      </c>
      <c r="L5488" s="23"/>
      <c r="M5488" s="26" t="str">
        <f t="shared" si="426"/>
        <v/>
      </c>
      <c r="N5488" s="48"/>
      <c r="O5488" s="28" t="str">
        <f t="shared" si="427"/>
        <v/>
      </c>
      <c r="P5488" s="26" t="str">
        <f t="shared" si="428"/>
        <v/>
      </c>
      <c r="Q5488" s="26" t="str">
        <f t="shared" si="429"/>
        <v/>
      </c>
    </row>
    <row r="5489" spans="5:17">
      <c r="E5489" s="17">
        <v>5483</v>
      </c>
      <c r="F5489" s="17"/>
      <c r="G5489" s="40"/>
      <c r="H5489" s="43"/>
      <c r="I5489" s="20"/>
      <c r="J5489" s="17" t="s">
        <v>11</v>
      </c>
      <c r="K5489" s="23">
        <f t="shared" ca="1" si="430"/>
        <v>3.752812607393726</v>
      </c>
      <c r="L5489" s="23"/>
      <c r="M5489" s="26" t="str">
        <f t="shared" si="426"/>
        <v/>
      </c>
      <c r="N5489" s="48"/>
      <c r="O5489" s="28" t="str">
        <f t="shared" si="427"/>
        <v/>
      </c>
      <c r="P5489" s="26" t="str">
        <f t="shared" si="428"/>
        <v/>
      </c>
      <c r="Q5489" s="26" t="str">
        <f t="shared" si="429"/>
        <v/>
      </c>
    </row>
    <row r="5490" spans="5:17">
      <c r="E5490" s="17">
        <v>5484</v>
      </c>
      <c r="F5490" s="17"/>
      <c r="G5490" s="40"/>
      <c r="H5490" s="43"/>
      <c r="I5490" s="20"/>
      <c r="J5490" s="17" t="s">
        <v>11</v>
      </c>
      <c r="K5490" s="23">
        <f t="shared" ca="1" si="430"/>
        <v>3.9983268309437245</v>
      </c>
      <c r="L5490" s="23"/>
      <c r="M5490" s="26" t="str">
        <f t="shared" si="426"/>
        <v/>
      </c>
      <c r="N5490" s="48"/>
      <c r="O5490" s="28" t="str">
        <f t="shared" si="427"/>
        <v/>
      </c>
      <c r="P5490" s="26" t="str">
        <f t="shared" si="428"/>
        <v/>
      </c>
      <c r="Q5490" s="26" t="str">
        <f t="shared" si="429"/>
        <v/>
      </c>
    </row>
    <row r="5491" spans="5:17">
      <c r="E5491" s="17">
        <v>5485</v>
      </c>
      <c r="F5491" s="17"/>
      <c r="G5491" s="40"/>
      <c r="H5491" s="43"/>
      <c r="I5491" s="20"/>
      <c r="J5491" s="17" t="s">
        <v>11</v>
      </c>
      <c r="K5491" s="23">
        <f t="shared" ca="1" si="430"/>
        <v>2.7902912291478548</v>
      </c>
      <c r="L5491" s="23"/>
      <c r="M5491" s="26" t="str">
        <f t="shared" si="426"/>
        <v/>
      </c>
      <c r="N5491" s="48"/>
      <c r="O5491" s="28" t="str">
        <f t="shared" si="427"/>
        <v/>
      </c>
      <c r="P5491" s="26" t="str">
        <f t="shared" si="428"/>
        <v/>
      </c>
      <c r="Q5491" s="26" t="str">
        <f t="shared" si="429"/>
        <v/>
      </c>
    </row>
    <row r="5492" spans="5:17">
      <c r="E5492" s="17">
        <v>5486</v>
      </c>
      <c r="F5492" s="17"/>
      <c r="G5492" s="40"/>
      <c r="H5492" s="43"/>
      <c r="I5492" s="20"/>
      <c r="J5492" s="17" t="s">
        <v>11</v>
      </c>
      <c r="K5492" s="23">
        <f t="shared" ca="1" si="430"/>
        <v>3.2525918877297952</v>
      </c>
      <c r="L5492" s="23"/>
      <c r="M5492" s="26" t="str">
        <f t="shared" si="426"/>
        <v/>
      </c>
      <c r="N5492" s="48"/>
      <c r="O5492" s="28" t="str">
        <f t="shared" si="427"/>
        <v/>
      </c>
      <c r="P5492" s="26" t="str">
        <f t="shared" si="428"/>
        <v/>
      </c>
      <c r="Q5492" s="26" t="str">
        <f t="shared" si="429"/>
        <v/>
      </c>
    </row>
    <row r="5493" spans="5:17">
      <c r="E5493" s="17">
        <v>5487</v>
      </c>
      <c r="F5493" s="17"/>
      <c r="G5493" s="40"/>
      <c r="H5493" s="43"/>
      <c r="I5493" s="20"/>
      <c r="J5493" s="17" t="s">
        <v>11</v>
      </c>
      <c r="K5493" s="23">
        <f t="shared" ca="1" si="430"/>
        <v>3.379011530284501</v>
      </c>
      <c r="L5493" s="23"/>
      <c r="M5493" s="26" t="str">
        <f t="shared" si="426"/>
        <v/>
      </c>
      <c r="N5493" s="48"/>
      <c r="O5493" s="28" t="str">
        <f t="shared" si="427"/>
        <v/>
      </c>
      <c r="P5493" s="26" t="str">
        <f t="shared" si="428"/>
        <v/>
      </c>
      <c r="Q5493" s="26" t="str">
        <f t="shared" si="429"/>
        <v/>
      </c>
    </row>
    <row r="5494" spans="5:17">
      <c r="E5494" s="17">
        <v>5488</v>
      </c>
      <c r="F5494" s="17"/>
      <c r="G5494" s="40"/>
      <c r="H5494" s="43"/>
      <c r="I5494" s="20"/>
      <c r="J5494" s="17" t="s">
        <v>11</v>
      </c>
      <c r="K5494" s="23">
        <f t="shared" ca="1" si="430"/>
        <v>2.9683307050016396</v>
      </c>
      <c r="L5494" s="23"/>
      <c r="M5494" s="26" t="str">
        <f t="shared" ref="M5494:M5557" si="431">IF(N5493="","",IF(OR(N5493="REPORTÉ",N5493="ANNULÉ"),M5493,IF(N5493="GAGNÉ",M5491,M5492+M5493)))</f>
        <v/>
      </c>
      <c r="N5494" s="48"/>
      <c r="O5494" s="28" t="str">
        <f t="shared" si="427"/>
        <v/>
      </c>
      <c r="P5494" s="26" t="str">
        <f t="shared" si="428"/>
        <v/>
      </c>
      <c r="Q5494" s="26" t="str">
        <f t="shared" si="429"/>
        <v/>
      </c>
    </row>
    <row r="5495" spans="5:17">
      <c r="E5495" s="17">
        <v>5489</v>
      </c>
      <c r="F5495" s="17"/>
      <c r="G5495" s="40"/>
      <c r="H5495" s="43"/>
      <c r="I5495" s="20"/>
      <c r="J5495" s="17" t="s">
        <v>11</v>
      </c>
      <c r="K5495" s="23">
        <f t="shared" ca="1" si="430"/>
        <v>3.5383755360962481</v>
      </c>
      <c r="L5495" s="23"/>
      <c r="M5495" s="26" t="str">
        <f t="shared" si="431"/>
        <v/>
      </c>
      <c r="N5495" s="48"/>
      <c r="O5495" s="28" t="str">
        <f t="shared" si="427"/>
        <v/>
      </c>
      <c r="P5495" s="26" t="str">
        <f t="shared" si="428"/>
        <v/>
      </c>
      <c r="Q5495" s="26" t="str">
        <f t="shared" si="429"/>
        <v/>
      </c>
    </row>
    <row r="5496" spans="5:17">
      <c r="E5496" s="17">
        <v>5490</v>
      </c>
      <c r="F5496" s="17"/>
      <c r="G5496" s="40"/>
      <c r="H5496" s="43"/>
      <c r="I5496" s="20"/>
      <c r="J5496" s="17" t="s">
        <v>11</v>
      </c>
      <c r="K5496" s="23">
        <f t="shared" ca="1" si="430"/>
        <v>3.1038641935530742</v>
      </c>
      <c r="L5496" s="23"/>
      <c r="M5496" s="26" t="str">
        <f t="shared" si="431"/>
        <v/>
      </c>
      <c r="N5496" s="48"/>
      <c r="O5496" s="28" t="str">
        <f t="shared" si="427"/>
        <v/>
      </c>
      <c r="P5496" s="26" t="str">
        <f t="shared" si="428"/>
        <v/>
      </c>
      <c r="Q5496" s="26" t="str">
        <f t="shared" si="429"/>
        <v/>
      </c>
    </row>
    <row r="5497" spans="5:17">
      <c r="E5497" s="17">
        <v>5491</v>
      </c>
      <c r="F5497" s="17"/>
      <c r="G5497" s="40"/>
      <c r="H5497" s="43"/>
      <c r="I5497" s="20"/>
      <c r="J5497" s="17" t="s">
        <v>11</v>
      </c>
      <c r="K5497" s="23">
        <f t="shared" ca="1" si="430"/>
        <v>3.9838081435098065</v>
      </c>
      <c r="L5497" s="23"/>
      <c r="M5497" s="26" t="str">
        <f t="shared" si="431"/>
        <v/>
      </c>
      <c r="N5497" s="48"/>
      <c r="O5497" s="28" t="str">
        <f t="shared" si="427"/>
        <v/>
      </c>
      <c r="P5497" s="26" t="str">
        <f t="shared" si="428"/>
        <v/>
      </c>
      <c r="Q5497" s="26" t="str">
        <f t="shared" si="429"/>
        <v/>
      </c>
    </row>
    <row r="5498" spans="5:17">
      <c r="E5498" s="17">
        <v>5492</v>
      </c>
      <c r="F5498" s="17"/>
      <c r="G5498" s="40"/>
      <c r="H5498" s="43"/>
      <c r="I5498" s="20"/>
      <c r="J5498" s="17" t="s">
        <v>11</v>
      </c>
      <c r="K5498" s="23">
        <f t="shared" ca="1" si="430"/>
        <v>3.1545587477389869</v>
      </c>
      <c r="L5498" s="23"/>
      <c r="M5498" s="26" t="str">
        <f t="shared" si="431"/>
        <v/>
      </c>
      <c r="N5498" s="48"/>
      <c r="O5498" s="28" t="str">
        <f t="shared" si="427"/>
        <v/>
      </c>
      <c r="P5498" s="26" t="str">
        <f t="shared" si="428"/>
        <v/>
      </c>
      <c r="Q5498" s="26" t="str">
        <f t="shared" si="429"/>
        <v/>
      </c>
    </row>
    <row r="5499" spans="5:17">
      <c r="E5499" s="17">
        <v>5493</v>
      </c>
      <c r="F5499" s="17"/>
      <c r="G5499" s="40"/>
      <c r="H5499" s="43"/>
      <c r="I5499" s="20"/>
      <c r="J5499" s="17" t="s">
        <v>11</v>
      </c>
      <c r="K5499" s="23">
        <f t="shared" ca="1" si="430"/>
        <v>4.2444150654871935</v>
      </c>
      <c r="L5499" s="23"/>
      <c r="M5499" s="26" t="str">
        <f t="shared" si="431"/>
        <v/>
      </c>
      <c r="N5499" s="48"/>
      <c r="O5499" s="28" t="str">
        <f t="shared" si="427"/>
        <v/>
      </c>
      <c r="P5499" s="26" t="str">
        <f t="shared" si="428"/>
        <v/>
      </c>
      <c r="Q5499" s="26" t="str">
        <f t="shared" si="429"/>
        <v/>
      </c>
    </row>
    <row r="5500" spans="5:17">
      <c r="E5500" s="17">
        <v>5494</v>
      </c>
      <c r="F5500" s="17"/>
      <c r="G5500" s="40"/>
      <c r="H5500" s="43"/>
      <c r="I5500" s="20"/>
      <c r="J5500" s="17" t="s">
        <v>11</v>
      </c>
      <c r="K5500" s="23">
        <f t="shared" ca="1" si="430"/>
        <v>3.9466643277217592</v>
      </c>
      <c r="L5500" s="23"/>
      <c r="M5500" s="26" t="str">
        <f t="shared" si="431"/>
        <v/>
      </c>
      <c r="N5500" s="48"/>
      <c r="O5500" s="28" t="str">
        <f t="shared" si="427"/>
        <v/>
      </c>
      <c r="P5500" s="26" t="str">
        <f t="shared" si="428"/>
        <v/>
      </c>
      <c r="Q5500" s="26" t="str">
        <f t="shared" si="429"/>
        <v/>
      </c>
    </row>
    <row r="5501" spans="5:17">
      <c r="E5501" s="17">
        <v>5495</v>
      </c>
      <c r="F5501" s="17"/>
      <c r="G5501" s="40"/>
      <c r="H5501" s="43"/>
      <c r="I5501" s="20"/>
      <c r="J5501" s="17" t="s">
        <v>11</v>
      </c>
      <c r="K5501" s="23">
        <f t="shared" ca="1" si="430"/>
        <v>2.7589963885306283</v>
      </c>
      <c r="L5501" s="23"/>
      <c r="M5501" s="26" t="str">
        <f t="shared" si="431"/>
        <v/>
      </c>
      <c r="N5501" s="48"/>
      <c r="O5501" s="28" t="str">
        <f t="shared" si="427"/>
        <v/>
      </c>
      <c r="P5501" s="26" t="str">
        <f t="shared" si="428"/>
        <v/>
      </c>
      <c r="Q5501" s="26" t="str">
        <f t="shared" si="429"/>
        <v/>
      </c>
    </row>
    <row r="5502" spans="5:17">
      <c r="E5502" s="17">
        <v>5496</v>
      </c>
      <c r="F5502" s="17"/>
      <c r="G5502" s="40"/>
      <c r="H5502" s="43"/>
      <c r="I5502" s="20"/>
      <c r="J5502" s="17" t="s">
        <v>11</v>
      </c>
      <c r="K5502" s="23">
        <f t="shared" ca="1" si="430"/>
        <v>4.2845129807902582</v>
      </c>
      <c r="L5502" s="23"/>
      <c r="M5502" s="26" t="str">
        <f t="shared" si="431"/>
        <v/>
      </c>
      <c r="N5502" s="48"/>
      <c r="O5502" s="28" t="str">
        <f t="shared" si="427"/>
        <v/>
      </c>
      <c r="P5502" s="26" t="str">
        <f t="shared" si="428"/>
        <v/>
      </c>
      <c r="Q5502" s="26" t="str">
        <f t="shared" si="429"/>
        <v/>
      </c>
    </row>
    <row r="5503" spans="5:17">
      <c r="E5503" s="17">
        <v>5497</v>
      </c>
      <c r="F5503" s="17"/>
      <c r="G5503" s="40"/>
      <c r="H5503" s="43"/>
      <c r="I5503" s="20"/>
      <c r="J5503" s="17" t="s">
        <v>11</v>
      </c>
      <c r="K5503" s="23">
        <f t="shared" ca="1" si="430"/>
        <v>3.630796249938081</v>
      </c>
      <c r="L5503" s="23"/>
      <c r="M5503" s="26" t="str">
        <f t="shared" si="431"/>
        <v/>
      </c>
      <c r="N5503" s="48"/>
      <c r="O5503" s="28" t="str">
        <f t="shared" si="427"/>
        <v/>
      </c>
      <c r="P5503" s="26" t="str">
        <f t="shared" si="428"/>
        <v/>
      </c>
      <c r="Q5503" s="26" t="str">
        <f t="shared" si="429"/>
        <v/>
      </c>
    </row>
    <row r="5504" spans="5:17">
      <c r="E5504" s="17">
        <v>5498</v>
      </c>
      <c r="F5504" s="17"/>
      <c r="G5504" s="40"/>
      <c r="H5504" s="43"/>
      <c r="I5504" s="20"/>
      <c r="J5504" s="17" t="s">
        <v>11</v>
      </c>
      <c r="K5504" s="23">
        <f t="shared" ca="1" si="430"/>
        <v>2.934946453541952</v>
      </c>
      <c r="L5504" s="23"/>
      <c r="M5504" s="26" t="str">
        <f t="shared" si="431"/>
        <v/>
      </c>
      <c r="N5504" s="48"/>
      <c r="O5504" s="28" t="str">
        <f t="shared" si="427"/>
        <v/>
      </c>
      <c r="P5504" s="26" t="str">
        <f t="shared" si="428"/>
        <v/>
      </c>
      <c r="Q5504" s="26" t="str">
        <f t="shared" si="429"/>
        <v/>
      </c>
    </row>
    <row r="5505" spans="5:17">
      <c r="E5505" s="17">
        <v>5499</v>
      </c>
      <c r="F5505" s="17"/>
      <c r="G5505" s="40"/>
      <c r="H5505" s="43"/>
      <c r="I5505" s="20"/>
      <c r="J5505" s="17" t="s">
        <v>11</v>
      </c>
      <c r="K5505" s="23">
        <f t="shared" ca="1" si="430"/>
        <v>4.1760749738650151</v>
      </c>
      <c r="L5505" s="23"/>
      <c r="M5505" s="26" t="str">
        <f t="shared" si="431"/>
        <v/>
      </c>
      <c r="N5505" s="48"/>
      <c r="O5505" s="28" t="str">
        <f t="shared" si="427"/>
        <v/>
      </c>
      <c r="P5505" s="26" t="str">
        <f t="shared" si="428"/>
        <v/>
      </c>
      <c r="Q5505" s="26" t="str">
        <f t="shared" si="429"/>
        <v/>
      </c>
    </row>
    <row r="5506" spans="5:17">
      <c r="E5506" s="17">
        <v>5500</v>
      </c>
      <c r="F5506" s="17"/>
      <c r="G5506" s="40"/>
      <c r="H5506" s="43"/>
      <c r="I5506" s="20"/>
      <c r="J5506" s="17" t="s">
        <v>11</v>
      </c>
      <c r="K5506" s="23">
        <f t="shared" ca="1" si="430"/>
        <v>4.4705815947031038</v>
      </c>
      <c r="L5506" s="23"/>
      <c r="M5506" s="26" t="str">
        <f t="shared" si="431"/>
        <v/>
      </c>
      <c r="N5506" s="48"/>
      <c r="O5506" s="28" t="str">
        <f t="shared" si="427"/>
        <v/>
      </c>
      <c r="P5506" s="26" t="str">
        <f t="shared" si="428"/>
        <v/>
      </c>
      <c r="Q5506" s="26" t="str">
        <f t="shared" si="429"/>
        <v/>
      </c>
    </row>
    <row r="5507" spans="5:17">
      <c r="E5507" s="17">
        <v>5501</v>
      </c>
      <c r="F5507" s="17"/>
      <c r="G5507" s="40"/>
      <c r="H5507" s="43"/>
      <c r="I5507" s="20"/>
      <c r="J5507" s="17" t="s">
        <v>11</v>
      </c>
      <c r="K5507" s="23">
        <f t="shared" ca="1" si="430"/>
        <v>3.8872849813294703</v>
      </c>
      <c r="L5507" s="23"/>
      <c r="M5507" s="26" t="str">
        <f t="shared" si="431"/>
        <v/>
      </c>
      <c r="N5507" s="48"/>
      <c r="O5507" s="28" t="str">
        <f t="shared" si="427"/>
        <v/>
      </c>
      <c r="P5507" s="26" t="str">
        <f t="shared" si="428"/>
        <v/>
      </c>
      <c r="Q5507" s="26" t="str">
        <f t="shared" si="429"/>
        <v/>
      </c>
    </row>
    <row r="5508" spans="5:17">
      <c r="E5508" s="17">
        <v>5502</v>
      </c>
      <c r="F5508" s="17"/>
      <c r="G5508" s="40"/>
      <c r="H5508" s="43"/>
      <c r="I5508" s="20"/>
      <c r="J5508" s="17" t="s">
        <v>11</v>
      </c>
      <c r="K5508" s="23">
        <f t="shared" ca="1" si="430"/>
        <v>3.6473077805420293</v>
      </c>
      <c r="L5508" s="23"/>
      <c r="M5508" s="26" t="str">
        <f t="shared" si="431"/>
        <v/>
      </c>
      <c r="N5508" s="48"/>
      <c r="O5508" s="28" t="str">
        <f t="shared" si="427"/>
        <v/>
      </c>
      <c r="P5508" s="26" t="str">
        <f t="shared" si="428"/>
        <v/>
      </c>
      <c r="Q5508" s="26" t="str">
        <f t="shared" si="429"/>
        <v/>
      </c>
    </row>
    <row r="5509" spans="5:17">
      <c r="E5509" s="17">
        <v>5503</v>
      </c>
      <c r="F5509" s="17"/>
      <c r="G5509" s="40"/>
      <c r="H5509" s="43"/>
      <c r="I5509" s="20"/>
      <c r="J5509" s="17" t="s">
        <v>11</v>
      </c>
      <c r="K5509" s="23">
        <f t="shared" ca="1" si="430"/>
        <v>2.7958640345316983</v>
      </c>
      <c r="L5509" s="23"/>
      <c r="M5509" s="26" t="str">
        <f t="shared" si="431"/>
        <v/>
      </c>
      <c r="N5509" s="48"/>
      <c r="O5509" s="28" t="str">
        <f t="shared" si="427"/>
        <v/>
      </c>
      <c r="P5509" s="26" t="str">
        <f t="shared" si="428"/>
        <v/>
      </c>
      <c r="Q5509" s="26" t="str">
        <f t="shared" si="429"/>
        <v/>
      </c>
    </row>
    <row r="5510" spans="5:17">
      <c r="E5510" s="17">
        <v>5504</v>
      </c>
      <c r="F5510" s="17"/>
      <c r="G5510" s="40"/>
      <c r="H5510" s="43"/>
      <c r="I5510" s="20"/>
      <c r="J5510" s="17" t="s">
        <v>11</v>
      </c>
      <c r="K5510" s="23">
        <f t="shared" ca="1" si="430"/>
        <v>3.9498866334326674</v>
      </c>
      <c r="L5510" s="23"/>
      <c r="M5510" s="26" t="str">
        <f t="shared" si="431"/>
        <v/>
      </c>
      <c r="N5510" s="48"/>
      <c r="O5510" s="28" t="str">
        <f t="shared" si="427"/>
        <v/>
      </c>
      <c r="P5510" s="26" t="str">
        <f t="shared" si="428"/>
        <v/>
      </c>
      <c r="Q5510" s="26" t="str">
        <f t="shared" si="429"/>
        <v/>
      </c>
    </row>
    <row r="5511" spans="5:17">
      <c r="E5511" s="17">
        <v>5505</v>
      </c>
      <c r="F5511" s="17"/>
      <c r="G5511" s="40"/>
      <c r="H5511" s="43"/>
      <c r="I5511" s="20"/>
      <c r="J5511" s="17" t="s">
        <v>11</v>
      </c>
      <c r="K5511" s="23">
        <f t="shared" ca="1" si="430"/>
        <v>2.8681605284004705</v>
      </c>
      <c r="L5511" s="23"/>
      <c r="M5511" s="26" t="str">
        <f t="shared" si="431"/>
        <v/>
      </c>
      <c r="N5511" s="48"/>
      <c r="O5511" s="28" t="str">
        <f t="shared" si="427"/>
        <v/>
      </c>
      <c r="P5511" s="26" t="str">
        <f t="shared" si="428"/>
        <v/>
      </c>
      <c r="Q5511" s="26" t="str">
        <f t="shared" si="429"/>
        <v/>
      </c>
    </row>
    <row r="5512" spans="5:17">
      <c r="E5512" s="17">
        <v>5506</v>
      </c>
      <c r="F5512" s="17"/>
      <c r="G5512" s="40"/>
      <c r="H5512" s="43"/>
      <c r="I5512" s="20"/>
      <c r="J5512" s="17" t="s">
        <v>11</v>
      </c>
      <c r="K5512" s="23">
        <f t="shared" ca="1" si="430"/>
        <v>3.1711583495036679</v>
      </c>
      <c r="L5512" s="23"/>
      <c r="M5512" s="26" t="str">
        <f t="shared" si="431"/>
        <v/>
      </c>
      <c r="N5512" s="48"/>
      <c r="O5512" s="28" t="str">
        <f t="shared" si="427"/>
        <v/>
      </c>
      <c r="P5512" s="26" t="str">
        <f t="shared" si="428"/>
        <v/>
      </c>
      <c r="Q5512" s="26" t="str">
        <f t="shared" si="429"/>
        <v/>
      </c>
    </row>
    <row r="5513" spans="5:17">
      <c r="E5513" s="17">
        <v>5507</v>
      </c>
      <c r="F5513" s="17"/>
      <c r="G5513" s="40"/>
      <c r="H5513" s="43"/>
      <c r="I5513" s="20"/>
      <c r="J5513" s="17" t="s">
        <v>11</v>
      </c>
      <c r="K5513" s="23">
        <f t="shared" ca="1" si="430"/>
        <v>3.1853999379704145</v>
      </c>
      <c r="L5513" s="23"/>
      <c r="M5513" s="26" t="str">
        <f t="shared" si="431"/>
        <v/>
      </c>
      <c r="N5513" s="48"/>
      <c r="O5513" s="28" t="str">
        <f t="shared" ref="O5513:O5576" si="432">IF(N5513="GAGNÉ",K5513*M5513,IF(N5513="PERDU","0,00 €",""))</f>
        <v/>
      </c>
      <c r="P5513" s="26" t="str">
        <f t="shared" ref="P5513:P5576" si="433">IF(N5513="GAGNÉ",O5513-M5513,IF(N5513="PERDU",-M5513,""))</f>
        <v/>
      </c>
      <c r="Q5513" s="26" t="str">
        <f t="shared" ref="Q5513:Q5576" si="434">IF(N5513="GAGNÉ",O5513-M5513+Q5512,IF(N5513="PERDU",Q5512-M5513,""))</f>
        <v/>
      </c>
    </row>
    <row r="5514" spans="5:17">
      <c r="E5514" s="17">
        <v>5508</v>
      </c>
      <c r="F5514" s="17"/>
      <c r="G5514" s="40"/>
      <c r="H5514" s="43"/>
      <c r="I5514" s="20"/>
      <c r="J5514" s="17" t="s">
        <v>11</v>
      </c>
      <c r="K5514" s="23">
        <f t="shared" ca="1" si="430"/>
        <v>3.3081443030643705</v>
      </c>
      <c r="L5514" s="23"/>
      <c r="M5514" s="26" t="str">
        <f t="shared" si="431"/>
        <v/>
      </c>
      <c r="N5514" s="48"/>
      <c r="O5514" s="28" t="str">
        <f t="shared" si="432"/>
        <v/>
      </c>
      <c r="P5514" s="26" t="str">
        <f t="shared" si="433"/>
        <v/>
      </c>
      <c r="Q5514" s="26" t="str">
        <f t="shared" si="434"/>
        <v/>
      </c>
    </row>
    <row r="5515" spans="5:17">
      <c r="E5515" s="17">
        <v>5509</v>
      </c>
      <c r="F5515" s="17"/>
      <c r="G5515" s="40"/>
      <c r="H5515" s="43"/>
      <c r="I5515" s="20"/>
      <c r="J5515" s="17" t="s">
        <v>11</v>
      </c>
      <c r="K5515" s="23">
        <f t="shared" ca="1" si="430"/>
        <v>4.1429428346429686</v>
      </c>
      <c r="L5515" s="23"/>
      <c r="M5515" s="26" t="str">
        <f t="shared" si="431"/>
        <v/>
      </c>
      <c r="N5515" s="48"/>
      <c r="O5515" s="28" t="str">
        <f t="shared" si="432"/>
        <v/>
      </c>
      <c r="P5515" s="26" t="str">
        <f t="shared" si="433"/>
        <v/>
      </c>
      <c r="Q5515" s="26" t="str">
        <f t="shared" si="434"/>
        <v/>
      </c>
    </row>
    <row r="5516" spans="5:17">
      <c r="E5516" s="17">
        <v>5510</v>
      </c>
      <c r="F5516" s="17"/>
      <c r="G5516" s="40"/>
      <c r="H5516" s="43"/>
      <c r="I5516" s="20"/>
      <c r="J5516" s="17" t="s">
        <v>11</v>
      </c>
      <c r="K5516" s="23">
        <f t="shared" ca="1" si="430"/>
        <v>2.8757321991418574</v>
      </c>
      <c r="L5516" s="23"/>
      <c r="M5516" s="26" t="str">
        <f t="shared" si="431"/>
        <v/>
      </c>
      <c r="N5516" s="48"/>
      <c r="O5516" s="28" t="str">
        <f t="shared" si="432"/>
        <v/>
      </c>
      <c r="P5516" s="26" t="str">
        <f t="shared" si="433"/>
        <v/>
      </c>
      <c r="Q5516" s="26" t="str">
        <f t="shared" si="434"/>
        <v/>
      </c>
    </row>
    <row r="5517" spans="5:17">
      <c r="E5517" s="17">
        <v>5511</v>
      </c>
      <c r="F5517" s="17"/>
      <c r="G5517" s="40"/>
      <c r="H5517" s="43"/>
      <c r="I5517" s="20"/>
      <c r="J5517" s="17" t="s">
        <v>11</v>
      </c>
      <c r="K5517" s="23">
        <f t="shared" ca="1" si="430"/>
        <v>4.2558894425319949</v>
      </c>
      <c r="L5517" s="23"/>
      <c r="M5517" s="26" t="str">
        <f t="shared" si="431"/>
        <v/>
      </c>
      <c r="N5517" s="48"/>
      <c r="O5517" s="28" t="str">
        <f t="shared" si="432"/>
        <v/>
      </c>
      <c r="P5517" s="26" t="str">
        <f t="shared" si="433"/>
        <v/>
      </c>
      <c r="Q5517" s="26" t="str">
        <f t="shared" si="434"/>
        <v/>
      </c>
    </row>
    <row r="5518" spans="5:17">
      <c r="E5518" s="17">
        <v>5512</v>
      </c>
      <c r="F5518" s="17"/>
      <c r="G5518" s="40"/>
      <c r="H5518" s="43"/>
      <c r="I5518" s="20"/>
      <c r="J5518" s="17" t="s">
        <v>11</v>
      </c>
      <c r="K5518" s="23">
        <f t="shared" ca="1" si="430"/>
        <v>3.0216227159591122</v>
      </c>
      <c r="L5518" s="23"/>
      <c r="M5518" s="26" t="str">
        <f t="shared" si="431"/>
        <v/>
      </c>
      <c r="N5518" s="48"/>
      <c r="O5518" s="28" t="str">
        <f t="shared" si="432"/>
        <v/>
      </c>
      <c r="P5518" s="26" t="str">
        <f t="shared" si="433"/>
        <v/>
      </c>
      <c r="Q5518" s="26" t="str">
        <f t="shared" si="434"/>
        <v/>
      </c>
    </row>
    <row r="5519" spans="5:17">
      <c r="E5519" s="17">
        <v>5513</v>
      </c>
      <c r="F5519" s="17"/>
      <c r="G5519" s="40"/>
      <c r="H5519" s="43"/>
      <c r="I5519" s="20"/>
      <c r="J5519" s="17" t="s">
        <v>11</v>
      </c>
      <c r="K5519" s="23">
        <f t="shared" ca="1" si="430"/>
        <v>3.0374338946630246</v>
      </c>
      <c r="L5519" s="23"/>
      <c r="M5519" s="26" t="str">
        <f t="shared" si="431"/>
        <v/>
      </c>
      <c r="N5519" s="48"/>
      <c r="O5519" s="28" t="str">
        <f t="shared" si="432"/>
        <v/>
      </c>
      <c r="P5519" s="26" t="str">
        <f t="shared" si="433"/>
        <v/>
      </c>
      <c r="Q5519" s="26" t="str">
        <f t="shared" si="434"/>
        <v/>
      </c>
    </row>
    <row r="5520" spans="5:17">
      <c r="E5520" s="17">
        <v>5514</v>
      </c>
      <c r="F5520" s="17"/>
      <c r="G5520" s="40"/>
      <c r="H5520" s="43"/>
      <c r="I5520" s="20"/>
      <c r="J5520" s="17" t="s">
        <v>11</v>
      </c>
      <c r="K5520" s="23">
        <f t="shared" ca="1" si="430"/>
        <v>3.8310651522898902</v>
      </c>
      <c r="L5520" s="23"/>
      <c r="M5520" s="26" t="str">
        <f t="shared" si="431"/>
        <v/>
      </c>
      <c r="N5520" s="48"/>
      <c r="O5520" s="28" t="str">
        <f t="shared" si="432"/>
        <v/>
      </c>
      <c r="P5520" s="26" t="str">
        <f t="shared" si="433"/>
        <v/>
      </c>
      <c r="Q5520" s="26" t="str">
        <f t="shared" si="434"/>
        <v/>
      </c>
    </row>
    <row r="5521" spans="5:17">
      <c r="E5521" s="17">
        <v>5515</v>
      </c>
      <c r="F5521" s="17"/>
      <c r="G5521" s="40"/>
      <c r="H5521" s="43"/>
      <c r="I5521" s="20"/>
      <c r="J5521" s="17" t="s">
        <v>11</v>
      </c>
      <c r="K5521" s="23">
        <f t="shared" ca="1" si="430"/>
        <v>2.9749334788922281</v>
      </c>
      <c r="L5521" s="23"/>
      <c r="M5521" s="26" t="str">
        <f t="shared" si="431"/>
        <v/>
      </c>
      <c r="N5521" s="48"/>
      <c r="O5521" s="28" t="str">
        <f t="shared" si="432"/>
        <v/>
      </c>
      <c r="P5521" s="26" t="str">
        <f t="shared" si="433"/>
        <v/>
      </c>
      <c r="Q5521" s="26" t="str">
        <f t="shared" si="434"/>
        <v/>
      </c>
    </row>
    <row r="5522" spans="5:17">
      <c r="E5522" s="17">
        <v>5516</v>
      </c>
      <c r="F5522" s="17"/>
      <c r="G5522" s="40"/>
      <c r="H5522" s="43"/>
      <c r="I5522" s="20"/>
      <c r="J5522" s="17" t="s">
        <v>11</v>
      </c>
      <c r="K5522" s="23">
        <f t="shared" ca="1" si="430"/>
        <v>2.8608674154115903</v>
      </c>
      <c r="L5522" s="23"/>
      <c r="M5522" s="26" t="str">
        <f t="shared" si="431"/>
        <v/>
      </c>
      <c r="N5522" s="48"/>
      <c r="O5522" s="28" t="str">
        <f t="shared" si="432"/>
        <v/>
      </c>
      <c r="P5522" s="26" t="str">
        <f t="shared" si="433"/>
        <v/>
      </c>
      <c r="Q5522" s="26" t="str">
        <f t="shared" si="434"/>
        <v/>
      </c>
    </row>
    <row r="5523" spans="5:17">
      <c r="E5523" s="17">
        <v>5517</v>
      </c>
      <c r="F5523" s="17"/>
      <c r="G5523" s="40"/>
      <c r="H5523" s="43"/>
      <c r="I5523" s="20"/>
      <c r="J5523" s="17" t="s">
        <v>11</v>
      </c>
      <c r="K5523" s="23">
        <f t="shared" ca="1" si="430"/>
        <v>4.4828630133723752</v>
      </c>
      <c r="L5523" s="23"/>
      <c r="M5523" s="26" t="str">
        <f t="shared" si="431"/>
        <v/>
      </c>
      <c r="N5523" s="48"/>
      <c r="O5523" s="28" t="str">
        <f t="shared" si="432"/>
        <v/>
      </c>
      <c r="P5523" s="26" t="str">
        <f t="shared" si="433"/>
        <v/>
      </c>
      <c r="Q5523" s="26" t="str">
        <f t="shared" si="434"/>
        <v/>
      </c>
    </row>
    <row r="5524" spans="5:17">
      <c r="E5524" s="17">
        <v>5518</v>
      </c>
      <c r="F5524" s="17"/>
      <c r="G5524" s="40"/>
      <c r="H5524" s="43"/>
      <c r="I5524" s="20"/>
      <c r="J5524" s="17" t="s">
        <v>11</v>
      </c>
      <c r="K5524" s="23">
        <f t="shared" ca="1" si="430"/>
        <v>2.7935441354917745</v>
      </c>
      <c r="L5524" s="23"/>
      <c r="M5524" s="26" t="str">
        <f t="shared" si="431"/>
        <v/>
      </c>
      <c r="N5524" s="48"/>
      <c r="O5524" s="28" t="str">
        <f t="shared" si="432"/>
        <v/>
      </c>
      <c r="P5524" s="26" t="str">
        <f t="shared" si="433"/>
        <v/>
      </c>
      <c r="Q5524" s="26" t="str">
        <f t="shared" si="434"/>
        <v/>
      </c>
    </row>
    <row r="5525" spans="5:17">
      <c r="E5525" s="17">
        <v>5519</v>
      </c>
      <c r="F5525" s="17"/>
      <c r="G5525" s="40"/>
      <c r="H5525" s="43"/>
      <c r="I5525" s="20"/>
      <c r="J5525" s="17" t="s">
        <v>11</v>
      </c>
      <c r="K5525" s="23">
        <f t="shared" ca="1" si="430"/>
        <v>3.6919310756260626</v>
      </c>
      <c r="L5525" s="23"/>
      <c r="M5525" s="26" t="str">
        <f t="shared" si="431"/>
        <v/>
      </c>
      <c r="N5525" s="48"/>
      <c r="O5525" s="28" t="str">
        <f t="shared" si="432"/>
        <v/>
      </c>
      <c r="P5525" s="26" t="str">
        <f t="shared" si="433"/>
        <v/>
      </c>
      <c r="Q5525" s="26" t="str">
        <f t="shared" si="434"/>
        <v/>
      </c>
    </row>
    <row r="5526" spans="5:17">
      <c r="E5526" s="17">
        <v>5520</v>
      </c>
      <c r="F5526" s="17"/>
      <c r="G5526" s="40"/>
      <c r="H5526" s="43"/>
      <c r="I5526" s="20"/>
      <c r="J5526" s="17" t="s">
        <v>11</v>
      </c>
      <c r="K5526" s="23">
        <f t="shared" ca="1" si="430"/>
        <v>3.1962212264752914</v>
      </c>
      <c r="L5526" s="23"/>
      <c r="M5526" s="26" t="str">
        <f t="shared" si="431"/>
        <v/>
      </c>
      <c r="N5526" s="48"/>
      <c r="O5526" s="28" t="str">
        <f t="shared" si="432"/>
        <v/>
      </c>
      <c r="P5526" s="26" t="str">
        <f t="shared" si="433"/>
        <v/>
      </c>
      <c r="Q5526" s="26" t="str">
        <f t="shared" si="434"/>
        <v/>
      </c>
    </row>
    <row r="5527" spans="5:17">
      <c r="E5527" s="17">
        <v>5521</v>
      </c>
      <c r="F5527" s="17"/>
      <c r="G5527" s="40"/>
      <c r="H5527" s="43"/>
      <c r="I5527" s="20"/>
      <c r="J5527" s="17" t="s">
        <v>11</v>
      </c>
      <c r="K5527" s="23">
        <f t="shared" ca="1" si="430"/>
        <v>3.2099021324604555</v>
      </c>
      <c r="L5527" s="23"/>
      <c r="M5527" s="26" t="str">
        <f t="shared" si="431"/>
        <v/>
      </c>
      <c r="N5527" s="48"/>
      <c r="O5527" s="28" t="str">
        <f t="shared" si="432"/>
        <v/>
      </c>
      <c r="P5527" s="26" t="str">
        <f t="shared" si="433"/>
        <v/>
      </c>
      <c r="Q5527" s="26" t="str">
        <f t="shared" si="434"/>
        <v/>
      </c>
    </row>
    <row r="5528" spans="5:17">
      <c r="E5528" s="17">
        <v>5522</v>
      </c>
      <c r="F5528" s="17"/>
      <c r="G5528" s="40"/>
      <c r="H5528" s="43"/>
      <c r="I5528" s="20"/>
      <c r="J5528" s="17" t="s">
        <v>11</v>
      </c>
      <c r="K5528" s="23">
        <f t="shared" ca="1" si="430"/>
        <v>3.8850919541248876</v>
      </c>
      <c r="L5528" s="23"/>
      <c r="M5528" s="26" t="str">
        <f t="shared" si="431"/>
        <v/>
      </c>
      <c r="N5528" s="48"/>
      <c r="O5528" s="28" t="str">
        <f t="shared" si="432"/>
        <v/>
      </c>
      <c r="P5528" s="26" t="str">
        <f t="shared" si="433"/>
        <v/>
      </c>
      <c r="Q5528" s="26" t="str">
        <f t="shared" si="434"/>
        <v/>
      </c>
    </row>
    <row r="5529" spans="5:17">
      <c r="E5529" s="17">
        <v>5523</v>
      </c>
      <c r="F5529" s="17"/>
      <c r="G5529" s="40"/>
      <c r="H5529" s="43"/>
      <c r="I5529" s="20"/>
      <c r="J5529" s="17" t="s">
        <v>11</v>
      </c>
      <c r="K5529" s="23">
        <f t="shared" ca="1" si="430"/>
        <v>4.509118577381078</v>
      </c>
      <c r="L5529" s="23"/>
      <c r="M5529" s="26" t="str">
        <f t="shared" si="431"/>
        <v/>
      </c>
      <c r="N5529" s="48"/>
      <c r="O5529" s="28" t="str">
        <f t="shared" si="432"/>
        <v/>
      </c>
      <c r="P5529" s="26" t="str">
        <f t="shared" si="433"/>
        <v/>
      </c>
      <c r="Q5529" s="26" t="str">
        <f t="shared" si="434"/>
        <v/>
      </c>
    </row>
    <row r="5530" spans="5:17">
      <c r="E5530" s="17">
        <v>5524</v>
      </c>
      <c r="F5530" s="17"/>
      <c r="G5530" s="40"/>
      <c r="H5530" s="43"/>
      <c r="I5530" s="20"/>
      <c r="J5530" s="17" t="s">
        <v>11</v>
      </c>
      <c r="K5530" s="23">
        <f t="shared" ca="1" si="430"/>
        <v>4.1159370744685466</v>
      </c>
      <c r="L5530" s="23"/>
      <c r="M5530" s="26" t="str">
        <f t="shared" si="431"/>
        <v/>
      </c>
      <c r="N5530" s="48"/>
      <c r="O5530" s="28" t="str">
        <f t="shared" si="432"/>
        <v/>
      </c>
      <c r="P5530" s="26" t="str">
        <f t="shared" si="433"/>
        <v/>
      </c>
      <c r="Q5530" s="26" t="str">
        <f t="shared" si="434"/>
        <v/>
      </c>
    </row>
    <row r="5531" spans="5:17">
      <c r="E5531" s="17">
        <v>5525</v>
      </c>
      <c r="F5531" s="17"/>
      <c r="G5531" s="40"/>
      <c r="H5531" s="43"/>
      <c r="I5531" s="20"/>
      <c r="J5531" s="17" t="s">
        <v>11</v>
      </c>
      <c r="K5531" s="23">
        <f t="shared" ca="1" si="430"/>
        <v>3.3373811439959042</v>
      </c>
      <c r="L5531" s="23"/>
      <c r="M5531" s="26" t="str">
        <f t="shared" si="431"/>
        <v/>
      </c>
      <c r="N5531" s="48"/>
      <c r="O5531" s="28" t="str">
        <f t="shared" si="432"/>
        <v/>
      </c>
      <c r="P5531" s="26" t="str">
        <f t="shared" si="433"/>
        <v/>
      </c>
      <c r="Q5531" s="26" t="str">
        <f t="shared" si="434"/>
        <v/>
      </c>
    </row>
    <row r="5532" spans="5:17">
      <c r="E5532" s="17">
        <v>5526</v>
      </c>
      <c r="F5532" s="17"/>
      <c r="G5532" s="40"/>
      <c r="H5532" s="43"/>
      <c r="I5532" s="20"/>
      <c r="J5532" s="17" t="s">
        <v>11</v>
      </c>
      <c r="K5532" s="23">
        <f t="shared" ca="1" si="430"/>
        <v>3.784706324448436</v>
      </c>
      <c r="L5532" s="23"/>
      <c r="M5532" s="26" t="str">
        <f t="shared" si="431"/>
        <v/>
      </c>
      <c r="N5532" s="48"/>
      <c r="O5532" s="28" t="str">
        <f t="shared" si="432"/>
        <v/>
      </c>
      <c r="P5532" s="26" t="str">
        <f t="shared" si="433"/>
        <v/>
      </c>
      <c r="Q5532" s="26" t="str">
        <f t="shared" si="434"/>
        <v/>
      </c>
    </row>
    <row r="5533" spans="5:17">
      <c r="E5533" s="17">
        <v>5527</v>
      </c>
      <c r="F5533" s="17"/>
      <c r="G5533" s="40"/>
      <c r="H5533" s="43"/>
      <c r="I5533" s="20"/>
      <c r="J5533" s="17" t="s">
        <v>11</v>
      </c>
      <c r="K5533" s="23">
        <f t="shared" ca="1" si="430"/>
        <v>3.1923674900014021</v>
      </c>
      <c r="L5533" s="23"/>
      <c r="M5533" s="26" t="str">
        <f t="shared" si="431"/>
        <v/>
      </c>
      <c r="N5533" s="48"/>
      <c r="O5533" s="28" t="str">
        <f t="shared" si="432"/>
        <v/>
      </c>
      <c r="P5533" s="26" t="str">
        <f t="shared" si="433"/>
        <v/>
      </c>
      <c r="Q5533" s="26" t="str">
        <f t="shared" si="434"/>
        <v/>
      </c>
    </row>
    <row r="5534" spans="5:17">
      <c r="E5534" s="17">
        <v>5528</v>
      </c>
      <c r="F5534" s="17"/>
      <c r="G5534" s="40"/>
      <c r="H5534" s="43"/>
      <c r="I5534" s="20"/>
      <c r="J5534" s="17" t="s">
        <v>11</v>
      </c>
      <c r="K5534" s="23">
        <f t="shared" ca="1" si="430"/>
        <v>4.3130822061999652</v>
      </c>
      <c r="L5534" s="23"/>
      <c r="M5534" s="26" t="str">
        <f t="shared" si="431"/>
        <v/>
      </c>
      <c r="N5534" s="48"/>
      <c r="O5534" s="28" t="str">
        <f t="shared" si="432"/>
        <v/>
      </c>
      <c r="P5534" s="26" t="str">
        <f t="shared" si="433"/>
        <v/>
      </c>
      <c r="Q5534" s="26" t="str">
        <f t="shared" si="434"/>
        <v/>
      </c>
    </row>
    <row r="5535" spans="5:17">
      <c r="E5535" s="17">
        <v>5529</v>
      </c>
      <c r="F5535" s="17"/>
      <c r="G5535" s="40"/>
      <c r="H5535" s="43"/>
      <c r="I5535" s="20"/>
      <c r="J5535" s="17" t="s">
        <v>11</v>
      </c>
      <c r="K5535" s="23">
        <f t="shared" ca="1" si="430"/>
        <v>4.3473258377535995</v>
      </c>
      <c r="L5535" s="23"/>
      <c r="M5535" s="26" t="str">
        <f t="shared" si="431"/>
        <v/>
      </c>
      <c r="N5535" s="48"/>
      <c r="O5535" s="28" t="str">
        <f t="shared" si="432"/>
        <v/>
      </c>
      <c r="P5535" s="26" t="str">
        <f t="shared" si="433"/>
        <v/>
      </c>
      <c r="Q5535" s="26" t="str">
        <f t="shared" si="434"/>
        <v/>
      </c>
    </row>
    <row r="5536" spans="5:17">
      <c r="E5536" s="17">
        <v>5530</v>
      </c>
      <c r="F5536" s="17"/>
      <c r="G5536" s="40"/>
      <c r="H5536" s="43"/>
      <c r="I5536" s="20"/>
      <c r="J5536" s="17" t="s">
        <v>11</v>
      </c>
      <c r="K5536" s="23">
        <f t="shared" ca="1" si="430"/>
        <v>2.9013020608580322</v>
      </c>
      <c r="L5536" s="23"/>
      <c r="M5536" s="26" t="str">
        <f t="shared" si="431"/>
        <v/>
      </c>
      <c r="N5536" s="48"/>
      <c r="O5536" s="28" t="str">
        <f t="shared" si="432"/>
        <v/>
      </c>
      <c r="P5536" s="26" t="str">
        <f t="shared" si="433"/>
        <v/>
      </c>
      <c r="Q5536" s="26" t="str">
        <f t="shared" si="434"/>
        <v/>
      </c>
    </row>
    <row r="5537" spans="5:17">
      <c r="E5537" s="17">
        <v>5531</v>
      </c>
      <c r="F5537" s="17"/>
      <c r="G5537" s="40"/>
      <c r="H5537" s="43"/>
      <c r="I5537" s="20"/>
      <c r="J5537" s="17" t="s">
        <v>11</v>
      </c>
      <c r="K5537" s="23">
        <f t="shared" ca="1" si="430"/>
        <v>3.3788950469158299</v>
      </c>
      <c r="L5537" s="23"/>
      <c r="M5537" s="26" t="str">
        <f t="shared" si="431"/>
        <v/>
      </c>
      <c r="N5537" s="48"/>
      <c r="O5537" s="28" t="str">
        <f t="shared" si="432"/>
        <v/>
      </c>
      <c r="P5537" s="26" t="str">
        <f t="shared" si="433"/>
        <v/>
      </c>
      <c r="Q5537" s="26" t="str">
        <f t="shared" si="434"/>
        <v/>
      </c>
    </row>
    <row r="5538" spans="5:17">
      <c r="E5538" s="17">
        <v>5532</v>
      </c>
      <c r="F5538" s="17"/>
      <c r="G5538" s="40"/>
      <c r="H5538" s="43"/>
      <c r="I5538" s="20"/>
      <c r="J5538" s="17" t="s">
        <v>11</v>
      </c>
      <c r="K5538" s="23">
        <f t="shared" ca="1" si="430"/>
        <v>3.4144721978367767</v>
      </c>
      <c r="L5538" s="23"/>
      <c r="M5538" s="26" t="str">
        <f t="shared" si="431"/>
        <v/>
      </c>
      <c r="N5538" s="48"/>
      <c r="O5538" s="28" t="str">
        <f t="shared" si="432"/>
        <v/>
      </c>
      <c r="P5538" s="26" t="str">
        <f t="shared" si="433"/>
        <v/>
      </c>
      <c r="Q5538" s="26" t="str">
        <f t="shared" si="434"/>
        <v/>
      </c>
    </row>
    <row r="5539" spans="5:17">
      <c r="E5539" s="17">
        <v>5533</v>
      </c>
      <c r="F5539" s="17"/>
      <c r="G5539" s="40"/>
      <c r="H5539" s="43"/>
      <c r="I5539" s="20"/>
      <c r="J5539" s="17" t="s">
        <v>11</v>
      </c>
      <c r="K5539" s="23">
        <f t="shared" ca="1" si="430"/>
        <v>3.9444299353418382</v>
      </c>
      <c r="L5539" s="23"/>
      <c r="M5539" s="26" t="str">
        <f t="shared" si="431"/>
        <v/>
      </c>
      <c r="N5539" s="48"/>
      <c r="O5539" s="28" t="str">
        <f t="shared" si="432"/>
        <v/>
      </c>
      <c r="P5539" s="26" t="str">
        <f t="shared" si="433"/>
        <v/>
      </c>
      <c r="Q5539" s="26" t="str">
        <f t="shared" si="434"/>
        <v/>
      </c>
    </row>
    <row r="5540" spans="5:17">
      <c r="E5540" s="17">
        <v>5534</v>
      </c>
      <c r="F5540" s="17"/>
      <c r="G5540" s="40"/>
      <c r="H5540" s="43"/>
      <c r="I5540" s="20"/>
      <c r="J5540" s="17" t="s">
        <v>11</v>
      </c>
      <c r="K5540" s="23">
        <f t="shared" ca="1" si="430"/>
        <v>3.2178611520899145</v>
      </c>
      <c r="L5540" s="23"/>
      <c r="M5540" s="26" t="str">
        <f t="shared" si="431"/>
        <v/>
      </c>
      <c r="N5540" s="48"/>
      <c r="O5540" s="28" t="str">
        <f t="shared" si="432"/>
        <v/>
      </c>
      <c r="P5540" s="26" t="str">
        <f t="shared" si="433"/>
        <v/>
      </c>
      <c r="Q5540" s="26" t="str">
        <f t="shared" si="434"/>
        <v/>
      </c>
    </row>
    <row r="5541" spans="5:17">
      <c r="E5541" s="17">
        <v>5535</v>
      </c>
      <c r="F5541" s="17"/>
      <c r="G5541" s="40"/>
      <c r="H5541" s="43"/>
      <c r="I5541" s="20"/>
      <c r="J5541" s="17" t="s">
        <v>11</v>
      </c>
      <c r="K5541" s="23">
        <f t="shared" ca="1" si="430"/>
        <v>4.1178017818606838</v>
      </c>
      <c r="L5541" s="23"/>
      <c r="M5541" s="26" t="str">
        <f t="shared" si="431"/>
        <v/>
      </c>
      <c r="N5541" s="48"/>
      <c r="O5541" s="28" t="str">
        <f t="shared" si="432"/>
        <v/>
      </c>
      <c r="P5541" s="26" t="str">
        <f t="shared" si="433"/>
        <v/>
      </c>
      <c r="Q5541" s="26" t="str">
        <f t="shared" si="434"/>
        <v/>
      </c>
    </row>
    <row r="5542" spans="5:17">
      <c r="E5542" s="17">
        <v>5536</v>
      </c>
      <c r="F5542" s="17"/>
      <c r="G5542" s="40"/>
      <c r="H5542" s="43"/>
      <c r="I5542" s="20"/>
      <c r="J5542" s="17" t="s">
        <v>11</v>
      </c>
      <c r="K5542" s="23">
        <f t="shared" ca="1" si="430"/>
        <v>4.3033111027794648</v>
      </c>
      <c r="L5542" s="23"/>
      <c r="M5542" s="26" t="str">
        <f t="shared" si="431"/>
        <v/>
      </c>
      <c r="N5542" s="48"/>
      <c r="O5542" s="28" t="str">
        <f t="shared" si="432"/>
        <v/>
      </c>
      <c r="P5542" s="26" t="str">
        <f t="shared" si="433"/>
        <v/>
      </c>
      <c r="Q5542" s="26" t="str">
        <f t="shared" si="434"/>
        <v/>
      </c>
    </row>
    <row r="5543" spans="5:17">
      <c r="E5543" s="17">
        <v>5537</v>
      </c>
      <c r="F5543" s="17"/>
      <c r="G5543" s="40"/>
      <c r="H5543" s="43"/>
      <c r="I5543" s="20"/>
      <c r="J5543" s="17" t="s">
        <v>11</v>
      </c>
      <c r="K5543" s="23">
        <f t="shared" ca="1" si="430"/>
        <v>4.0119090165672127</v>
      </c>
      <c r="L5543" s="23"/>
      <c r="M5543" s="26" t="str">
        <f t="shared" si="431"/>
        <v/>
      </c>
      <c r="N5543" s="48"/>
      <c r="O5543" s="28" t="str">
        <f t="shared" si="432"/>
        <v/>
      </c>
      <c r="P5543" s="26" t="str">
        <f t="shared" si="433"/>
        <v/>
      </c>
      <c r="Q5543" s="26" t="str">
        <f t="shared" si="434"/>
        <v/>
      </c>
    </row>
    <row r="5544" spans="5:17">
      <c r="E5544" s="17">
        <v>5538</v>
      </c>
      <c r="F5544" s="17"/>
      <c r="G5544" s="40"/>
      <c r="H5544" s="43"/>
      <c r="I5544" s="20"/>
      <c r="J5544" s="17" t="s">
        <v>11</v>
      </c>
      <c r="K5544" s="23">
        <f t="shared" ca="1" si="430"/>
        <v>4.5701641564095628</v>
      </c>
      <c r="L5544" s="23"/>
      <c r="M5544" s="26" t="str">
        <f t="shared" si="431"/>
        <v/>
      </c>
      <c r="N5544" s="48"/>
      <c r="O5544" s="28" t="str">
        <f t="shared" si="432"/>
        <v/>
      </c>
      <c r="P5544" s="26" t="str">
        <f t="shared" si="433"/>
        <v/>
      </c>
      <c r="Q5544" s="26" t="str">
        <f t="shared" si="434"/>
        <v/>
      </c>
    </row>
    <row r="5545" spans="5:17">
      <c r="E5545" s="17">
        <v>5539</v>
      </c>
      <c r="F5545" s="17"/>
      <c r="G5545" s="40"/>
      <c r="H5545" s="43"/>
      <c r="I5545" s="20"/>
      <c r="J5545" s="17" t="s">
        <v>11</v>
      </c>
      <c r="K5545" s="23">
        <f t="shared" ca="1" si="430"/>
        <v>3.4323412831030713</v>
      </c>
      <c r="L5545" s="23"/>
      <c r="M5545" s="26" t="str">
        <f t="shared" si="431"/>
        <v/>
      </c>
      <c r="N5545" s="48"/>
      <c r="O5545" s="28" t="str">
        <f t="shared" si="432"/>
        <v/>
      </c>
      <c r="P5545" s="26" t="str">
        <f t="shared" si="433"/>
        <v/>
      </c>
      <c r="Q5545" s="26" t="str">
        <f t="shared" si="434"/>
        <v/>
      </c>
    </row>
    <row r="5546" spans="5:17">
      <c r="E5546" s="17">
        <v>5540</v>
      </c>
      <c r="F5546" s="17"/>
      <c r="G5546" s="40"/>
      <c r="H5546" s="43"/>
      <c r="I5546" s="20"/>
      <c r="J5546" s="17" t="s">
        <v>11</v>
      </c>
      <c r="K5546" s="23">
        <f t="shared" ca="1" si="430"/>
        <v>2.9408566469820689</v>
      </c>
      <c r="L5546" s="23"/>
      <c r="M5546" s="26" t="str">
        <f t="shared" si="431"/>
        <v/>
      </c>
      <c r="N5546" s="48"/>
      <c r="O5546" s="28" t="str">
        <f t="shared" si="432"/>
        <v/>
      </c>
      <c r="P5546" s="26" t="str">
        <f t="shared" si="433"/>
        <v/>
      </c>
      <c r="Q5546" s="26" t="str">
        <f t="shared" si="434"/>
        <v/>
      </c>
    </row>
    <row r="5547" spans="5:17">
      <c r="E5547" s="17">
        <v>5541</v>
      </c>
      <c r="F5547" s="17"/>
      <c r="G5547" s="40"/>
      <c r="H5547" s="43"/>
      <c r="I5547" s="20"/>
      <c r="J5547" s="17" t="s">
        <v>11</v>
      </c>
      <c r="K5547" s="23">
        <f t="shared" ref="K5547:K5610" ca="1" si="435">2.75+RAND()*(4.6-2.75)</f>
        <v>3.9746535076389073</v>
      </c>
      <c r="L5547" s="23"/>
      <c r="M5547" s="26" t="str">
        <f t="shared" si="431"/>
        <v/>
      </c>
      <c r="N5547" s="48"/>
      <c r="O5547" s="28" t="str">
        <f t="shared" si="432"/>
        <v/>
      </c>
      <c r="P5547" s="26" t="str">
        <f t="shared" si="433"/>
        <v/>
      </c>
      <c r="Q5547" s="26" t="str">
        <f t="shared" si="434"/>
        <v/>
      </c>
    </row>
    <row r="5548" spans="5:17">
      <c r="E5548" s="17">
        <v>5542</v>
      </c>
      <c r="F5548" s="17"/>
      <c r="G5548" s="40"/>
      <c r="H5548" s="43"/>
      <c r="I5548" s="20"/>
      <c r="J5548" s="17" t="s">
        <v>11</v>
      </c>
      <c r="K5548" s="23">
        <f t="shared" ca="1" si="435"/>
        <v>3.9822132483593462</v>
      </c>
      <c r="L5548" s="23"/>
      <c r="M5548" s="26" t="str">
        <f t="shared" si="431"/>
        <v/>
      </c>
      <c r="N5548" s="48"/>
      <c r="O5548" s="28" t="str">
        <f t="shared" si="432"/>
        <v/>
      </c>
      <c r="P5548" s="26" t="str">
        <f t="shared" si="433"/>
        <v/>
      </c>
      <c r="Q5548" s="26" t="str">
        <f t="shared" si="434"/>
        <v/>
      </c>
    </row>
    <row r="5549" spans="5:17">
      <c r="E5549" s="17">
        <v>5543</v>
      </c>
      <c r="F5549" s="17"/>
      <c r="G5549" s="40"/>
      <c r="H5549" s="43"/>
      <c r="I5549" s="20"/>
      <c r="J5549" s="17" t="s">
        <v>11</v>
      </c>
      <c r="K5549" s="23">
        <f t="shared" ca="1" si="435"/>
        <v>4.5156826525574614</v>
      </c>
      <c r="L5549" s="23"/>
      <c r="M5549" s="26" t="str">
        <f t="shared" si="431"/>
        <v/>
      </c>
      <c r="N5549" s="48"/>
      <c r="O5549" s="28" t="str">
        <f t="shared" si="432"/>
        <v/>
      </c>
      <c r="P5549" s="26" t="str">
        <f t="shared" si="433"/>
        <v/>
      </c>
      <c r="Q5549" s="26" t="str">
        <f t="shared" si="434"/>
        <v/>
      </c>
    </row>
    <row r="5550" spans="5:17">
      <c r="E5550" s="17">
        <v>5544</v>
      </c>
      <c r="F5550" s="17"/>
      <c r="G5550" s="40"/>
      <c r="H5550" s="43"/>
      <c r="I5550" s="20"/>
      <c r="J5550" s="17" t="s">
        <v>11</v>
      </c>
      <c r="K5550" s="23">
        <f t="shared" ca="1" si="435"/>
        <v>3.7496318231132153</v>
      </c>
      <c r="L5550" s="23"/>
      <c r="M5550" s="26" t="str">
        <f t="shared" si="431"/>
        <v/>
      </c>
      <c r="N5550" s="48"/>
      <c r="O5550" s="28" t="str">
        <f t="shared" si="432"/>
        <v/>
      </c>
      <c r="P5550" s="26" t="str">
        <f t="shared" si="433"/>
        <v/>
      </c>
      <c r="Q5550" s="26" t="str">
        <f t="shared" si="434"/>
        <v/>
      </c>
    </row>
    <row r="5551" spans="5:17">
      <c r="E5551" s="17">
        <v>5545</v>
      </c>
      <c r="F5551" s="17"/>
      <c r="G5551" s="40"/>
      <c r="H5551" s="43"/>
      <c r="I5551" s="20"/>
      <c r="J5551" s="17" t="s">
        <v>11</v>
      </c>
      <c r="K5551" s="23">
        <f t="shared" ca="1" si="435"/>
        <v>3.6496361963091513</v>
      </c>
      <c r="L5551" s="23"/>
      <c r="M5551" s="26" t="str">
        <f t="shared" si="431"/>
        <v/>
      </c>
      <c r="N5551" s="48"/>
      <c r="O5551" s="28" t="str">
        <f t="shared" si="432"/>
        <v/>
      </c>
      <c r="P5551" s="26" t="str">
        <f t="shared" si="433"/>
        <v/>
      </c>
      <c r="Q5551" s="26" t="str">
        <f t="shared" si="434"/>
        <v/>
      </c>
    </row>
    <row r="5552" spans="5:17">
      <c r="E5552" s="17">
        <v>5546</v>
      </c>
      <c r="F5552" s="17"/>
      <c r="G5552" s="40"/>
      <c r="H5552" s="43"/>
      <c r="I5552" s="20"/>
      <c r="J5552" s="17" t="s">
        <v>11</v>
      </c>
      <c r="K5552" s="23">
        <f t="shared" ca="1" si="435"/>
        <v>3.6146800792507756</v>
      </c>
      <c r="L5552" s="23"/>
      <c r="M5552" s="26" t="str">
        <f t="shared" si="431"/>
        <v/>
      </c>
      <c r="N5552" s="48"/>
      <c r="O5552" s="28" t="str">
        <f t="shared" si="432"/>
        <v/>
      </c>
      <c r="P5552" s="26" t="str">
        <f t="shared" si="433"/>
        <v/>
      </c>
      <c r="Q5552" s="26" t="str">
        <f t="shared" si="434"/>
        <v/>
      </c>
    </row>
    <row r="5553" spans="5:17">
      <c r="E5553" s="17">
        <v>5547</v>
      </c>
      <c r="F5553" s="17"/>
      <c r="G5553" s="40"/>
      <c r="H5553" s="43"/>
      <c r="I5553" s="20"/>
      <c r="J5553" s="17" t="s">
        <v>11</v>
      </c>
      <c r="K5553" s="23">
        <f t="shared" ca="1" si="435"/>
        <v>3.047261607054498</v>
      </c>
      <c r="L5553" s="23"/>
      <c r="M5553" s="26" t="str">
        <f t="shared" si="431"/>
        <v/>
      </c>
      <c r="N5553" s="48"/>
      <c r="O5553" s="28" t="str">
        <f t="shared" si="432"/>
        <v/>
      </c>
      <c r="P5553" s="26" t="str">
        <f t="shared" si="433"/>
        <v/>
      </c>
      <c r="Q5553" s="26" t="str">
        <f t="shared" si="434"/>
        <v/>
      </c>
    </row>
    <row r="5554" spans="5:17">
      <c r="E5554" s="17">
        <v>5548</v>
      </c>
      <c r="F5554" s="17"/>
      <c r="G5554" s="40"/>
      <c r="H5554" s="43"/>
      <c r="I5554" s="20"/>
      <c r="J5554" s="17" t="s">
        <v>11</v>
      </c>
      <c r="K5554" s="23">
        <f t="shared" ca="1" si="435"/>
        <v>3.1425561300750053</v>
      </c>
      <c r="L5554" s="23"/>
      <c r="M5554" s="26" t="str">
        <f t="shared" si="431"/>
        <v/>
      </c>
      <c r="N5554" s="48"/>
      <c r="O5554" s="28" t="str">
        <f t="shared" si="432"/>
        <v/>
      </c>
      <c r="P5554" s="26" t="str">
        <f t="shared" si="433"/>
        <v/>
      </c>
      <c r="Q5554" s="26" t="str">
        <f t="shared" si="434"/>
        <v/>
      </c>
    </row>
    <row r="5555" spans="5:17">
      <c r="E5555" s="17">
        <v>5549</v>
      </c>
      <c r="F5555" s="17"/>
      <c r="G5555" s="40"/>
      <c r="H5555" s="43"/>
      <c r="I5555" s="20"/>
      <c r="J5555" s="17" t="s">
        <v>11</v>
      </c>
      <c r="K5555" s="23">
        <f t="shared" ca="1" si="435"/>
        <v>2.8905294888894213</v>
      </c>
      <c r="L5555" s="23"/>
      <c r="M5555" s="26" t="str">
        <f t="shared" si="431"/>
        <v/>
      </c>
      <c r="N5555" s="48"/>
      <c r="O5555" s="28" t="str">
        <f t="shared" si="432"/>
        <v/>
      </c>
      <c r="P5555" s="26" t="str">
        <f t="shared" si="433"/>
        <v/>
      </c>
      <c r="Q5555" s="26" t="str">
        <f t="shared" si="434"/>
        <v/>
      </c>
    </row>
    <row r="5556" spans="5:17">
      <c r="E5556" s="17">
        <v>5550</v>
      </c>
      <c r="F5556" s="17"/>
      <c r="G5556" s="40"/>
      <c r="H5556" s="43"/>
      <c r="I5556" s="20"/>
      <c r="J5556" s="17" t="s">
        <v>11</v>
      </c>
      <c r="K5556" s="23">
        <f t="shared" ca="1" si="435"/>
        <v>3.3217541171862184</v>
      </c>
      <c r="L5556" s="23"/>
      <c r="M5556" s="26" t="str">
        <f t="shared" si="431"/>
        <v/>
      </c>
      <c r="N5556" s="48"/>
      <c r="O5556" s="28" t="str">
        <f t="shared" si="432"/>
        <v/>
      </c>
      <c r="P5556" s="26" t="str">
        <f t="shared" si="433"/>
        <v/>
      </c>
      <c r="Q5556" s="26" t="str">
        <f t="shared" si="434"/>
        <v/>
      </c>
    </row>
    <row r="5557" spans="5:17">
      <c r="E5557" s="17">
        <v>5551</v>
      </c>
      <c r="F5557" s="17"/>
      <c r="G5557" s="40"/>
      <c r="H5557" s="43"/>
      <c r="I5557" s="20"/>
      <c r="J5557" s="17" t="s">
        <v>11</v>
      </c>
      <c r="K5557" s="23">
        <f t="shared" ca="1" si="435"/>
        <v>4.361083746275729</v>
      </c>
      <c r="L5557" s="23"/>
      <c r="M5557" s="26" t="str">
        <f t="shared" si="431"/>
        <v/>
      </c>
      <c r="N5557" s="48"/>
      <c r="O5557" s="28" t="str">
        <f t="shared" si="432"/>
        <v/>
      </c>
      <c r="P5557" s="26" t="str">
        <f t="shared" si="433"/>
        <v/>
      </c>
      <c r="Q5557" s="26" t="str">
        <f t="shared" si="434"/>
        <v/>
      </c>
    </row>
    <row r="5558" spans="5:17">
      <c r="E5558" s="17">
        <v>5552</v>
      </c>
      <c r="F5558" s="17"/>
      <c r="G5558" s="40"/>
      <c r="H5558" s="43"/>
      <c r="I5558" s="20"/>
      <c r="J5558" s="17" t="s">
        <v>11</v>
      </c>
      <c r="K5558" s="23">
        <f t="shared" ca="1" si="435"/>
        <v>4.1602463078150169</v>
      </c>
      <c r="L5558" s="23"/>
      <c r="M5558" s="26" t="str">
        <f t="shared" ref="M5558:M5621" si="436">IF(N5557="","",IF(OR(N5557="REPORTÉ",N5557="ANNULÉ"),M5557,IF(N5557="GAGNÉ",M5555,M5556+M5557)))</f>
        <v/>
      </c>
      <c r="N5558" s="48"/>
      <c r="O5558" s="28" t="str">
        <f t="shared" si="432"/>
        <v/>
      </c>
      <c r="P5558" s="26" t="str">
        <f t="shared" si="433"/>
        <v/>
      </c>
      <c r="Q5558" s="26" t="str">
        <f t="shared" si="434"/>
        <v/>
      </c>
    </row>
    <row r="5559" spans="5:17">
      <c r="E5559" s="17">
        <v>5553</v>
      </c>
      <c r="F5559" s="17"/>
      <c r="G5559" s="40"/>
      <c r="H5559" s="43"/>
      <c r="I5559" s="20"/>
      <c r="J5559" s="17" t="s">
        <v>11</v>
      </c>
      <c r="K5559" s="23">
        <f t="shared" ca="1" si="435"/>
        <v>4.4814109926342587</v>
      </c>
      <c r="L5559" s="23"/>
      <c r="M5559" s="26" t="str">
        <f t="shared" si="436"/>
        <v/>
      </c>
      <c r="N5559" s="48"/>
      <c r="O5559" s="28" t="str">
        <f t="shared" si="432"/>
        <v/>
      </c>
      <c r="P5559" s="26" t="str">
        <f t="shared" si="433"/>
        <v/>
      </c>
      <c r="Q5559" s="26" t="str">
        <f t="shared" si="434"/>
        <v/>
      </c>
    </row>
    <row r="5560" spans="5:17">
      <c r="E5560" s="17">
        <v>5554</v>
      </c>
      <c r="F5560" s="17"/>
      <c r="G5560" s="40"/>
      <c r="H5560" s="43"/>
      <c r="I5560" s="20"/>
      <c r="J5560" s="17" t="s">
        <v>11</v>
      </c>
      <c r="K5560" s="23">
        <f t="shared" ca="1" si="435"/>
        <v>3.6970520338000235</v>
      </c>
      <c r="L5560" s="23"/>
      <c r="M5560" s="26" t="str">
        <f t="shared" si="436"/>
        <v/>
      </c>
      <c r="N5560" s="48"/>
      <c r="O5560" s="28" t="str">
        <f t="shared" si="432"/>
        <v/>
      </c>
      <c r="P5560" s="26" t="str">
        <f t="shared" si="433"/>
        <v/>
      </c>
      <c r="Q5560" s="26" t="str">
        <f t="shared" si="434"/>
        <v/>
      </c>
    </row>
    <row r="5561" spans="5:17">
      <c r="E5561" s="17">
        <v>5555</v>
      </c>
      <c r="F5561" s="17"/>
      <c r="G5561" s="40"/>
      <c r="H5561" s="43"/>
      <c r="I5561" s="20"/>
      <c r="J5561" s="17" t="s">
        <v>11</v>
      </c>
      <c r="K5561" s="23">
        <f t="shared" ca="1" si="435"/>
        <v>3.1084879383349797</v>
      </c>
      <c r="L5561" s="23"/>
      <c r="M5561" s="26" t="str">
        <f t="shared" si="436"/>
        <v/>
      </c>
      <c r="N5561" s="48"/>
      <c r="O5561" s="28" t="str">
        <f t="shared" si="432"/>
        <v/>
      </c>
      <c r="P5561" s="26" t="str">
        <f t="shared" si="433"/>
        <v/>
      </c>
      <c r="Q5561" s="26" t="str">
        <f t="shared" si="434"/>
        <v/>
      </c>
    </row>
    <row r="5562" spans="5:17">
      <c r="E5562" s="17">
        <v>5556</v>
      </c>
      <c r="F5562" s="17"/>
      <c r="G5562" s="40"/>
      <c r="H5562" s="43"/>
      <c r="I5562" s="20"/>
      <c r="J5562" s="17" t="s">
        <v>11</v>
      </c>
      <c r="K5562" s="23">
        <f t="shared" ca="1" si="435"/>
        <v>3.693288965687854</v>
      </c>
      <c r="L5562" s="23"/>
      <c r="M5562" s="26" t="str">
        <f t="shared" si="436"/>
        <v/>
      </c>
      <c r="N5562" s="48"/>
      <c r="O5562" s="28" t="str">
        <f t="shared" si="432"/>
        <v/>
      </c>
      <c r="P5562" s="26" t="str">
        <f t="shared" si="433"/>
        <v/>
      </c>
      <c r="Q5562" s="26" t="str">
        <f t="shared" si="434"/>
        <v/>
      </c>
    </row>
    <row r="5563" spans="5:17">
      <c r="E5563" s="17">
        <v>5557</v>
      </c>
      <c r="F5563" s="17"/>
      <c r="G5563" s="40"/>
      <c r="H5563" s="43"/>
      <c r="I5563" s="20"/>
      <c r="J5563" s="17" t="s">
        <v>11</v>
      </c>
      <c r="K5563" s="23">
        <f t="shared" ca="1" si="435"/>
        <v>3.1082180963100305</v>
      </c>
      <c r="L5563" s="23"/>
      <c r="M5563" s="26" t="str">
        <f t="shared" si="436"/>
        <v/>
      </c>
      <c r="N5563" s="48"/>
      <c r="O5563" s="28" t="str">
        <f t="shared" si="432"/>
        <v/>
      </c>
      <c r="P5563" s="26" t="str">
        <f t="shared" si="433"/>
        <v/>
      </c>
      <c r="Q5563" s="26" t="str">
        <f t="shared" si="434"/>
        <v/>
      </c>
    </row>
    <row r="5564" spans="5:17">
      <c r="E5564" s="17">
        <v>5558</v>
      </c>
      <c r="F5564" s="17"/>
      <c r="G5564" s="40"/>
      <c r="H5564" s="43"/>
      <c r="I5564" s="20"/>
      <c r="J5564" s="17" t="s">
        <v>11</v>
      </c>
      <c r="K5564" s="23">
        <f t="shared" ca="1" si="435"/>
        <v>3.3441706134036604</v>
      </c>
      <c r="L5564" s="23"/>
      <c r="M5564" s="26" t="str">
        <f t="shared" si="436"/>
        <v/>
      </c>
      <c r="N5564" s="48"/>
      <c r="O5564" s="28" t="str">
        <f t="shared" si="432"/>
        <v/>
      </c>
      <c r="P5564" s="26" t="str">
        <f t="shared" si="433"/>
        <v/>
      </c>
      <c r="Q5564" s="26" t="str">
        <f t="shared" si="434"/>
        <v/>
      </c>
    </row>
    <row r="5565" spans="5:17">
      <c r="E5565" s="17">
        <v>5559</v>
      </c>
      <c r="F5565" s="17"/>
      <c r="G5565" s="40"/>
      <c r="H5565" s="43"/>
      <c r="I5565" s="20"/>
      <c r="J5565" s="17" t="s">
        <v>11</v>
      </c>
      <c r="K5565" s="23">
        <f t="shared" ca="1" si="435"/>
        <v>3.5966413249687594</v>
      </c>
      <c r="L5565" s="23"/>
      <c r="M5565" s="26" t="str">
        <f t="shared" si="436"/>
        <v/>
      </c>
      <c r="N5565" s="48"/>
      <c r="O5565" s="28" t="str">
        <f t="shared" si="432"/>
        <v/>
      </c>
      <c r="P5565" s="26" t="str">
        <f t="shared" si="433"/>
        <v/>
      </c>
      <c r="Q5565" s="26" t="str">
        <f t="shared" si="434"/>
        <v/>
      </c>
    </row>
    <row r="5566" spans="5:17">
      <c r="E5566" s="17">
        <v>5560</v>
      </c>
      <c r="F5566" s="17"/>
      <c r="G5566" s="40"/>
      <c r="H5566" s="43"/>
      <c r="I5566" s="20"/>
      <c r="J5566" s="17" t="s">
        <v>11</v>
      </c>
      <c r="K5566" s="23">
        <f t="shared" ca="1" si="435"/>
        <v>3.8128303925704445</v>
      </c>
      <c r="L5566" s="23"/>
      <c r="M5566" s="26" t="str">
        <f t="shared" si="436"/>
        <v/>
      </c>
      <c r="N5566" s="48"/>
      <c r="O5566" s="28" t="str">
        <f t="shared" si="432"/>
        <v/>
      </c>
      <c r="P5566" s="26" t="str">
        <f t="shared" si="433"/>
        <v/>
      </c>
      <c r="Q5566" s="26" t="str">
        <f t="shared" si="434"/>
        <v/>
      </c>
    </row>
    <row r="5567" spans="5:17">
      <c r="E5567" s="17">
        <v>5561</v>
      </c>
      <c r="F5567" s="17"/>
      <c r="G5567" s="40"/>
      <c r="H5567" s="43"/>
      <c r="I5567" s="20"/>
      <c r="J5567" s="17" t="s">
        <v>11</v>
      </c>
      <c r="K5567" s="23">
        <f t="shared" ca="1" si="435"/>
        <v>3.5840652387403469</v>
      </c>
      <c r="L5567" s="23"/>
      <c r="M5567" s="26" t="str">
        <f t="shared" si="436"/>
        <v/>
      </c>
      <c r="N5567" s="48"/>
      <c r="O5567" s="28" t="str">
        <f t="shared" si="432"/>
        <v/>
      </c>
      <c r="P5567" s="26" t="str">
        <f t="shared" si="433"/>
        <v/>
      </c>
      <c r="Q5567" s="26" t="str">
        <f t="shared" si="434"/>
        <v/>
      </c>
    </row>
    <row r="5568" spans="5:17">
      <c r="E5568" s="17">
        <v>5562</v>
      </c>
      <c r="F5568" s="17"/>
      <c r="G5568" s="40"/>
      <c r="H5568" s="43"/>
      <c r="I5568" s="20"/>
      <c r="J5568" s="17" t="s">
        <v>11</v>
      </c>
      <c r="K5568" s="23">
        <f t="shared" ca="1" si="435"/>
        <v>2.8721081942478239</v>
      </c>
      <c r="L5568" s="23"/>
      <c r="M5568" s="26" t="str">
        <f t="shared" si="436"/>
        <v/>
      </c>
      <c r="N5568" s="48"/>
      <c r="O5568" s="28" t="str">
        <f t="shared" si="432"/>
        <v/>
      </c>
      <c r="P5568" s="26" t="str">
        <f t="shared" si="433"/>
        <v/>
      </c>
      <c r="Q5568" s="26" t="str">
        <f t="shared" si="434"/>
        <v/>
      </c>
    </row>
    <row r="5569" spans="5:17">
      <c r="E5569" s="17">
        <v>5563</v>
      </c>
      <c r="F5569" s="17"/>
      <c r="G5569" s="40"/>
      <c r="H5569" s="43"/>
      <c r="I5569" s="20"/>
      <c r="J5569" s="17" t="s">
        <v>11</v>
      </c>
      <c r="K5569" s="23">
        <f t="shared" ca="1" si="435"/>
        <v>3.0100967050162746</v>
      </c>
      <c r="L5569" s="23"/>
      <c r="M5569" s="26" t="str">
        <f t="shared" si="436"/>
        <v/>
      </c>
      <c r="N5569" s="48"/>
      <c r="O5569" s="28" t="str">
        <f t="shared" si="432"/>
        <v/>
      </c>
      <c r="P5569" s="26" t="str">
        <f t="shared" si="433"/>
        <v/>
      </c>
      <c r="Q5569" s="26" t="str">
        <f t="shared" si="434"/>
        <v/>
      </c>
    </row>
    <row r="5570" spans="5:17">
      <c r="E5570" s="17">
        <v>5564</v>
      </c>
      <c r="F5570" s="17"/>
      <c r="G5570" s="40"/>
      <c r="H5570" s="43"/>
      <c r="I5570" s="20"/>
      <c r="J5570" s="17" t="s">
        <v>11</v>
      </c>
      <c r="K5570" s="23">
        <f t="shared" ca="1" si="435"/>
        <v>3.1051120409518806</v>
      </c>
      <c r="L5570" s="23"/>
      <c r="M5570" s="26" t="str">
        <f t="shared" si="436"/>
        <v/>
      </c>
      <c r="N5570" s="48"/>
      <c r="O5570" s="28" t="str">
        <f t="shared" si="432"/>
        <v/>
      </c>
      <c r="P5570" s="26" t="str">
        <f t="shared" si="433"/>
        <v/>
      </c>
      <c r="Q5570" s="26" t="str">
        <f t="shared" si="434"/>
        <v/>
      </c>
    </row>
    <row r="5571" spans="5:17">
      <c r="E5571" s="17">
        <v>5565</v>
      </c>
      <c r="F5571" s="17"/>
      <c r="G5571" s="40"/>
      <c r="H5571" s="43"/>
      <c r="I5571" s="20"/>
      <c r="J5571" s="17" t="s">
        <v>11</v>
      </c>
      <c r="K5571" s="23">
        <f t="shared" ca="1" si="435"/>
        <v>2.8180877550705969</v>
      </c>
      <c r="L5571" s="23"/>
      <c r="M5571" s="26" t="str">
        <f t="shared" si="436"/>
        <v/>
      </c>
      <c r="N5571" s="48"/>
      <c r="O5571" s="28" t="str">
        <f t="shared" si="432"/>
        <v/>
      </c>
      <c r="P5571" s="26" t="str">
        <f t="shared" si="433"/>
        <v/>
      </c>
      <c r="Q5571" s="26" t="str">
        <f t="shared" si="434"/>
        <v/>
      </c>
    </row>
    <row r="5572" spans="5:17">
      <c r="E5572" s="17">
        <v>5566</v>
      </c>
      <c r="F5572" s="17"/>
      <c r="G5572" s="40"/>
      <c r="H5572" s="43"/>
      <c r="I5572" s="20"/>
      <c r="J5572" s="17" t="s">
        <v>11</v>
      </c>
      <c r="K5572" s="23">
        <f t="shared" ca="1" si="435"/>
        <v>2.8635354262293076</v>
      </c>
      <c r="L5572" s="23"/>
      <c r="M5572" s="26" t="str">
        <f t="shared" si="436"/>
        <v/>
      </c>
      <c r="N5572" s="48"/>
      <c r="O5572" s="28" t="str">
        <f t="shared" si="432"/>
        <v/>
      </c>
      <c r="P5572" s="26" t="str">
        <f t="shared" si="433"/>
        <v/>
      </c>
      <c r="Q5572" s="26" t="str">
        <f t="shared" si="434"/>
        <v/>
      </c>
    </row>
    <row r="5573" spans="5:17">
      <c r="E5573" s="17">
        <v>5567</v>
      </c>
      <c r="F5573" s="17"/>
      <c r="G5573" s="40"/>
      <c r="H5573" s="43"/>
      <c r="I5573" s="20"/>
      <c r="J5573" s="17" t="s">
        <v>11</v>
      </c>
      <c r="K5573" s="23">
        <f t="shared" ca="1" si="435"/>
        <v>4.4461138453859288</v>
      </c>
      <c r="L5573" s="23"/>
      <c r="M5573" s="26" t="str">
        <f t="shared" si="436"/>
        <v/>
      </c>
      <c r="N5573" s="48"/>
      <c r="O5573" s="28" t="str">
        <f t="shared" si="432"/>
        <v/>
      </c>
      <c r="P5573" s="26" t="str">
        <f t="shared" si="433"/>
        <v/>
      </c>
      <c r="Q5573" s="26" t="str">
        <f t="shared" si="434"/>
        <v/>
      </c>
    </row>
    <row r="5574" spans="5:17">
      <c r="E5574" s="17">
        <v>5568</v>
      </c>
      <c r="F5574" s="17"/>
      <c r="G5574" s="40"/>
      <c r="H5574" s="43"/>
      <c r="I5574" s="20"/>
      <c r="J5574" s="17" t="s">
        <v>11</v>
      </c>
      <c r="K5574" s="23">
        <f t="shared" ca="1" si="435"/>
        <v>3.6429600833616127</v>
      </c>
      <c r="L5574" s="23"/>
      <c r="M5574" s="26" t="str">
        <f t="shared" si="436"/>
        <v/>
      </c>
      <c r="N5574" s="48"/>
      <c r="O5574" s="28" t="str">
        <f t="shared" si="432"/>
        <v/>
      </c>
      <c r="P5574" s="26" t="str">
        <f t="shared" si="433"/>
        <v/>
      </c>
      <c r="Q5574" s="26" t="str">
        <f t="shared" si="434"/>
        <v/>
      </c>
    </row>
    <row r="5575" spans="5:17">
      <c r="E5575" s="17">
        <v>5569</v>
      </c>
      <c r="F5575" s="17"/>
      <c r="G5575" s="40"/>
      <c r="H5575" s="43"/>
      <c r="I5575" s="20"/>
      <c r="J5575" s="17" t="s">
        <v>11</v>
      </c>
      <c r="K5575" s="23">
        <f t="shared" ca="1" si="435"/>
        <v>4.5337924406332224</v>
      </c>
      <c r="L5575" s="23"/>
      <c r="M5575" s="26" t="str">
        <f t="shared" si="436"/>
        <v/>
      </c>
      <c r="N5575" s="48"/>
      <c r="O5575" s="28" t="str">
        <f t="shared" si="432"/>
        <v/>
      </c>
      <c r="P5575" s="26" t="str">
        <f t="shared" si="433"/>
        <v/>
      </c>
      <c r="Q5575" s="26" t="str">
        <f t="shared" si="434"/>
        <v/>
      </c>
    </row>
    <row r="5576" spans="5:17">
      <c r="E5576" s="17">
        <v>5570</v>
      </c>
      <c r="F5576" s="17"/>
      <c r="G5576" s="40"/>
      <c r="H5576" s="43"/>
      <c r="I5576" s="20"/>
      <c r="J5576" s="17" t="s">
        <v>11</v>
      </c>
      <c r="K5576" s="23">
        <f t="shared" ca="1" si="435"/>
        <v>4.0673926309861264</v>
      </c>
      <c r="L5576" s="23"/>
      <c r="M5576" s="26" t="str">
        <f t="shared" si="436"/>
        <v/>
      </c>
      <c r="N5576" s="48"/>
      <c r="O5576" s="28" t="str">
        <f t="shared" si="432"/>
        <v/>
      </c>
      <c r="P5576" s="26" t="str">
        <f t="shared" si="433"/>
        <v/>
      </c>
      <c r="Q5576" s="26" t="str">
        <f t="shared" si="434"/>
        <v/>
      </c>
    </row>
    <row r="5577" spans="5:17">
      <c r="E5577" s="17">
        <v>5571</v>
      </c>
      <c r="F5577" s="17"/>
      <c r="G5577" s="40"/>
      <c r="H5577" s="43"/>
      <c r="I5577" s="20"/>
      <c r="J5577" s="17" t="s">
        <v>11</v>
      </c>
      <c r="K5577" s="23">
        <f t="shared" ca="1" si="435"/>
        <v>3.5965414016002617</v>
      </c>
      <c r="L5577" s="23"/>
      <c r="M5577" s="26" t="str">
        <f t="shared" si="436"/>
        <v/>
      </c>
      <c r="N5577" s="48"/>
      <c r="O5577" s="28" t="str">
        <f t="shared" ref="O5577:O5640" si="437">IF(N5577="GAGNÉ",K5577*M5577,IF(N5577="PERDU","0,00 €",""))</f>
        <v/>
      </c>
      <c r="P5577" s="26" t="str">
        <f t="shared" ref="P5577:P5640" si="438">IF(N5577="GAGNÉ",O5577-M5577,IF(N5577="PERDU",-M5577,""))</f>
        <v/>
      </c>
      <c r="Q5577" s="26" t="str">
        <f t="shared" ref="Q5577:Q5640" si="439">IF(N5577="GAGNÉ",O5577-M5577+Q5576,IF(N5577="PERDU",Q5576-M5577,""))</f>
        <v/>
      </c>
    </row>
    <row r="5578" spans="5:17">
      <c r="E5578" s="17">
        <v>5572</v>
      </c>
      <c r="F5578" s="17"/>
      <c r="G5578" s="40"/>
      <c r="H5578" s="43"/>
      <c r="I5578" s="20"/>
      <c r="J5578" s="17" t="s">
        <v>11</v>
      </c>
      <c r="K5578" s="23">
        <f t="shared" ca="1" si="435"/>
        <v>3.9655177946730142</v>
      </c>
      <c r="L5578" s="23"/>
      <c r="M5578" s="26" t="str">
        <f t="shared" si="436"/>
        <v/>
      </c>
      <c r="N5578" s="48"/>
      <c r="O5578" s="28" t="str">
        <f t="shared" si="437"/>
        <v/>
      </c>
      <c r="P5578" s="26" t="str">
        <f t="shared" si="438"/>
        <v/>
      </c>
      <c r="Q5578" s="26" t="str">
        <f t="shared" si="439"/>
        <v/>
      </c>
    </row>
    <row r="5579" spans="5:17">
      <c r="E5579" s="17">
        <v>5573</v>
      </c>
      <c r="F5579" s="17"/>
      <c r="G5579" s="40"/>
      <c r="H5579" s="43"/>
      <c r="I5579" s="20"/>
      <c r="J5579" s="17" t="s">
        <v>11</v>
      </c>
      <c r="K5579" s="23">
        <f t="shared" ca="1" si="435"/>
        <v>3.51240424852198</v>
      </c>
      <c r="L5579" s="23"/>
      <c r="M5579" s="26" t="str">
        <f t="shared" si="436"/>
        <v/>
      </c>
      <c r="N5579" s="48"/>
      <c r="O5579" s="28" t="str">
        <f t="shared" si="437"/>
        <v/>
      </c>
      <c r="P5579" s="26" t="str">
        <f t="shared" si="438"/>
        <v/>
      </c>
      <c r="Q5579" s="26" t="str">
        <f t="shared" si="439"/>
        <v/>
      </c>
    </row>
    <row r="5580" spans="5:17">
      <c r="E5580" s="17">
        <v>5574</v>
      </c>
      <c r="F5580" s="17"/>
      <c r="G5580" s="40"/>
      <c r="H5580" s="43"/>
      <c r="I5580" s="20"/>
      <c r="J5580" s="17" t="s">
        <v>11</v>
      </c>
      <c r="K5580" s="23">
        <f t="shared" ca="1" si="435"/>
        <v>3.112967048227365</v>
      </c>
      <c r="L5580" s="23"/>
      <c r="M5580" s="26" t="str">
        <f t="shared" si="436"/>
        <v/>
      </c>
      <c r="N5580" s="48"/>
      <c r="O5580" s="28" t="str">
        <f t="shared" si="437"/>
        <v/>
      </c>
      <c r="P5580" s="26" t="str">
        <f t="shared" si="438"/>
        <v/>
      </c>
      <c r="Q5580" s="26" t="str">
        <f t="shared" si="439"/>
        <v/>
      </c>
    </row>
    <row r="5581" spans="5:17">
      <c r="E5581" s="17">
        <v>5575</v>
      </c>
      <c r="F5581" s="17"/>
      <c r="G5581" s="40"/>
      <c r="H5581" s="43"/>
      <c r="I5581" s="20"/>
      <c r="J5581" s="17" t="s">
        <v>11</v>
      </c>
      <c r="K5581" s="23">
        <f t="shared" ca="1" si="435"/>
        <v>3.4182190935626573</v>
      </c>
      <c r="L5581" s="23"/>
      <c r="M5581" s="26" t="str">
        <f t="shared" si="436"/>
        <v/>
      </c>
      <c r="N5581" s="48"/>
      <c r="O5581" s="28" t="str">
        <f t="shared" si="437"/>
        <v/>
      </c>
      <c r="P5581" s="26" t="str">
        <f t="shared" si="438"/>
        <v/>
      </c>
      <c r="Q5581" s="26" t="str">
        <f t="shared" si="439"/>
        <v/>
      </c>
    </row>
    <row r="5582" spans="5:17">
      <c r="E5582" s="17">
        <v>5576</v>
      </c>
      <c r="F5582" s="17"/>
      <c r="G5582" s="40"/>
      <c r="H5582" s="43"/>
      <c r="I5582" s="20"/>
      <c r="J5582" s="17" t="s">
        <v>11</v>
      </c>
      <c r="K5582" s="23">
        <f t="shared" ca="1" si="435"/>
        <v>3.6307647597646611</v>
      </c>
      <c r="L5582" s="23"/>
      <c r="M5582" s="26" t="str">
        <f t="shared" si="436"/>
        <v/>
      </c>
      <c r="N5582" s="48"/>
      <c r="O5582" s="28" t="str">
        <f t="shared" si="437"/>
        <v/>
      </c>
      <c r="P5582" s="26" t="str">
        <f t="shared" si="438"/>
        <v/>
      </c>
      <c r="Q5582" s="26" t="str">
        <f t="shared" si="439"/>
        <v/>
      </c>
    </row>
    <row r="5583" spans="5:17">
      <c r="E5583" s="17">
        <v>5577</v>
      </c>
      <c r="F5583" s="17"/>
      <c r="G5583" s="40"/>
      <c r="H5583" s="43"/>
      <c r="I5583" s="20"/>
      <c r="J5583" s="17" t="s">
        <v>11</v>
      </c>
      <c r="K5583" s="23">
        <f t="shared" ca="1" si="435"/>
        <v>3.5505433234562669</v>
      </c>
      <c r="L5583" s="23"/>
      <c r="M5583" s="26" t="str">
        <f t="shared" si="436"/>
        <v/>
      </c>
      <c r="N5583" s="48"/>
      <c r="O5583" s="28" t="str">
        <f t="shared" si="437"/>
        <v/>
      </c>
      <c r="P5583" s="26" t="str">
        <f t="shared" si="438"/>
        <v/>
      </c>
      <c r="Q5583" s="26" t="str">
        <f t="shared" si="439"/>
        <v/>
      </c>
    </row>
    <row r="5584" spans="5:17">
      <c r="E5584" s="17">
        <v>5578</v>
      </c>
      <c r="F5584" s="17"/>
      <c r="G5584" s="40"/>
      <c r="H5584" s="43"/>
      <c r="I5584" s="20"/>
      <c r="J5584" s="17" t="s">
        <v>11</v>
      </c>
      <c r="K5584" s="23">
        <f t="shared" ca="1" si="435"/>
        <v>3.5117366602649329</v>
      </c>
      <c r="L5584" s="23"/>
      <c r="M5584" s="26" t="str">
        <f t="shared" si="436"/>
        <v/>
      </c>
      <c r="N5584" s="48"/>
      <c r="O5584" s="28" t="str">
        <f t="shared" si="437"/>
        <v/>
      </c>
      <c r="P5584" s="26" t="str">
        <f t="shared" si="438"/>
        <v/>
      </c>
      <c r="Q5584" s="26" t="str">
        <f t="shared" si="439"/>
        <v/>
      </c>
    </row>
    <row r="5585" spans="5:17">
      <c r="E5585" s="17">
        <v>5579</v>
      </c>
      <c r="F5585" s="17"/>
      <c r="G5585" s="40"/>
      <c r="H5585" s="43"/>
      <c r="I5585" s="20"/>
      <c r="J5585" s="17" t="s">
        <v>11</v>
      </c>
      <c r="K5585" s="23">
        <f t="shared" ca="1" si="435"/>
        <v>4.392590648608067</v>
      </c>
      <c r="L5585" s="23"/>
      <c r="M5585" s="26" t="str">
        <f t="shared" si="436"/>
        <v/>
      </c>
      <c r="N5585" s="48"/>
      <c r="O5585" s="28" t="str">
        <f t="shared" si="437"/>
        <v/>
      </c>
      <c r="P5585" s="26" t="str">
        <f t="shared" si="438"/>
        <v/>
      </c>
      <c r="Q5585" s="26" t="str">
        <f t="shared" si="439"/>
        <v/>
      </c>
    </row>
    <row r="5586" spans="5:17">
      <c r="E5586" s="17">
        <v>5580</v>
      </c>
      <c r="F5586" s="17"/>
      <c r="G5586" s="40"/>
      <c r="H5586" s="43"/>
      <c r="I5586" s="20"/>
      <c r="J5586" s="17" t="s">
        <v>11</v>
      </c>
      <c r="K5586" s="23">
        <f t="shared" ca="1" si="435"/>
        <v>3.3785668304861232</v>
      </c>
      <c r="L5586" s="23"/>
      <c r="M5586" s="26" t="str">
        <f t="shared" si="436"/>
        <v/>
      </c>
      <c r="N5586" s="48"/>
      <c r="O5586" s="28" t="str">
        <f t="shared" si="437"/>
        <v/>
      </c>
      <c r="P5586" s="26" t="str">
        <f t="shared" si="438"/>
        <v/>
      </c>
      <c r="Q5586" s="26" t="str">
        <f t="shared" si="439"/>
        <v/>
      </c>
    </row>
    <row r="5587" spans="5:17">
      <c r="E5587" s="17">
        <v>5581</v>
      </c>
      <c r="F5587" s="17"/>
      <c r="G5587" s="40"/>
      <c r="H5587" s="43"/>
      <c r="I5587" s="20"/>
      <c r="J5587" s="17" t="s">
        <v>11</v>
      </c>
      <c r="K5587" s="23">
        <f t="shared" ca="1" si="435"/>
        <v>4.0073739626924922</v>
      </c>
      <c r="L5587" s="23"/>
      <c r="M5587" s="26" t="str">
        <f t="shared" si="436"/>
        <v/>
      </c>
      <c r="N5587" s="48"/>
      <c r="O5587" s="28" t="str">
        <f t="shared" si="437"/>
        <v/>
      </c>
      <c r="P5587" s="26" t="str">
        <f t="shared" si="438"/>
        <v/>
      </c>
      <c r="Q5587" s="26" t="str">
        <f t="shared" si="439"/>
        <v/>
      </c>
    </row>
    <row r="5588" spans="5:17">
      <c r="E5588" s="17">
        <v>5582</v>
      </c>
      <c r="F5588" s="17"/>
      <c r="G5588" s="40"/>
      <c r="H5588" s="43"/>
      <c r="I5588" s="20"/>
      <c r="J5588" s="17" t="s">
        <v>11</v>
      </c>
      <c r="K5588" s="23">
        <f t="shared" ca="1" si="435"/>
        <v>3.7154642556127633</v>
      </c>
      <c r="L5588" s="23"/>
      <c r="M5588" s="26" t="str">
        <f t="shared" si="436"/>
        <v/>
      </c>
      <c r="N5588" s="48"/>
      <c r="O5588" s="28" t="str">
        <f t="shared" si="437"/>
        <v/>
      </c>
      <c r="P5588" s="26" t="str">
        <f t="shared" si="438"/>
        <v/>
      </c>
      <c r="Q5588" s="26" t="str">
        <f t="shared" si="439"/>
        <v/>
      </c>
    </row>
    <row r="5589" spans="5:17">
      <c r="E5589" s="17">
        <v>5583</v>
      </c>
      <c r="F5589" s="17"/>
      <c r="G5589" s="40"/>
      <c r="H5589" s="43"/>
      <c r="I5589" s="20"/>
      <c r="J5589" s="17" t="s">
        <v>11</v>
      </c>
      <c r="K5589" s="23">
        <f t="shared" ca="1" si="435"/>
        <v>3.9443010794857045</v>
      </c>
      <c r="L5589" s="23"/>
      <c r="M5589" s="26" t="str">
        <f t="shared" si="436"/>
        <v/>
      </c>
      <c r="N5589" s="48"/>
      <c r="O5589" s="28" t="str">
        <f t="shared" si="437"/>
        <v/>
      </c>
      <c r="P5589" s="26" t="str">
        <f t="shared" si="438"/>
        <v/>
      </c>
      <c r="Q5589" s="26" t="str">
        <f t="shared" si="439"/>
        <v/>
      </c>
    </row>
    <row r="5590" spans="5:17">
      <c r="E5590" s="17">
        <v>5584</v>
      </c>
      <c r="F5590" s="17"/>
      <c r="G5590" s="40"/>
      <c r="H5590" s="43"/>
      <c r="I5590" s="20"/>
      <c r="J5590" s="17" t="s">
        <v>11</v>
      </c>
      <c r="K5590" s="23">
        <f t="shared" ca="1" si="435"/>
        <v>4.1345361115764261</v>
      </c>
      <c r="L5590" s="23"/>
      <c r="M5590" s="26" t="str">
        <f t="shared" si="436"/>
        <v/>
      </c>
      <c r="N5590" s="48"/>
      <c r="O5590" s="28" t="str">
        <f t="shared" si="437"/>
        <v/>
      </c>
      <c r="P5590" s="26" t="str">
        <f t="shared" si="438"/>
        <v/>
      </c>
      <c r="Q5590" s="26" t="str">
        <f t="shared" si="439"/>
        <v/>
      </c>
    </row>
    <row r="5591" spans="5:17">
      <c r="E5591" s="17">
        <v>5585</v>
      </c>
      <c r="F5591" s="17"/>
      <c r="G5591" s="40"/>
      <c r="H5591" s="43"/>
      <c r="I5591" s="20"/>
      <c r="J5591" s="17" t="s">
        <v>11</v>
      </c>
      <c r="K5591" s="23">
        <f t="shared" ca="1" si="435"/>
        <v>3.5661998208845587</v>
      </c>
      <c r="L5591" s="23"/>
      <c r="M5591" s="26" t="str">
        <f t="shared" si="436"/>
        <v/>
      </c>
      <c r="N5591" s="48"/>
      <c r="O5591" s="28" t="str">
        <f t="shared" si="437"/>
        <v/>
      </c>
      <c r="P5591" s="26" t="str">
        <f t="shared" si="438"/>
        <v/>
      </c>
      <c r="Q5591" s="26" t="str">
        <f t="shared" si="439"/>
        <v/>
      </c>
    </row>
    <row r="5592" spans="5:17">
      <c r="E5592" s="17">
        <v>5586</v>
      </c>
      <c r="F5592" s="17"/>
      <c r="G5592" s="40"/>
      <c r="H5592" s="43"/>
      <c r="I5592" s="20"/>
      <c r="J5592" s="17" t="s">
        <v>11</v>
      </c>
      <c r="K5592" s="23">
        <f t="shared" ca="1" si="435"/>
        <v>4.4961559442734247</v>
      </c>
      <c r="L5592" s="23"/>
      <c r="M5592" s="26" t="str">
        <f t="shared" si="436"/>
        <v/>
      </c>
      <c r="N5592" s="48"/>
      <c r="O5592" s="28" t="str">
        <f t="shared" si="437"/>
        <v/>
      </c>
      <c r="P5592" s="26" t="str">
        <f t="shared" si="438"/>
        <v/>
      </c>
      <c r="Q5592" s="26" t="str">
        <f t="shared" si="439"/>
        <v/>
      </c>
    </row>
    <row r="5593" spans="5:17">
      <c r="E5593" s="17">
        <v>5587</v>
      </c>
      <c r="F5593" s="17"/>
      <c r="G5593" s="40"/>
      <c r="H5593" s="43"/>
      <c r="I5593" s="20"/>
      <c r="J5593" s="17" t="s">
        <v>11</v>
      </c>
      <c r="K5593" s="23">
        <f t="shared" ca="1" si="435"/>
        <v>3.576532405741772</v>
      </c>
      <c r="L5593" s="23"/>
      <c r="M5593" s="26" t="str">
        <f t="shared" si="436"/>
        <v/>
      </c>
      <c r="N5593" s="48"/>
      <c r="O5593" s="28" t="str">
        <f t="shared" si="437"/>
        <v/>
      </c>
      <c r="P5593" s="26" t="str">
        <f t="shared" si="438"/>
        <v/>
      </c>
      <c r="Q5593" s="26" t="str">
        <f t="shared" si="439"/>
        <v/>
      </c>
    </row>
    <row r="5594" spans="5:17">
      <c r="E5594" s="17">
        <v>5588</v>
      </c>
      <c r="F5594" s="17"/>
      <c r="G5594" s="40"/>
      <c r="H5594" s="43"/>
      <c r="I5594" s="20"/>
      <c r="J5594" s="17" t="s">
        <v>11</v>
      </c>
      <c r="K5594" s="23">
        <f t="shared" ca="1" si="435"/>
        <v>3.0660775794669815</v>
      </c>
      <c r="L5594" s="23"/>
      <c r="M5594" s="26" t="str">
        <f t="shared" si="436"/>
        <v/>
      </c>
      <c r="N5594" s="48"/>
      <c r="O5594" s="28" t="str">
        <f t="shared" si="437"/>
        <v/>
      </c>
      <c r="P5594" s="26" t="str">
        <f t="shared" si="438"/>
        <v/>
      </c>
      <c r="Q5594" s="26" t="str">
        <f t="shared" si="439"/>
        <v/>
      </c>
    </row>
    <row r="5595" spans="5:17">
      <c r="E5595" s="17">
        <v>5589</v>
      </c>
      <c r="F5595" s="17"/>
      <c r="G5595" s="40"/>
      <c r="H5595" s="43"/>
      <c r="I5595" s="20"/>
      <c r="J5595" s="17" t="s">
        <v>11</v>
      </c>
      <c r="K5595" s="23">
        <f t="shared" ca="1" si="435"/>
        <v>4.1462058088149885</v>
      </c>
      <c r="L5595" s="23"/>
      <c r="M5595" s="26" t="str">
        <f t="shared" si="436"/>
        <v/>
      </c>
      <c r="N5595" s="48"/>
      <c r="O5595" s="28" t="str">
        <f t="shared" si="437"/>
        <v/>
      </c>
      <c r="P5595" s="26" t="str">
        <f t="shared" si="438"/>
        <v/>
      </c>
      <c r="Q5595" s="26" t="str">
        <f t="shared" si="439"/>
        <v/>
      </c>
    </row>
    <row r="5596" spans="5:17">
      <c r="E5596" s="17">
        <v>5590</v>
      </c>
      <c r="F5596" s="17"/>
      <c r="G5596" s="40"/>
      <c r="H5596" s="43"/>
      <c r="I5596" s="20"/>
      <c r="J5596" s="17" t="s">
        <v>11</v>
      </c>
      <c r="K5596" s="23">
        <f t="shared" ca="1" si="435"/>
        <v>3.2624307402690169</v>
      </c>
      <c r="L5596" s="23"/>
      <c r="M5596" s="26" t="str">
        <f t="shared" si="436"/>
        <v/>
      </c>
      <c r="N5596" s="48"/>
      <c r="O5596" s="28" t="str">
        <f t="shared" si="437"/>
        <v/>
      </c>
      <c r="P5596" s="26" t="str">
        <f t="shared" si="438"/>
        <v/>
      </c>
      <c r="Q5596" s="26" t="str">
        <f t="shared" si="439"/>
        <v/>
      </c>
    </row>
    <row r="5597" spans="5:17">
      <c r="E5597" s="17">
        <v>5591</v>
      </c>
      <c r="F5597" s="17"/>
      <c r="G5597" s="40"/>
      <c r="H5597" s="43"/>
      <c r="I5597" s="20"/>
      <c r="J5597" s="17" t="s">
        <v>11</v>
      </c>
      <c r="K5597" s="23">
        <f t="shared" ca="1" si="435"/>
        <v>4.2466795369565622</v>
      </c>
      <c r="L5597" s="23"/>
      <c r="M5597" s="26" t="str">
        <f t="shared" si="436"/>
        <v/>
      </c>
      <c r="N5597" s="48"/>
      <c r="O5597" s="28" t="str">
        <f t="shared" si="437"/>
        <v/>
      </c>
      <c r="P5597" s="26" t="str">
        <f t="shared" si="438"/>
        <v/>
      </c>
      <c r="Q5597" s="26" t="str">
        <f t="shared" si="439"/>
        <v/>
      </c>
    </row>
    <row r="5598" spans="5:17">
      <c r="E5598" s="17">
        <v>5592</v>
      </c>
      <c r="F5598" s="17"/>
      <c r="G5598" s="40"/>
      <c r="H5598" s="43"/>
      <c r="I5598" s="20"/>
      <c r="J5598" s="17" t="s">
        <v>11</v>
      </c>
      <c r="K5598" s="23">
        <f t="shared" ca="1" si="435"/>
        <v>3.8590238906241545</v>
      </c>
      <c r="L5598" s="23"/>
      <c r="M5598" s="26" t="str">
        <f t="shared" si="436"/>
        <v/>
      </c>
      <c r="N5598" s="48"/>
      <c r="O5598" s="28" t="str">
        <f t="shared" si="437"/>
        <v/>
      </c>
      <c r="P5598" s="26" t="str">
        <f t="shared" si="438"/>
        <v/>
      </c>
      <c r="Q5598" s="26" t="str">
        <f t="shared" si="439"/>
        <v/>
      </c>
    </row>
    <row r="5599" spans="5:17">
      <c r="E5599" s="17">
        <v>5593</v>
      </c>
      <c r="F5599" s="17"/>
      <c r="G5599" s="40"/>
      <c r="H5599" s="43"/>
      <c r="I5599" s="20"/>
      <c r="J5599" s="17" t="s">
        <v>11</v>
      </c>
      <c r="K5599" s="23">
        <f t="shared" ca="1" si="435"/>
        <v>3.6578410703774478</v>
      </c>
      <c r="L5599" s="23"/>
      <c r="M5599" s="26" t="str">
        <f t="shared" si="436"/>
        <v/>
      </c>
      <c r="N5599" s="48"/>
      <c r="O5599" s="28" t="str">
        <f t="shared" si="437"/>
        <v/>
      </c>
      <c r="P5599" s="26" t="str">
        <f t="shared" si="438"/>
        <v/>
      </c>
      <c r="Q5599" s="26" t="str">
        <f t="shared" si="439"/>
        <v/>
      </c>
    </row>
    <row r="5600" spans="5:17">
      <c r="E5600" s="17">
        <v>5594</v>
      </c>
      <c r="F5600" s="17"/>
      <c r="G5600" s="40"/>
      <c r="H5600" s="43"/>
      <c r="I5600" s="20"/>
      <c r="J5600" s="17" t="s">
        <v>11</v>
      </c>
      <c r="K5600" s="23">
        <f t="shared" ca="1" si="435"/>
        <v>3.5824886166862342</v>
      </c>
      <c r="L5600" s="23"/>
      <c r="M5600" s="26" t="str">
        <f t="shared" si="436"/>
        <v/>
      </c>
      <c r="N5600" s="48"/>
      <c r="O5600" s="28" t="str">
        <f t="shared" si="437"/>
        <v/>
      </c>
      <c r="P5600" s="26" t="str">
        <f t="shared" si="438"/>
        <v/>
      </c>
      <c r="Q5600" s="26" t="str">
        <f t="shared" si="439"/>
        <v/>
      </c>
    </row>
    <row r="5601" spans="5:17">
      <c r="E5601" s="17">
        <v>5595</v>
      </c>
      <c r="F5601" s="17"/>
      <c r="G5601" s="40"/>
      <c r="H5601" s="43"/>
      <c r="I5601" s="20"/>
      <c r="J5601" s="17" t="s">
        <v>11</v>
      </c>
      <c r="K5601" s="23">
        <f t="shared" ca="1" si="435"/>
        <v>3.0741733417017185</v>
      </c>
      <c r="L5601" s="23"/>
      <c r="M5601" s="26" t="str">
        <f t="shared" si="436"/>
        <v/>
      </c>
      <c r="N5601" s="48"/>
      <c r="O5601" s="28" t="str">
        <f t="shared" si="437"/>
        <v/>
      </c>
      <c r="P5601" s="26" t="str">
        <f t="shared" si="438"/>
        <v/>
      </c>
      <c r="Q5601" s="26" t="str">
        <f t="shared" si="439"/>
        <v/>
      </c>
    </row>
    <row r="5602" spans="5:17">
      <c r="E5602" s="17">
        <v>5596</v>
      </c>
      <c r="F5602" s="17"/>
      <c r="G5602" s="40"/>
      <c r="H5602" s="43"/>
      <c r="I5602" s="20"/>
      <c r="J5602" s="17" t="s">
        <v>11</v>
      </c>
      <c r="K5602" s="23">
        <f t="shared" ca="1" si="435"/>
        <v>4.4673931218788976</v>
      </c>
      <c r="L5602" s="23"/>
      <c r="M5602" s="26" t="str">
        <f t="shared" si="436"/>
        <v/>
      </c>
      <c r="N5602" s="48"/>
      <c r="O5602" s="28" t="str">
        <f t="shared" si="437"/>
        <v/>
      </c>
      <c r="P5602" s="26" t="str">
        <f t="shared" si="438"/>
        <v/>
      </c>
      <c r="Q5602" s="26" t="str">
        <f t="shared" si="439"/>
        <v/>
      </c>
    </row>
    <row r="5603" spans="5:17">
      <c r="E5603" s="17">
        <v>5597</v>
      </c>
      <c r="F5603" s="17"/>
      <c r="G5603" s="40"/>
      <c r="H5603" s="43"/>
      <c r="I5603" s="20"/>
      <c r="J5603" s="17" t="s">
        <v>11</v>
      </c>
      <c r="K5603" s="23">
        <f t="shared" ca="1" si="435"/>
        <v>3.7668946951710702</v>
      </c>
      <c r="L5603" s="23"/>
      <c r="M5603" s="26" t="str">
        <f t="shared" si="436"/>
        <v/>
      </c>
      <c r="N5603" s="48"/>
      <c r="O5603" s="28" t="str">
        <f t="shared" si="437"/>
        <v/>
      </c>
      <c r="P5603" s="26" t="str">
        <f t="shared" si="438"/>
        <v/>
      </c>
      <c r="Q5603" s="26" t="str">
        <f t="shared" si="439"/>
        <v/>
      </c>
    </row>
    <row r="5604" spans="5:17">
      <c r="E5604" s="17">
        <v>5598</v>
      </c>
      <c r="F5604" s="17"/>
      <c r="G5604" s="40"/>
      <c r="H5604" s="43"/>
      <c r="I5604" s="20"/>
      <c r="J5604" s="17" t="s">
        <v>11</v>
      </c>
      <c r="K5604" s="23">
        <f t="shared" ca="1" si="435"/>
        <v>2.9251629798364034</v>
      </c>
      <c r="L5604" s="23"/>
      <c r="M5604" s="26" t="str">
        <f t="shared" si="436"/>
        <v/>
      </c>
      <c r="N5604" s="48"/>
      <c r="O5604" s="28" t="str">
        <f t="shared" si="437"/>
        <v/>
      </c>
      <c r="P5604" s="26" t="str">
        <f t="shared" si="438"/>
        <v/>
      </c>
      <c r="Q5604" s="26" t="str">
        <f t="shared" si="439"/>
        <v/>
      </c>
    </row>
    <row r="5605" spans="5:17">
      <c r="E5605" s="17">
        <v>5599</v>
      </c>
      <c r="F5605" s="17"/>
      <c r="G5605" s="40"/>
      <c r="H5605" s="43"/>
      <c r="I5605" s="20"/>
      <c r="J5605" s="17" t="s">
        <v>11</v>
      </c>
      <c r="K5605" s="23">
        <f t="shared" ca="1" si="435"/>
        <v>3.6211017374396581</v>
      </c>
      <c r="L5605" s="23"/>
      <c r="M5605" s="26" t="str">
        <f t="shared" si="436"/>
        <v/>
      </c>
      <c r="N5605" s="48"/>
      <c r="O5605" s="28" t="str">
        <f t="shared" si="437"/>
        <v/>
      </c>
      <c r="P5605" s="26" t="str">
        <f t="shared" si="438"/>
        <v/>
      </c>
      <c r="Q5605" s="26" t="str">
        <f t="shared" si="439"/>
        <v/>
      </c>
    </row>
    <row r="5606" spans="5:17">
      <c r="E5606" s="17">
        <v>5600</v>
      </c>
      <c r="F5606" s="17"/>
      <c r="G5606" s="40"/>
      <c r="H5606" s="43"/>
      <c r="I5606" s="20"/>
      <c r="J5606" s="17" t="s">
        <v>11</v>
      </c>
      <c r="K5606" s="23">
        <f t="shared" ca="1" si="435"/>
        <v>4.5658229032879172</v>
      </c>
      <c r="L5606" s="23"/>
      <c r="M5606" s="26" t="str">
        <f t="shared" si="436"/>
        <v/>
      </c>
      <c r="N5606" s="48"/>
      <c r="O5606" s="28" t="str">
        <f t="shared" si="437"/>
        <v/>
      </c>
      <c r="P5606" s="26" t="str">
        <f t="shared" si="438"/>
        <v/>
      </c>
      <c r="Q5606" s="26" t="str">
        <f t="shared" si="439"/>
        <v/>
      </c>
    </row>
    <row r="5607" spans="5:17">
      <c r="E5607" s="17">
        <v>5601</v>
      </c>
      <c r="F5607" s="17"/>
      <c r="G5607" s="40"/>
      <c r="H5607" s="43"/>
      <c r="I5607" s="20"/>
      <c r="J5607" s="17" t="s">
        <v>11</v>
      </c>
      <c r="K5607" s="23">
        <f t="shared" ca="1" si="435"/>
        <v>4.4318644007697481</v>
      </c>
      <c r="L5607" s="23"/>
      <c r="M5607" s="26" t="str">
        <f t="shared" si="436"/>
        <v/>
      </c>
      <c r="N5607" s="48"/>
      <c r="O5607" s="28" t="str">
        <f t="shared" si="437"/>
        <v/>
      </c>
      <c r="P5607" s="26" t="str">
        <f t="shared" si="438"/>
        <v/>
      </c>
      <c r="Q5607" s="26" t="str">
        <f t="shared" si="439"/>
        <v/>
      </c>
    </row>
    <row r="5608" spans="5:17">
      <c r="E5608" s="17">
        <v>5602</v>
      </c>
      <c r="F5608" s="17"/>
      <c r="G5608" s="40"/>
      <c r="H5608" s="43"/>
      <c r="I5608" s="20"/>
      <c r="J5608" s="17" t="s">
        <v>11</v>
      </c>
      <c r="K5608" s="23">
        <f t="shared" ca="1" si="435"/>
        <v>4.148913245341709</v>
      </c>
      <c r="L5608" s="23"/>
      <c r="M5608" s="26" t="str">
        <f t="shared" si="436"/>
        <v/>
      </c>
      <c r="N5608" s="48"/>
      <c r="O5608" s="28" t="str">
        <f t="shared" si="437"/>
        <v/>
      </c>
      <c r="P5608" s="26" t="str">
        <f t="shared" si="438"/>
        <v/>
      </c>
      <c r="Q5608" s="26" t="str">
        <f t="shared" si="439"/>
        <v/>
      </c>
    </row>
    <row r="5609" spans="5:17">
      <c r="E5609" s="17">
        <v>5603</v>
      </c>
      <c r="F5609" s="17"/>
      <c r="G5609" s="40"/>
      <c r="H5609" s="43"/>
      <c r="I5609" s="20"/>
      <c r="J5609" s="17" t="s">
        <v>11</v>
      </c>
      <c r="K5609" s="23">
        <f t="shared" ca="1" si="435"/>
        <v>3.652812560617261</v>
      </c>
      <c r="L5609" s="23"/>
      <c r="M5609" s="26" t="str">
        <f t="shared" si="436"/>
        <v/>
      </c>
      <c r="N5609" s="48"/>
      <c r="O5609" s="28" t="str">
        <f t="shared" si="437"/>
        <v/>
      </c>
      <c r="P5609" s="26" t="str">
        <f t="shared" si="438"/>
        <v/>
      </c>
      <c r="Q5609" s="26" t="str">
        <f t="shared" si="439"/>
        <v/>
      </c>
    </row>
    <row r="5610" spans="5:17">
      <c r="E5610" s="17">
        <v>5604</v>
      </c>
      <c r="F5610" s="17"/>
      <c r="G5610" s="40"/>
      <c r="H5610" s="43"/>
      <c r="I5610" s="20"/>
      <c r="J5610" s="17" t="s">
        <v>11</v>
      </c>
      <c r="K5610" s="23">
        <f t="shared" ca="1" si="435"/>
        <v>3.3617497214194731</v>
      </c>
      <c r="L5610" s="23"/>
      <c r="M5610" s="26" t="str">
        <f t="shared" si="436"/>
        <v/>
      </c>
      <c r="N5610" s="48"/>
      <c r="O5610" s="28" t="str">
        <f t="shared" si="437"/>
        <v/>
      </c>
      <c r="P5610" s="26" t="str">
        <f t="shared" si="438"/>
        <v/>
      </c>
      <c r="Q5610" s="26" t="str">
        <f t="shared" si="439"/>
        <v/>
      </c>
    </row>
    <row r="5611" spans="5:17">
      <c r="E5611" s="17">
        <v>5605</v>
      </c>
      <c r="F5611" s="17"/>
      <c r="G5611" s="40"/>
      <c r="H5611" s="43"/>
      <c r="I5611" s="20"/>
      <c r="J5611" s="17" t="s">
        <v>11</v>
      </c>
      <c r="K5611" s="23">
        <f t="shared" ref="K5611:K5674" ca="1" si="440">2.75+RAND()*(4.6-2.75)</f>
        <v>4.3510347863769745</v>
      </c>
      <c r="L5611" s="23"/>
      <c r="M5611" s="26" t="str">
        <f t="shared" si="436"/>
        <v/>
      </c>
      <c r="N5611" s="48"/>
      <c r="O5611" s="28" t="str">
        <f t="shared" si="437"/>
        <v/>
      </c>
      <c r="P5611" s="26" t="str">
        <f t="shared" si="438"/>
        <v/>
      </c>
      <c r="Q5611" s="26" t="str">
        <f t="shared" si="439"/>
        <v/>
      </c>
    </row>
    <row r="5612" spans="5:17">
      <c r="E5612" s="17">
        <v>5606</v>
      </c>
      <c r="F5612" s="17"/>
      <c r="G5612" s="40"/>
      <c r="H5612" s="43"/>
      <c r="I5612" s="20"/>
      <c r="J5612" s="17" t="s">
        <v>11</v>
      </c>
      <c r="K5612" s="23">
        <f t="shared" ca="1" si="440"/>
        <v>4.5231579798328028</v>
      </c>
      <c r="L5612" s="23"/>
      <c r="M5612" s="26" t="str">
        <f t="shared" si="436"/>
        <v/>
      </c>
      <c r="N5612" s="48"/>
      <c r="O5612" s="28" t="str">
        <f t="shared" si="437"/>
        <v/>
      </c>
      <c r="P5612" s="26" t="str">
        <f t="shared" si="438"/>
        <v/>
      </c>
      <c r="Q5612" s="26" t="str">
        <f t="shared" si="439"/>
        <v/>
      </c>
    </row>
    <row r="5613" spans="5:17">
      <c r="E5613" s="17">
        <v>5607</v>
      </c>
      <c r="F5613" s="17"/>
      <c r="G5613" s="40"/>
      <c r="H5613" s="43"/>
      <c r="I5613" s="20"/>
      <c r="J5613" s="17" t="s">
        <v>11</v>
      </c>
      <c r="K5613" s="23">
        <f t="shared" ca="1" si="440"/>
        <v>4.5997179263900252</v>
      </c>
      <c r="L5613" s="23"/>
      <c r="M5613" s="26" t="str">
        <f t="shared" si="436"/>
        <v/>
      </c>
      <c r="N5613" s="48"/>
      <c r="O5613" s="28" t="str">
        <f t="shared" si="437"/>
        <v/>
      </c>
      <c r="P5613" s="26" t="str">
        <f t="shared" si="438"/>
        <v/>
      </c>
      <c r="Q5613" s="26" t="str">
        <f t="shared" si="439"/>
        <v/>
      </c>
    </row>
    <row r="5614" spans="5:17">
      <c r="E5614" s="17">
        <v>5608</v>
      </c>
      <c r="F5614" s="17"/>
      <c r="G5614" s="40"/>
      <c r="H5614" s="43"/>
      <c r="I5614" s="20"/>
      <c r="J5614" s="17" t="s">
        <v>11</v>
      </c>
      <c r="K5614" s="23">
        <f t="shared" ca="1" si="440"/>
        <v>3.307371979705497</v>
      </c>
      <c r="L5614" s="23"/>
      <c r="M5614" s="26" t="str">
        <f t="shared" si="436"/>
        <v/>
      </c>
      <c r="N5614" s="48"/>
      <c r="O5614" s="28" t="str">
        <f t="shared" si="437"/>
        <v/>
      </c>
      <c r="P5614" s="26" t="str">
        <f t="shared" si="438"/>
        <v/>
      </c>
      <c r="Q5614" s="26" t="str">
        <f t="shared" si="439"/>
        <v/>
      </c>
    </row>
    <row r="5615" spans="5:17">
      <c r="E5615" s="17">
        <v>5609</v>
      </c>
      <c r="F5615" s="17"/>
      <c r="G5615" s="40"/>
      <c r="H5615" s="43"/>
      <c r="I5615" s="20"/>
      <c r="J5615" s="17" t="s">
        <v>11</v>
      </c>
      <c r="K5615" s="23">
        <f t="shared" ca="1" si="440"/>
        <v>3.5145625920147068</v>
      </c>
      <c r="L5615" s="23"/>
      <c r="M5615" s="26" t="str">
        <f t="shared" si="436"/>
        <v/>
      </c>
      <c r="N5615" s="48"/>
      <c r="O5615" s="28" t="str">
        <f t="shared" si="437"/>
        <v/>
      </c>
      <c r="P5615" s="26" t="str">
        <f t="shared" si="438"/>
        <v/>
      </c>
      <c r="Q5615" s="26" t="str">
        <f t="shared" si="439"/>
        <v/>
      </c>
    </row>
    <row r="5616" spans="5:17">
      <c r="E5616" s="17">
        <v>5610</v>
      </c>
      <c r="F5616" s="17"/>
      <c r="G5616" s="40"/>
      <c r="H5616" s="43"/>
      <c r="I5616" s="20"/>
      <c r="J5616" s="17" t="s">
        <v>11</v>
      </c>
      <c r="K5616" s="23">
        <f t="shared" ca="1" si="440"/>
        <v>3.6950253603661327</v>
      </c>
      <c r="L5616" s="23"/>
      <c r="M5616" s="26" t="str">
        <f t="shared" si="436"/>
        <v/>
      </c>
      <c r="N5616" s="48"/>
      <c r="O5616" s="28" t="str">
        <f t="shared" si="437"/>
        <v/>
      </c>
      <c r="P5616" s="26" t="str">
        <f t="shared" si="438"/>
        <v/>
      </c>
      <c r="Q5616" s="26" t="str">
        <f t="shared" si="439"/>
        <v/>
      </c>
    </row>
    <row r="5617" spans="5:17">
      <c r="E5617" s="17">
        <v>5611</v>
      </c>
      <c r="F5617" s="17"/>
      <c r="G5617" s="40"/>
      <c r="H5617" s="43"/>
      <c r="I5617" s="20"/>
      <c r="J5617" s="17" t="s">
        <v>11</v>
      </c>
      <c r="K5617" s="23">
        <f t="shared" ca="1" si="440"/>
        <v>4.3932666603791128</v>
      </c>
      <c r="L5617" s="23"/>
      <c r="M5617" s="26" t="str">
        <f t="shared" si="436"/>
        <v/>
      </c>
      <c r="N5617" s="48"/>
      <c r="O5617" s="28" t="str">
        <f t="shared" si="437"/>
        <v/>
      </c>
      <c r="P5617" s="26" t="str">
        <f t="shared" si="438"/>
        <v/>
      </c>
      <c r="Q5617" s="26" t="str">
        <f t="shared" si="439"/>
        <v/>
      </c>
    </row>
    <row r="5618" spans="5:17">
      <c r="E5618" s="17">
        <v>5612</v>
      </c>
      <c r="F5618" s="17"/>
      <c r="G5618" s="40"/>
      <c r="H5618" s="43"/>
      <c r="I5618" s="20"/>
      <c r="J5618" s="17" t="s">
        <v>11</v>
      </c>
      <c r="K5618" s="23">
        <f t="shared" ca="1" si="440"/>
        <v>4.1332261906353338</v>
      </c>
      <c r="L5618" s="23"/>
      <c r="M5618" s="26" t="str">
        <f t="shared" si="436"/>
        <v/>
      </c>
      <c r="N5618" s="48"/>
      <c r="O5618" s="28" t="str">
        <f t="shared" si="437"/>
        <v/>
      </c>
      <c r="P5618" s="26" t="str">
        <f t="shared" si="438"/>
        <v/>
      </c>
      <c r="Q5618" s="26" t="str">
        <f t="shared" si="439"/>
        <v/>
      </c>
    </row>
    <row r="5619" spans="5:17">
      <c r="E5619" s="17">
        <v>5613</v>
      </c>
      <c r="F5619" s="17"/>
      <c r="G5619" s="40"/>
      <c r="H5619" s="43"/>
      <c r="I5619" s="20"/>
      <c r="J5619" s="17" t="s">
        <v>11</v>
      </c>
      <c r="K5619" s="23">
        <f t="shared" ca="1" si="440"/>
        <v>3.6295196677486707</v>
      </c>
      <c r="L5619" s="23"/>
      <c r="M5619" s="26" t="str">
        <f t="shared" si="436"/>
        <v/>
      </c>
      <c r="N5619" s="48"/>
      <c r="O5619" s="28" t="str">
        <f t="shared" si="437"/>
        <v/>
      </c>
      <c r="P5619" s="26" t="str">
        <f t="shared" si="438"/>
        <v/>
      </c>
      <c r="Q5619" s="26" t="str">
        <f t="shared" si="439"/>
        <v/>
      </c>
    </row>
    <row r="5620" spans="5:17">
      <c r="E5620" s="17">
        <v>5614</v>
      </c>
      <c r="F5620" s="17"/>
      <c r="G5620" s="40"/>
      <c r="H5620" s="43"/>
      <c r="I5620" s="20"/>
      <c r="J5620" s="17" t="s">
        <v>11</v>
      </c>
      <c r="K5620" s="23">
        <f t="shared" ca="1" si="440"/>
        <v>4.077906219533066</v>
      </c>
      <c r="L5620" s="23"/>
      <c r="M5620" s="26" t="str">
        <f t="shared" si="436"/>
        <v/>
      </c>
      <c r="N5620" s="48"/>
      <c r="O5620" s="28" t="str">
        <f t="shared" si="437"/>
        <v/>
      </c>
      <c r="P5620" s="26" t="str">
        <f t="shared" si="438"/>
        <v/>
      </c>
      <c r="Q5620" s="26" t="str">
        <f t="shared" si="439"/>
        <v/>
      </c>
    </row>
    <row r="5621" spans="5:17">
      <c r="E5621" s="17">
        <v>5615</v>
      </c>
      <c r="F5621" s="17"/>
      <c r="G5621" s="40"/>
      <c r="H5621" s="43"/>
      <c r="I5621" s="20"/>
      <c r="J5621" s="17" t="s">
        <v>11</v>
      </c>
      <c r="K5621" s="23">
        <f t="shared" ca="1" si="440"/>
        <v>3.6248253568193767</v>
      </c>
      <c r="L5621" s="23"/>
      <c r="M5621" s="26" t="str">
        <f t="shared" si="436"/>
        <v/>
      </c>
      <c r="N5621" s="48"/>
      <c r="O5621" s="28" t="str">
        <f t="shared" si="437"/>
        <v/>
      </c>
      <c r="P5621" s="26" t="str">
        <f t="shared" si="438"/>
        <v/>
      </c>
      <c r="Q5621" s="26" t="str">
        <f t="shared" si="439"/>
        <v/>
      </c>
    </row>
    <row r="5622" spans="5:17">
      <c r="E5622" s="17">
        <v>5616</v>
      </c>
      <c r="F5622" s="17"/>
      <c r="G5622" s="40"/>
      <c r="H5622" s="43"/>
      <c r="I5622" s="20"/>
      <c r="J5622" s="17" t="s">
        <v>11</v>
      </c>
      <c r="K5622" s="23">
        <f t="shared" ca="1" si="440"/>
        <v>4.0540581640487563</v>
      </c>
      <c r="L5622" s="23"/>
      <c r="M5622" s="26" t="str">
        <f t="shared" ref="M5622:M5685" si="441">IF(N5621="","",IF(OR(N5621="REPORTÉ",N5621="ANNULÉ"),M5621,IF(N5621="GAGNÉ",M5619,M5620+M5621)))</f>
        <v/>
      </c>
      <c r="N5622" s="48"/>
      <c r="O5622" s="28" t="str">
        <f t="shared" si="437"/>
        <v/>
      </c>
      <c r="P5622" s="26" t="str">
        <f t="shared" si="438"/>
        <v/>
      </c>
      <c r="Q5622" s="26" t="str">
        <f t="shared" si="439"/>
        <v/>
      </c>
    </row>
    <row r="5623" spans="5:17">
      <c r="E5623" s="17">
        <v>5617</v>
      </c>
      <c r="F5623" s="17"/>
      <c r="G5623" s="40"/>
      <c r="H5623" s="43"/>
      <c r="I5623" s="20"/>
      <c r="J5623" s="17" t="s">
        <v>11</v>
      </c>
      <c r="K5623" s="23">
        <f t="shared" ca="1" si="440"/>
        <v>4.0370163385319202</v>
      </c>
      <c r="L5623" s="23"/>
      <c r="M5623" s="26" t="str">
        <f t="shared" si="441"/>
        <v/>
      </c>
      <c r="N5623" s="48"/>
      <c r="O5623" s="28" t="str">
        <f t="shared" si="437"/>
        <v/>
      </c>
      <c r="P5623" s="26" t="str">
        <f t="shared" si="438"/>
        <v/>
      </c>
      <c r="Q5623" s="26" t="str">
        <f t="shared" si="439"/>
        <v/>
      </c>
    </row>
    <row r="5624" spans="5:17">
      <c r="E5624" s="17">
        <v>5618</v>
      </c>
      <c r="F5624" s="17"/>
      <c r="G5624" s="40"/>
      <c r="H5624" s="43"/>
      <c r="I5624" s="20"/>
      <c r="J5624" s="17" t="s">
        <v>11</v>
      </c>
      <c r="K5624" s="23">
        <f t="shared" ca="1" si="440"/>
        <v>4.2569114951666478</v>
      </c>
      <c r="L5624" s="23"/>
      <c r="M5624" s="26" t="str">
        <f t="shared" si="441"/>
        <v/>
      </c>
      <c r="N5624" s="48"/>
      <c r="O5624" s="28" t="str">
        <f t="shared" si="437"/>
        <v/>
      </c>
      <c r="P5624" s="26" t="str">
        <f t="shared" si="438"/>
        <v/>
      </c>
      <c r="Q5624" s="26" t="str">
        <f t="shared" si="439"/>
        <v/>
      </c>
    </row>
    <row r="5625" spans="5:17">
      <c r="E5625" s="17">
        <v>5619</v>
      </c>
      <c r="F5625" s="17"/>
      <c r="G5625" s="40"/>
      <c r="H5625" s="43"/>
      <c r="I5625" s="20"/>
      <c r="J5625" s="17" t="s">
        <v>11</v>
      </c>
      <c r="K5625" s="23">
        <f t="shared" ca="1" si="440"/>
        <v>3.1011587606166957</v>
      </c>
      <c r="L5625" s="23"/>
      <c r="M5625" s="26" t="str">
        <f t="shared" si="441"/>
        <v/>
      </c>
      <c r="N5625" s="48"/>
      <c r="O5625" s="28" t="str">
        <f t="shared" si="437"/>
        <v/>
      </c>
      <c r="P5625" s="26" t="str">
        <f t="shared" si="438"/>
        <v/>
      </c>
      <c r="Q5625" s="26" t="str">
        <f t="shared" si="439"/>
        <v/>
      </c>
    </row>
    <row r="5626" spans="5:17">
      <c r="E5626" s="17">
        <v>5620</v>
      </c>
      <c r="F5626" s="17"/>
      <c r="G5626" s="40"/>
      <c r="H5626" s="43"/>
      <c r="I5626" s="20"/>
      <c r="J5626" s="17" t="s">
        <v>11</v>
      </c>
      <c r="K5626" s="23">
        <f t="shared" ca="1" si="440"/>
        <v>3.2009685696797634</v>
      </c>
      <c r="L5626" s="23"/>
      <c r="M5626" s="26" t="str">
        <f t="shared" si="441"/>
        <v/>
      </c>
      <c r="N5626" s="48"/>
      <c r="O5626" s="28" t="str">
        <f t="shared" si="437"/>
        <v/>
      </c>
      <c r="P5626" s="26" t="str">
        <f t="shared" si="438"/>
        <v/>
      </c>
      <c r="Q5626" s="26" t="str">
        <f t="shared" si="439"/>
        <v/>
      </c>
    </row>
    <row r="5627" spans="5:17">
      <c r="E5627" s="17">
        <v>5621</v>
      </c>
      <c r="F5627" s="17"/>
      <c r="G5627" s="40"/>
      <c r="H5627" s="43"/>
      <c r="I5627" s="20"/>
      <c r="J5627" s="17" t="s">
        <v>11</v>
      </c>
      <c r="K5627" s="23">
        <f t="shared" ca="1" si="440"/>
        <v>3.4535279152867893</v>
      </c>
      <c r="L5627" s="23"/>
      <c r="M5627" s="26" t="str">
        <f t="shared" si="441"/>
        <v/>
      </c>
      <c r="N5627" s="48"/>
      <c r="O5627" s="28" t="str">
        <f t="shared" si="437"/>
        <v/>
      </c>
      <c r="P5627" s="26" t="str">
        <f t="shared" si="438"/>
        <v/>
      </c>
      <c r="Q5627" s="26" t="str">
        <f t="shared" si="439"/>
        <v/>
      </c>
    </row>
    <row r="5628" spans="5:17">
      <c r="E5628" s="17">
        <v>5622</v>
      </c>
      <c r="F5628" s="17"/>
      <c r="G5628" s="40"/>
      <c r="H5628" s="43"/>
      <c r="I5628" s="20"/>
      <c r="J5628" s="17" t="s">
        <v>11</v>
      </c>
      <c r="K5628" s="23">
        <f t="shared" ca="1" si="440"/>
        <v>3.8681050165891357</v>
      </c>
      <c r="L5628" s="23"/>
      <c r="M5628" s="26" t="str">
        <f t="shared" si="441"/>
        <v/>
      </c>
      <c r="N5628" s="48"/>
      <c r="O5628" s="28" t="str">
        <f t="shared" si="437"/>
        <v/>
      </c>
      <c r="P5628" s="26" t="str">
        <f t="shared" si="438"/>
        <v/>
      </c>
      <c r="Q5628" s="26" t="str">
        <f t="shared" si="439"/>
        <v/>
      </c>
    </row>
    <row r="5629" spans="5:17">
      <c r="E5629" s="17">
        <v>5623</v>
      </c>
      <c r="F5629" s="17"/>
      <c r="G5629" s="40"/>
      <c r="H5629" s="43"/>
      <c r="I5629" s="20"/>
      <c r="J5629" s="17" t="s">
        <v>11</v>
      </c>
      <c r="K5629" s="23">
        <f t="shared" ca="1" si="440"/>
        <v>4.1524486710097985</v>
      </c>
      <c r="L5629" s="23"/>
      <c r="M5629" s="26" t="str">
        <f t="shared" si="441"/>
        <v/>
      </c>
      <c r="N5629" s="48"/>
      <c r="O5629" s="28" t="str">
        <f t="shared" si="437"/>
        <v/>
      </c>
      <c r="P5629" s="26" t="str">
        <f t="shared" si="438"/>
        <v/>
      </c>
      <c r="Q5629" s="26" t="str">
        <f t="shared" si="439"/>
        <v/>
      </c>
    </row>
    <row r="5630" spans="5:17">
      <c r="E5630" s="17">
        <v>5624</v>
      </c>
      <c r="F5630" s="17"/>
      <c r="G5630" s="40"/>
      <c r="H5630" s="43"/>
      <c r="I5630" s="20"/>
      <c r="J5630" s="17" t="s">
        <v>11</v>
      </c>
      <c r="K5630" s="23">
        <f t="shared" ca="1" si="440"/>
        <v>4.0558961415753014</v>
      </c>
      <c r="L5630" s="23"/>
      <c r="M5630" s="26" t="str">
        <f t="shared" si="441"/>
        <v/>
      </c>
      <c r="N5630" s="48"/>
      <c r="O5630" s="28" t="str">
        <f t="shared" si="437"/>
        <v/>
      </c>
      <c r="P5630" s="26" t="str">
        <f t="shared" si="438"/>
        <v/>
      </c>
      <c r="Q5630" s="26" t="str">
        <f t="shared" si="439"/>
        <v/>
      </c>
    </row>
    <row r="5631" spans="5:17">
      <c r="E5631" s="17">
        <v>5625</v>
      </c>
      <c r="F5631" s="17"/>
      <c r="G5631" s="40"/>
      <c r="H5631" s="43"/>
      <c r="I5631" s="20"/>
      <c r="J5631" s="17" t="s">
        <v>11</v>
      </c>
      <c r="K5631" s="23">
        <f t="shared" ca="1" si="440"/>
        <v>3.9535848070594124</v>
      </c>
      <c r="L5631" s="23"/>
      <c r="M5631" s="26" t="str">
        <f t="shared" si="441"/>
        <v/>
      </c>
      <c r="N5631" s="48"/>
      <c r="O5631" s="28" t="str">
        <f t="shared" si="437"/>
        <v/>
      </c>
      <c r="P5631" s="26" t="str">
        <f t="shared" si="438"/>
        <v/>
      </c>
      <c r="Q5631" s="26" t="str">
        <f t="shared" si="439"/>
        <v/>
      </c>
    </row>
    <row r="5632" spans="5:17">
      <c r="E5632" s="17">
        <v>5626</v>
      </c>
      <c r="F5632" s="17"/>
      <c r="G5632" s="40"/>
      <c r="H5632" s="43"/>
      <c r="I5632" s="20"/>
      <c r="J5632" s="17" t="s">
        <v>11</v>
      </c>
      <c r="K5632" s="23">
        <f t="shared" ca="1" si="440"/>
        <v>3.8637369656550962</v>
      </c>
      <c r="L5632" s="23"/>
      <c r="M5632" s="26" t="str">
        <f t="shared" si="441"/>
        <v/>
      </c>
      <c r="N5632" s="48"/>
      <c r="O5632" s="28" t="str">
        <f t="shared" si="437"/>
        <v/>
      </c>
      <c r="P5632" s="26" t="str">
        <f t="shared" si="438"/>
        <v/>
      </c>
      <c r="Q5632" s="26" t="str">
        <f t="shared" si="439"/>
        <v/>
      </c>
    </row>
    <row r="5633" spans="5:17">
      <c r="E5633" s="17">
        <v>5627</v>
      </c>
      <c r="F5633" s="17"/>
      <c r="G5633" s="40"/>
      <c r="H5633" s="43"/>
      <c r="I5633" s="20"/>
      <c r="J5633" s="17" t="s">
        <v>11</v>
      </c>
      <c r="K5633" s="23">
        <f t="shared" ca="1" si="440"/>
        <v>3.1433176170517716</v>
      </c>
      <c r="L5633" s="23"/>
      <c r="M5633" s="26" t="str">
        <f t="shared" si="441"/>
        <v/>
      </c>
      <c r="N5633" s="48"/>
      <c r="O5633" s="28" t="str">
        <f t="shared" si="437"/>
        <v/>
      </c>
      <c r="P5633" s="26" t="str">
        <f t="shared" si="438"/>
        <v/>
      </c>
      <c r="Q5633" s="26" t="str">
        <f t="shared" si="439"/>
        <v/>
      </c>
    </row>
    <row r="5634" spans="5:17">
      <c r="E5634" s="17">
        <v>5628</v>
      </c>
      <c r="F5634" s="17"/>
      <c r="G5634" s="40"/>
      <c r="H5634" s="43"/>
      <c r="I5634" s="20"/>
      <c r="J5634" s="17" t="s">
        <v>11</v>
      </c>
      <c r="K5634" s="23">
        <f t="shared" ca="1" si="440"/>
        <v>4.0952058807598561</v>
      </c>
      <c r="L5634" s="23"/>
      <c r="M5634" s="26" t="str">
        <f t="shared" si="441"/>
        <v/>
      </c>
      <c r="N5634" s="48"/>
      <c r="O5634" s="28" t="str">
        <f t="shared" si="437"/>
        <v/>
      </c>
      <c r="P5634" s="26" t="str">
        <f t="shared" si="438"/>
        <v/>
      </c>
      <c r="Q5634" s="26" t="str">
        <f t="shared" si="439"/>
        <v/>
      </c>
    </row>
    <row r="5635" spans="5:17">
      <c r="E5635" s="17">
        <v>5629</v>
      </c>
      <c r="F5635" s="17"/>
      <c r="G5635" s="40"/>
      <c r="H5635" s="43"/>
      <c r="I5635" s="20"/>
      <c r="J5635" s="17" t="s">
        <v>11</v>
      </c>
      <c r="K5635" s="23">
        <f t="shared" ca="1" si="440"/>
        <v>3.6054858425324587</v>
      </c>
      <c r="L5635" s="23"/>
      <c r="M5635" s="26" t="str">
        <f t="shared" si="441"/>
        <v/>
      </c>
      <c r="N5635" s="48"/>
      <c r="O5635" s="28" t="str">
        <f t="shared" si="437"/>
        <v/>
      </c>
      <c r="P5635" s="26" t="str">
        <f t="shared" si="438"/>
        <v/>
      </c>
      <c r="Q5635" s="26" t="str">
        <f t="shared" si="439"/>
        <v/>
      </c>
    </row>
    <row r="5636" spans="5:17">
      <c r="E5636" s="17">
        <v>5630</v>
      </c>
      <c r="F5636" s="17"/>
      <c r="G5636" s="40"/>
      <c r="H5636" s="43"/>
      <c r="I5636" s="20"/>
      <c r="J5636" s="17" t="s">
        <v>11</v>
      </c>
      <c r="K5636" s="23">
        <f t="shared" ca="1" si="440"/>
        <v>4.3515222060196894</v>
      </c>
      <c r="L5636" s="23"/>
      <c r="M5636" s="26" t="str">
        <f t="shared" si="441"/>
        <v/>
      </c>
      <c r="N5636" s="48"/>
      <c r="O5636" s="28" t="str">
        <f t="shared" si="437"/>
        <v/>
      </c>
      <c r="P5636" s="26" t="str">
        <f t="shared" si="438"/>
        <v/>
      </c>
      <c r="Q5636" s="26" t="str">
        <f t="shared" si="439"/>
        <v/>
      </c>
    </row>
    <row r="5637" spans="5:17">
      <c r="E5637" s="17">
        <v>5631</v>
      </c>
      <c r="F5637" s="17"/>
      <c r="G5637" s="40"/>
      <c r="H5637" s="43"/>
      <c r="I5637" s="20"/>
      <c r="J5637" s="17" t="s">
        <v>11</v>
      </c>
      <c r="K5637" s="23">
        <f t="shared" ca="1" si="440"/>
        <v>4.5193518277206106</v>
      </c>
      <c r="L5637" s="23"/>
      <c r="M5637" s="26" t="str">
        <f t="shared" si="441"/>
        <v/>
      </c>
      <c r="N5637" s="48"/>
      <c r="O5637" s="28" t="str">
        <f t="shared" si="437"/>
        <v/>
      </c>
      <c r="P5637" s="26" t="str">
        <f t="shared" si="438"/>
        <v/>
      </c>
      <c r="Q5637" s="26" t="str">
        <f t="shared" si="439"/>
        <v/>
      </c>
    </row>
    <row r="5638" spans="5:17">
      <c r="E5638" s="17">
        <v>5632</v>
      </c>
      <c r="F5638" s="17"/>
      <c r="G5638" s="40"/>
      <c r="H5638" s="43"/>
      <c r="I5638" s="20"/>
      <c r="J5638" s="17" t="s">
        <v>11</v>
      </c>
      <c r="K5638" s="23">
        <f t="shared" ca="1" si="440"/>
        <v>3.3018641336442314</v>
      </c>
      <c r="L5638" s="23"/>
      <c r="M5638" s="26" t="str">
        <f t="shared" si="441"/>
        <v/>
      </c>
      <c r="N5638" s="48"/>
      <c r="O5638" s="28" t="str">
        <f t="shared" si="437"/>
        <v/>
      </c>
      <c r="P5638" s="26" t="str">
        <f t="shared" si="438"/>
        <v/>
      </c>
      <c r="Q5638" s="26" t="str">
        <f t="shared" si="439"/>
        <v/>
      </c>
    </row>
    <row r="5639" spans="5:17">
      <c r="E5639" s="17">
        <v>5633</v>
      </c>
      <c r="F5639" s="17"/>
      <c r="G5639" s="40"/>
      <c r="H5639" s="43"/>
      <c r="I5639" s="20"/>
      <c r="J5639" s="17" t="s">
        <v>11</v>
      </c>
      <c r="K5639" s="23">
        <f t="shared" ca="1" si="440"/>
        <v>3.8380660633433386</v>
      </c>
      <c r="L5639" s="23"/>
      <c r="M5639" s="26" t="str">
        <f t="shared" si="441"/>
        <v/>
      </c>
      <c r="N5639" s="48"/>
      <c r="O5639" s="28" t="str">
        <f t="shared" si="437"/>
        <v/>
      </c>
      <c r="P5639" s="26" t="str">
        <f t="shared" si="438"/>
        <v/>
      </c>
      <c r="Q5639" s="26" t="str">
        <f t="shared" si="439"/>
        <v/>
      </c>
    </row>
    <row r="5640" spans="5:17">
      <c r="E5640" s="17">
        <v>5634</v>
      </c>
      <c r="F5640" s="17"/>
      <c r="G5640" s="40"/>
      <c r="H5640" s="43"/>
      <c r="I5640" s="20"/>
      <c r="J5640" s="17" t="s">
        <v>11</v>
      </c>
      <c r="K5640" s="23">
        <f t="shared" ca="1" si="440"/>
        <v>2.7680626965940323</v>
      </c>
      <c r="L5640" s="23"/>
      <c r="M5640" s="26" t="str">
        <f t="shared" si="441"/>
        <v/>
      </c>
      <c r="N5640" s="48"/>
      <c r="O5640" s="28" t="str">
        <f t="shared" si="437"/>
        <v/>
      </c>
      <c r="P5640" s="26" t="str">
        <f t="shared" si="438"/>
        <v/>
      </c>
      <c r="Q5640" s="26" t="str">
        <f t="shared" si="439"/>
        <v/>
      </c>
    </row>
    <row r="5641" spans="5:17">
      <c r="E5641" s="17">
        <v>5635</v>
      </c>
      <c r="F5641" s="17"/>
      <c r="G5641" s="40"/>
      <c r="H5641" s="43"/>
      <c r="I5641" s="20"/>
      <c r="J5641" s="17" t="s">
        <v>11</v>
      </c>
      <c r="K5641" s="23">
        <f t="shared" ca="1" si="440"/>
        <v>3.5496267579680478</v>
      </c>
      <c r="L5641" s="23"/>
      <c r="M5641" s="26" t="str">
        <f t="shared" si="441"/>
        <v/>
      </c>
      <c r="N5641" s="48"/>
      <c r="O5641" s="28" t="str">
        <f t="shared" ref="O5641:O5704" si="442">IF(N5641="GAGNÉ",K5641*M5641,IF(N5641="PERDU","0,00 €",""))</f>
        <v/>
      </c>
      <c r="P5641" s="26" t="str">
        <f t="shared" ref="P5641:P5704" si="443">IF(N5641="GAGNÉ",O5641-M5641,IF(N5641="PERDU",-M5641,""))</f>
        <v/>
      </c>
      <c r="Q5641" s="26" t="str">
        <f t="shared" ref="Q5641:Q5704" si="444">IF(N5641="GAGNÉ",O5641-M5641+Q5640,IF(N5641="PERDU",Q5640-M5641,""))</f>
        <v/>
      </c>
    </row>
    <row r="5642" spans="5:17">
      <c r="E5642" s="17">
        <v>5636</v>
      </c>
      <c r="F5642" s="17"/>
      <c r="G5642" s="40"/>
      <c r="H5642" s="43"/>
      <c r="I5642" s="20"/>
      <c r="J5642" s="17" t="s">
        <v>11</v>
      </c>
      <c r="K5642" s="23">
        <f t="shared" ca="1" si="440"/>
        <v>4.4915255946642318</v>
      </c>
      <c r="L5642" s="23"/>
      <c r="M5642" s="26" t="str">
        <f t="shared" si="441"/>
        <v/>
      </c>
      <c r="N5642" s="48"/>
      <c r="O5642" s="28" t="str">
        <f t="shared" si="442"/>
        <v/>
      </c>
      <c r="P5642" s="26" t="str">
        <f t="shared" si="443"/>
        <v/>
      </c>
      <c r="Q5642" s="26" t="str">
        <f t="shared" si="444"/>
        <v/>
      </c>
    </row>
    <row r="5643" spans="5:17">
      <c r="E5643" s="17">
        <v>5637</v>
      </c>
      <c r="F5643" s="17"/>
      <c r="G5643" s="40"/>
      <c r="H5643" s="43"/>
      <c r="I5643" s="20"/>
      <c r="J5643" s="17" t="s">
        <v>11</v>
      </c>
      <c r="K5643" s="23">
        <f t="shared" ca="1" si="440"/>
        <v>3.6977602317171736</v>
      </c>
      <c r="L5643" s="23"/>
      <c r="M5643" s="26" t="str">
        <f t="shared" si="441"/>
        <v/>
      </c>
      <c r="N5643" s="48"/>
      <c r="O5643" s="28" t="str">
        <f t="shared" si="442"/>
        <v/>
      </c>
      <c r="P5643" s="26" t="str">
        <f t="shared" si="443"/>
        <v/>
      </c>
      <c r="Q5643" s="26" t="str">
        <f t="shared" si="444"/>
        <v/>
      </c>
    </row>
    <row r="5644" spans="5:17">
      <c r="E5644" s="17">
        <v>5638</v>
      </c>
      <c r="F5644" s="17"/>
      <c r="G5644" s="40"/>
      <c r="H5644" s="43"/>
      <c r="I5644" s="20"/>
      <c r="J5644" s="17" t="s">
        <v>11</v>
      </c>
      <c r="K5644" s="23">
        <f t="shared" ca="1" si="440"/>
        <v>4.5827952902551496</v>
      </c>
      <c r="L5644" s="23"/>
      <c r="M5644" s="26" t="str">
        <f t="shared" si="441"/>
        <v/>
      </c>
      <c r="N5644" s="48"/>
      <c r="O5644" s="28" t="str">
        <f t="shared" si="442"/>
        <v/>
      </c>
      <c r="P5644" s="26" t="str">
        <f t="shared" si="443"/>
        <v/>
      </c>
      <c r="Q5644" s="26" t="str">
        <f t="shared" si="444"/>
        <v/>
      </c>
    </row>
    <row r="5645" spans="5:17">
      <c r="E5645" s="17">
        <v>5639</v>
      </c>
      <c r="F5645" s="17"/>
      <c r="G5645" s="40"/>
      <c r="H5645" s="43"/>
      <c r="I5645" s="20"/>
      <c r="J5645" s="17" t="s">
        <v>11</v>
      </c>
      <c r="K5645" s="23">
        <f t="shared" ca="1" si="440"/>
        <v>3.1531832050807012</v>
      </c>
      <c r="L5645" s="23"/>
      <c r="M5645" s="26" t="str">
        <f t="shared" si="441"/>
        <v/>
      </c>
      <c r="N5645" s="48"/>
      <c r="O5645" s="28" t="str">
        <f t="shared" si="442"/>
        <v/>
      </c>
      <c r="P5645" s="26" t="str">
        <f t="shared" si="443"/>
        <v/>
      </c>
      <c r="Q5645" s="26" t="str">
        <f t="shared" si="444"/>
        <v/>
      </c>
    </row>
    <row r="5646" spans="5:17">
      <c r="E5646" s="17">
        <v>5640</v>
      </c>
      <c r="F5646" s="17"/>
      <c r="G5646" s="40"/>
      <c r="H5646" s="43"/>
      <c r="I5646" s="20"/>
      <c r="J5646" s="17" t="s">
        <v>11</v>
      </c>
      <c r="K5646" s="23">
        <f t="shared" ca="1" si="440"/>
        <v>3.6853470423483232</v>
      </c>
      <c r="L5646" s="23"/>
      <c r="M5646" s="26" t="str">
        <f t="shared" si="441"/>
        <v/>
      </c>
      <c r="N5646" s="48"/>
      <c r="O5646" s="28" t="str">
        <f t="shared" si="442"/>
        <v/>
      </c>
      <c r="P5646" s="26" t="str">
        <f t="shared" si="443"/>
        <v/>
      </c>
      <c r="Q5646" s="26" t="str">
        <f t="shared" si="444"/>
        <v/>
      </c>
    </row>
    <row r="5647" spans="5:17">
      <c r="E5647" s="17">
        <v>5641</v>
      </c>
      <c r="F5647" s="17"/>
      <c r="G5647" s="40"/>
      <c r="H5647" s="43"/>
      <c r="I5647" s="20"/>
      <c r="J5647" s="17" t="s">
        <v>11</v>
      </c>
      <c r="K5647" s="23">
        <f t="shared" ca="1" si="440"/>
        <v>3.9790114156380074</v>
      </c>
      <c r="L5647" s="23"/>
      <c r="M5647" s="26" t="str">
        <f t="shared" si="441"/>
        <v/>
      </c>
      <c r="N5647" s="48"/>
      <c r="O5647" s="28" t="str">
        <f t="shared" si="442"/>
        <v/>
      </c>
      <c r="P5647" s="26" t="str">
        <f t="shared" si="443"/>
        <v/>
      </c>
      <c r="Q5647" s="26" t="str">
        <f t="shared" si="444"/>
        <v/>
      </c>
    </row>
    <row r="5648" spans="5:17">
      <c r="E5648" s="17">
        <v>5642</v>
      </c>
      <c r="F5648" s="17"/>
      <c r="G5648" s="40"/>
      <c r="H5648" s="43"/>
      <c r="I5648" s="20"/>
      <c r="J5648" s="17" t="s">
        <v>11</v>
      </c>
      <c r="K5648" s="23">
        <f t="shared" ca="1" si="440"/>
        <v>3.6907862884391416</v>
      </c>
      <c r="L5648" s="23"/>
      <c r="M5648" s="26" t="str">
        <f t="shared" si="441"/>
        <v/>
      </c>
      <c r="N5648" s="48"/>
      <c r="O5648" s="28" t="str">
        <f t="shared" si="442"/>
        <v/>
      </c>
      <c r="P5648" s="26" t="str">
        <f t="shared" si="443"/>
        <v/>
      </c>
      <c r="Q5648" s="26" t="str">
        <f t="shared" si="444"/>
        <v/>
      </c>
    </row>
    <row r="5649" spans="5:17">
      <c r="E5649" s="17">
        <v>5643</v>
      </c>
      <c r="F5649" s="17"/>
      <c r="G5649" s="40"/>
      <c r="H5649" s="43"/>
      <c r="I5649" s="20"/>
      <c r="J5649" s="17" t="s">
        <v>11</v>
      </c>
      <c r="K5649" s="23">
        <f t="shared" ca="1" si="440"/>
        <v>4.3608428473473442</v>
      </c>
      <c r="L5649" s="23"/>
      <c r="M5649" s="26" t="str">
        <f t="shared" si="441"/>
        <v/>
      </c>
      <c r="N5649" s="48"/>
      <c r="O5649" s="28" t="str">
        <f t="shared" si="442"/>
        <v/>
      </c>
      <c r="P5649" s="26" t="str">
        <f t="shared" si="443"/>
        <v/>
      </c>
      <c r="Q5649" s="26" t="str">
        <f t="shared" si="444"/>
        <v/>
      </c>
    </row>
    <row r="5650" spans="5:17">
      <c r="E5650" s="17">
        <v>5644</v>
      </c>
      <c r="F5650" s="17"/>
      <c r="G5650" s="40"/>
      <c r="H5650" s="43"/>
      <c r="I5650" s="20"/>
      <c r="J5650" s="17" t="s">
        <v>11</v>
      </c>
      <c r="K5650" s="23">
        <f t="shared" ca="1" si="440"/>
        <v>3.610480157940223</v>
      </c>
      <c r="L5650" s="23"/>
      <c r="M5650" s="26" t="str">
        <f t="shared" si="441"/>
        <v/>
      </c>
      <c r="N5650" s="48"/>
      <c r="O5650" s="28" t="str">
        <f t="shared" si="442"/>
        <v/>
      </c>
      <c r="P5650" s="26" t="str">
        <f t="shared" si="443"/>
        <v/>
      </c>
      <c r="Q5650" s="26" t="str">
        <f t="shared" si="444"/>
        <v/>
      </c>
    </row>
    <row r="5651" spans="5:17">
      <c r="E5651" s="17">
        <v>5645</v>
      </c>
      <c r="F5651" s="17"/>
      <c r="G5651" s="40"/>
      <c r="H5651" s="43"/>
      <c r="I5651" s="20"/>
      <c r="J5651" s="17" t="s">
        <v>11</v>
      </c>
      <c r="K5651" s="23">
        <f t="shared" ca="1" si="440"/>
        <v>3.0886522955102582</v>
      </c>
      <c r="L5651" s="23"/>
      <c r="M5651" s="26" t="str">
        <f t="shared" si="441"/>
        <v/>
      </c>
      <c r="N5651" s="48"/>
      <c r="O5651" s="28" t="str">
        <f t="shared" si="442"/>
        <v/>
      </c>
      <c r="P5651" s="26" t="str">
        <f t="shared" si="443"/>
        <v/>
      </c>
      <c r="Q5651" s="26" t="str">
        <f t="shared" si="444"/>
        <v/>
      </c>
    </row>
    <row r="5652" spans="5:17">
      <c r="E5652" s="17">
        <v>5646</v>
      </c>
      <c r="F5652" s="17"/>
      <c r="G5652" s="40"/>
      <c r="H5652" s="43"/>
      <c r="I5652" s="20"/>
      <c r="J5652" s="17" t="s">
        <v>11</v>
      </c>
      <c r="K5652" s="23">
        <f t="shared" ca="1" si="440"/>
        <v>2.9070251320872722</v>
      </c>
      <c r="L5652" s="23"/>
      <c r="M5652" s="26" t="str">
        <f t="shared" si="441"/>
        <v/>
      </c>
      <c r="N5652" s="48"/>
      <c r="O5652" s="28" t="str">
        <f t="shared" si="442"/>
        <v/>
      </c>
      <c r="P5652" s="26" t="str">
        <f t="shared" si="443"/>
        <v/>
      </c>
      <c r="Q5652" s="26" t="str">
        <f t="shared" si="444"/>
        <v/>
      </c>
    </row>
    <row r="5653" spans="5:17">
      <c r="E5653" s="17">
        <v>5647</v>
      </c>
      <c r="F5653" s="17"/>
      <c r="G5653" s="40"/>
      <c r="H5653" s="43"/>
      <c r="I5653" s="20"/>
      <c r="J5653" s="17" t="s">
        <v>11</v>
      </c>
      <c r="K5653" s="23">
        <f t="shared" ca="1" si="440"/>
        <v>2.8088965948924769</v>
      </c>
      <c r="L5653" s="23"/>
      <c r="M5653" s="26" t="str">
        <f t="shared" si="441"/>
        <v/>
      </c>
      <c r="N5653" s="48"/>
      <c r="O5653" s="28" t="str">
        <f t="shared" si="442"/>
        <v/>
      </c>
      <c r="P5653" s="26" t="str">
        <f t="shared" si="443"/>
        <v/>
      </c>
      <c r="Q5653" s="26" t="str">
        <f t="shared" si="444"/>
        <v/>
      </c>
    </row>
    <row r="5654" spans="5:17">
      <c r="E5654" s="17">
        <v>5648</v>
      </c>
      <c r="F5654" s="17"/>
      <c r="G5654" s="40"/>
      <c r="H5654" s="43"/>
      <c r="I5654" s="20"/>
      <c r="J5654" s="17" t="s">
        <v>11</v>
      </c>
      <c r="K5654" s="23">
        <f t="shared" ca="1" si="440"/>
        <v>3.7170031818840967</v>
      </c>
      <c r="L5654" s="23"/>
      <c r="M5654" s="26" t="str">
        <f t="shared" si="441"/>
        <v/>
      </c>
      <c r="N5654" s="48"/>
      <c r="O5654" s="28" t="str">
        <f t="shared" si="442"/>
        <v/>
      </c>
      <c r="P5654" s="26" t="str">
        <f t="shared" si="443"/>
        <v/>
      </c>
      <c r="Q5654" s="26" t="str">
        <f t="shared" si="444"/>
        <v/>
      </c>
    </row>
    <row r="5655" spans="5:17">
      <c r="E5655" s="17">
        <v>5649</v>
      </c>
      <c r="F5655" s="17"/>
      <c r="G5655" s="40"/>
      <c r="H5655" s="43"/>
      <c r="I5655" s="20"/>
      <c r="J5655" s="17" t="s">
        <v>11</v>
      </c>
      <c r="K5655" s="23">
        <f t="shared" ca="1" si="440"/>
        <v>4.1116254393996545</v>
      </c>
      <c r="L5655" s="23"/>
      <c r="M5655" s="26" t="str">
        <f t="shared" si="441"/>
        <v/>
      </c>
      <c r="N5655" s="48"/>
      <c r="O5655" s="28" t="str">
        <f t="shared" si="442"/>
        <v/>
      </c>
      <c r="P5655" s="26" t="str">
        <f t="shared" si="443"/>
        <v/>
      </c>
      <c r="Q5655" s="26" t="str">
        <f t="shared" si="444"/>
        <v/>
      </c>
    </row>
    <row r="5656" spans="5:17">
      <c r="E5656" s="17">
        <v>5650</v>
      </c>
      <c r="F5656" s="17"/>
      <c r="G5656" s="40"/>
      <c r="H5656" s="43"/>
      <c r="I5656" s="20"/>
      <c r="J5656" s="17" t="s">
        <v>11</v>
      </c>
      <c r="K5656" s="23">
        <f t="shared" ca="1" si="440"/>
        <v>3.0215610849585195</v>
      </c>
      <c r="L5656" s="23"/>
      <c r="M5656" s="26" t="str">
        <f t="shared" si="441"/>
        <v/>
      </c>
      <c r="N5656" s="48"/>
      <c r="O5656" s="28" t="str">
        <f t="shared" si="442"/>
        <v/>
      </c>
      <c r="P5656" s="26" t="str">
        <f t="shared" si="443"/>
        <v/>
      </c>
      <c r="Q5656" s="26" t="str">
        <f t="shared" si="444"/>
        <v/>
      </c>
    </row>
    <row r="5657" spans="5:17">
      <c r="E5657" s="17">
        <v>5651</v>
      </c>
      <c r="F5657" s="17"/>
      <c r="G5657" s="40"/>
      <c r="H5657" s="43"/>
      <c r="I5657" s="20"/>
      <c r="J5657" s="17" t="s">
        <v>11</v>
      </c>
      <c r="K5657" s="23">
        <f t="shared" ca="1" si="440"/>
        <v>3.5153171215917052</v>
      </c>
      <c r="L5657" s="23"/>
      <c r="M5657" s="26" t="str">
        <f t="shared" si="441"/>
        <v/>
      </c>
      <c r="N5657" s="48"/>
      <c r="O5657" s="28" t="str">
        <f t="shared" si="442"/>
        <v/>
      </c>
      <c r="P5657" s="26" t="str">
        <f t="shared" si="443"/>
        <v/>
      </c>
      <c r="Q5657" s="26" t="str">
        <f t="shared" si="444"/>
        <v/>
      </c>
    </row>
    <row r="5658" spans="5:17">
      <c r="E5658" s="17">
        <v>5652</v>
      </c>
      <c r="F5658" s="17"/>
      <c r="G5658" s="40"/>
      <c r="H5658" s="43"/>
      <c r="I5658" s="20"/>
      <c r="J5658" s="17" t="s">
        <v>11</v>
      </c>
      <c r="K5658" s="23">
        <f t="shared" ca="1" si="440"/>
        <v>3.635979905716471</v>
      </c>
      <c r="L5658" s="23"/>
      <c r="M5658" s="26" t="str">
        <f t="shared" si="441"/>
        <v/>
      </c>
      <c r="N5658" s="48"/>
      <c r="O5658" s="28" t="str">
        <f t="shared" si="442"/>
        <v/>
      </c>
      <c r="P5658" s="26" t="str">
        <f t="shared" si="443"/>
        <v/>
      </c>
      <c r="Q5658" s="26" t="str">
        <f t="shared" si="444"/>
        <v/>
      </c>
    </row>
    <row r="5659" spans="5:17">
      <c r="E5659" s="17">
        <v>5653</v>
      </c>
      <c r="F5659" s="17"/>
      <c r="G5659" s="40"/>
      <c r="H5659" s="43"/>
      <c r="I5659" s="20"/>
      <c r="J5659" s="17" t="s">
        <v>11</v>
      </c>
      <c r="K5659" s="23">
        <f t="shared" ca="1" si="440"/>
        <v>3.9364587796659656</v>
      </c>
      <c r="L5659" s="23"/>
      <c r="M5659" s="26" t="str">
        <f t="shared" si="441"/>
        <v/>
      </c>
      <c r="N5659" s="48"/>
      <c r="O5659" s="28" t="str">
        <f t="shared" si="442"/>
        <v/>
      </c>
      <c r="P5659" s="26" t="str">
        <f t="shared" si="443"/>
        <v/>
      </c>
      <c r="Q5659" s="26" t="str">
        <f t="shared" si="444"/>
        <v/>
      </c>
    </row>
    <row r="5660" spans="5:17">
      <c r="E5660" s="17">
        <v>5654</v>
      </c>
      <c r="F5660" s="17"/>
      <c r="G5660" s="40"/>
      <c r="H5660" s="43"/>
      <c r="I5660" s="20"/>
      <c r="J5660" s="17" t="s">
        <v>11</v>
      </c>
      <c r="K5660" s="23">
        <f t="shared" ca="1" si="440"/>
        <v>4.5423767672706283</v>
      </c>
      <c r="L5660" s="23"/>
      <c r="M5660" s="26" t="str">
        <f t="shared" si="441"/>
        <v/>
      </c>
      <c r="N5660" s="48"/>
      <c r="O5660" s="28" t="str">
        <f t="shared" si="442"/>
        <v/>
      </c>
      <c r="P5660" s="26" t="str">
        <f t="shared" si="443"/>
        <v/>
      </c>
      <c r="Q5660" s="26" t="str">
        <f t="shared" si="444"/>
        <v/>
      </c>
    </row>
    <row r="5661" spans="5:17">
      <c r="E5661" s="17">
        <v>5655</v>
      </c>
      <c r="F5661" s="17"/>
      <c r="G5661" s="40"/>
      <c r="H5661" s="43"/>
      <c r="I5661" s="20"/>
      <c r="J5661" s="17" t="s">
        <v>11</v>
      </c>
      <c r="K5661" s="23">
        <f t="shared" ca="1" si="440"/>
        <v>3.795564539920516</v>
      </c>
      <c r="L5661" s="23"/>
      <c r="M5661" s="26" t="str">
        <f t="shared" si="441"/>
        <v/>
      </c>
      <c r="N5661" s="48"/>
      <c r="O5661" s="28" t="str">
        <f t="shared" si="442"/>
        <v/>
      </c>
      <c r="P5661" s="26" t="str">
        <f t="shared" si="443"/>
        <v/>
      </c>
      <c r="Q5661" s="26" t="str">
        <f t="shared" si="444"/>
        <v/>
      </c>
    </row>
    <row r="5662" spans="5:17">
      <c r="E5662" s="17">
        <v>5656</v>
      </c>
      <c r="F5662" s="17"/>
      <c r="G5662" s="40"/>
      <c r="H5662" s="43"/>
      <c r="I5662" s="20"/>
      <c r="J5662" s="17" t="s">
        <v>11</v>
      </c>
      <c r="K5662" s="23">
        <f t="shared" ca="1" si="440"/>
        <v>3.9464567795208749</v>
      </c>
      <c r="L5662" s="23"/>
      <c r="M5662" s="26" t="str">
        <f t="shared" si="441"/>
        <v/>
      </c>
      <c r="N5662" s="48"/>
      <c r="O5662" s="28" t="str">
        <f t="shared" si="442"/>
        <v/>
      </c>
      <c r="P5662" s="26" t="str">
        <f t="shared" si="443"/>
        <v/>
      </c>
      <c r="Q5662" s="26" t="str">
        <f t="shared" si="444"/>
        <v/>
      </c>
    </row>
    <row r="5663" spans="5:17">
      <c r="E5663" s="17">
        <v>5657</v>
      </c>
      <c r="F5663" s="17"/>
      <c r="G5663" s="40"/>
      <c r="H5663" s="43"/>
      <c r="I5663" s="20"/>
      <c r="J5663" s="17" t="s">
        <v>11</v>
      </c>
      <c r="K5663" s="23">
        <f t="shared" ca="1" si="440"/>
        <v>2.8760063458689196</v>
      </c>
      <c r="L5663" s="23"/>
      <c r="M5663" s="26" t="str">
        <f t="shared" si="441"/>
        <v/>
      </c>
      <c r="N5663" s="48"/>
      <c r="O5663" s="28" t="str">
        <f t="shared" si="442"/>
        <v/>
      </c>
      <c r="P5663" s="26" t="str">
        <f t="shared" si="443"/>
        <v/>
      </c>
      <c r="Q5663" s="26" t="str">
        <f t="shared" si="444"/>
        <v/>
      </c>
    </row>
    <row r="5664" spans="5:17">
      <c r="E5664" s="17">
        <v>5658</v>
      </c>
      <c r="F5664" s="17"/>
      <c r="G5664" s="40"/>
      <c r="H5664" s="43"/>
      <c r="I5664" s="20"/>
      <c r="J5664" s="17" t="s">
        <v>11</v>
      </c>
      <c r="K5664" s="23">
        <f t="shared" ca="1" si="440"/>
        <v>3.1250295676852122</v>
      </c>
      <c r="L5664" s="23"/>
      <c r="M5664" s="26" t="str">
        <f t="shared" si="441"/>
        <v/>
      </c>
      <c r="N5664" s="48"/>
      <c r="O5664" s="28" t="str">
        <f t="shared" si="442"/>
        <v/>
      </c>
      <c r="P5664" s="26" t="str">
        <f t="shared" si="443"/>
        <v/>
      </c>
      <c r="Q5664" s="26" t="str">
        <f t="shared" si="444"/>
        <v/>
      </c>
    </row>
    <row r="5665" spans="5:17">
      <c r="E5665" s="17">
        <v>5659</v>
      </c>
      <c r="F5665" s="17"/>
      <c r="G5665" s="40"/>
      <c r="H5665" s="43"/>
      <c r="I5665" s="20"/>
      <c r="J5665" s="17" t="s">
        <v>11</v>
      </c>
      <c r="K5665" s="23">
        <f t="shared" ca="1" si="440"/>
        <v>4.148100123610976</v>
      </c>
      <c r="L5665" s="23"/>
      <c r="M5665" s="26" t="str">
        <f t="shared" si="441"/>
        <v/>
      </c>
      <c r="N5665" s="48"/>
      <c r="O5665" s="28" t="str">
        <f t="shared" si="442"/>
        <v/>
      </c>
      <c r="P5665" s="26" t="str">
        <f t="shared" si="443"/>
        <v/>
      </c>
      <c r="Q5665" s="26" t="str">
        <f t="shared" si="444"/>
        <v/>
      </c>
    </row>
    <row r="5666" spans="5:17">
      <c r="E5666" s="17">
        <v>5660</v>
      </c>
      <c r="F5666" s="17"/>
      <c r="G5666" s="40"/>
      <c r="H5666" s="43"/>
      <c r="I5666" s="20"/>
      <c r="J5666" s="17" t="s">
        <v>11</v>
      </c>
      <c r="K5666" s="23">
        <f t="shared" ca="1" si="440"/>
        <v>4.0133835421700752</v>
      </c>
      <c r="L5666" s="23"/>
      <c r="M5666" s="26" t="str">
        <f t="shared" si="441"/>
        <v/>
      </c>
      <c r="N5666" s="48"/>
      <c r="O5666" s="28" t="str">
        <f t="shared" si="442"/>
        <v/>
      </c>
      <c r="P5666" s="26" t="str">
        <f t="shared" si="443"/>
        <v/>
      </c>
      <c r="Q5666" s="26" t="str">
        <f t="shared" si="444"/>
        <v/>
      </c>
    </row>
    <row r="5667" spans="5:17">
      <c r="E5667" s="17">
        <v>5661</v>
      </c>
      <c r="F5667" s="17"/>
      <c r="G5667" s="40"/>
      <c r="H5667" s="43"/>
      <c r="I5667" s="20"/>
      <c r="J5667" s="17" t="s">
        <v>11</v>
      </c>
      <c r="K5667" s="23">
        <f t="shared" ca="1" si="440"/>
        <v>4.0728657352669426</v>
      </c>
      <c r="L5667" s="23"/>
      <c r="M5667" s="26" t="str">
        <f t="shared" si="441"/>
        <v/>
      </c>
      <c r="N5667" s="48"/>
      <c r="O5667" s="28" t="str">
        <f t="shared" si="442"/>
        <v/>
      </c>
      <c r="P5667" s="26" t="str">
        <f t="shared" si="443"/>
        <v/>
      </c>
      <c r="Q5667" s="26" t="str">
        <f t="shared" si="444"/>
        <v/>
      </c>
    </row>
    <row r="5668" spans="5:17">
      <c r="E5668" s="17">
        <v>5662</v>
      </c>
      <c r="F5668" s="17"/>
      <c r="G5668" s="40"/>
      <c r="H5668" s="43"/>
      <c r="I5668" s="20"/>
      <c r="J5668" s="17" t="s">
        <v>11</v>
      </c>
      <c r="K5668" s="23">
        <f t="shared" ca="1" si="440"/>
        <v>3.3566598154392873</v>
      </c>
      <c r="L5668" s="23"/>
      <c r="M5668" s="26" t="str">
        <f t="shared" si="441"/>
        <v/>
      </c>
      <c r="N5668" s="48"/>
      <c r="O5668" s="28" t="str">
        <f t="shared" si="442"/>
        <v/>
      </c>
      <c r="P5668" s="26" t="str">
        <f t="shared" si="443"/>
        <v/>
      </c>
      <c r="Q5668" s="26" t="str">
        <f t="shared" si="444"/>
        <v/>
      </c>
    </row>
    <row r="5669" spans="5:17">
      <c r="E5669" s="17">
        <v>5663</v>
      </c>
      <c r="F5669" s="17"/>
      <c r="G5669" s="40"/>
      <c r="H5669" s="43"/>
      <c r="I5669" s="20"/>
      <c r="J5669" s="17" t="s">
        <v>11</v>
      </c>
      <c r="K5669" s="23">
        <f t="shared" ca="1" si="440"/>
        <v>4.1937415546999626</v>
      </c>
      <c r="L5669" s="23"/>
      <c r="M5669" s="26" t="str">
        <f t="shared" si="441"/>
        <v/>
      </c>
      <c r="N5669" s="48"/>
      <c r="O5669" s="28" t="str">
        <f t="shared" si="442"/>
        <v/>
      </c>
      <c r="P5669" s="26" t="str">
        <f t="shared" si="443"/>
        <v/>
      </c>
      <c r="Q5669" s="26" t="str">
        <f t="shared" si="444"/>
        <v/>
      </c>
    </row>
    <row r="5670" spans="5:17">
      <c r="E5670" s="17">
        <v>5664</v>
      </c>
      <c r="F5670" s="17"/>
      <c r="G5670" s="40"/>
      <c r="H5670" s="43"/>
      <c r="I5670" s="20"/>
      <c r="J5670" s="17" t="s">
        <v>11</v>
      </c>
      <c r="K5670" s="23">
        <f t="shared" ca="1" si="440"/>
        <v>3.9224551750475429</v>
      </c>
      <c r="L5670" s="23"/>
      <c r="M5670" s="26" t="str">
        <f t="shared" si="441"/>
        <v/>
      </c>
      <c r="N5670" s="48"/>
      <c r="O5670" s="28" t="str">
        <f t="shared" si="442"/>
        <v/>
      </c>
      <c r="P5670" s="26" t="str">
        <f t="shared" si="443"/>
        <v/>
      </c>
      <c r="Q5670" s="26" t="str">
        <f t="shared" si="444"/>
        <v/>
      </c>
    </row>
    <row r="5671" spans="5:17">
      <c r="E5671" s="17">
        <v>5665</v>
      </c>
      <c r="F5671" s="17"/>
      <c r="G5671" s="40"/>
      <c r="H5671" s="43"/>
      <c r="I5671" s="20"/>
      <c r="J5671" s="17" t="s">
        <v>11</v>
      </c>
      <c r="K5671" s="23">
        <f t="shared" ca="1" si="440"/>
        <v>2.933925227684917</v>
      </c>
      <c r="L5671" s="23"/>
      <c r="M5671" s="26" t="str">
        <f t="shared" si="441"/>
        <v/>
      </c>
      <c r="N5671" s="48"/>
      <c r="O5671" s="28" t="str">
        <f t="shared" si="442"/>
        <v/>
      </c>
      <c r="P5671" s="26" t="str">
        <f t="shared" si="443"/>
        <v/>
      </c>
      <c r="Q5671" s="26" t="str">
        <f t="shared" si="444"/>
        <v/>
      </c>
    </row>
    <row r="5672" spans="5:17">
      <c r="E5672" s="17">
        <v>5666</v>
      </c>
      <c r="F5672" s="17"/>
      <c r="G5672" s="40"/>
      <c r="H5672" s="43"/>
      <c r="I5672" s="20"/>
      <c r="J5672" s="17" t="s">
        <v>11</v>
      </c>
      <c r="K5672" s="23">
        <f t="shared" ca="1" si="440"/>
        <v>3.1967344776184747</v>
      </c>
      <c r="L5672" s="23"/>
      <c r="M5672" s="26" t="str">
        <f t="shared" si="441"/>
        <v/>
      </c>
      <c r="N5672" s="48"/>
      <c r="O5672" s="28" t="str">
        <f t="shared" si="442"/>
        <v/>
      </c>
      <c r="P5672" s="26" t="str">
        <f t="shared" si="443"/>
        <v/>
      </c>
      <c r="Q5672" s="26" t="str">
        <f t="shared" si="444"/>
        <v/>
      </c>
    </row>
    <row r="5673" spans="5:17">
      <c r="E5673" s="17">
        <v>5667</v>
      </c>
      <c r="F5673" s="17"/>
      <c r="G5673" s="40"/>
      <c r="H5673" s="43"/>
      <c r="I5673" s="20"/>
      <c r="J5673" s="17" t="s">
        <v>11</v>
      </c>
      <c r="K5673" s="23">
        <f t="shared" ca="1" si="440"/>
        <v>3.9482629848012292</v>
      </c>
      <c r="L5673" s="23"/>
      <c r="M5673" s="26" t="str">
        <f t="shared" si="441"/>
        <v/>
      </c>
      <c r="N5673" s="48"/>
      <c r="O5673" s="28" t="str">
        <f t="shared" si="442"/>
        <v/>
      </c>
      <c r="P5673" s="26" t="str">
        <f t="shared" si="443"/>
        <v/>
      </c>
      <c r="Q5673" s="26" t="str">
        <f t="shared" si="444"/>
        <v/>
      </c>
    </row>
    <row r="5674" spans="5:17">
      <c r="E5674" s="17">
        <v>5668</v>
      </c>
      <c r="F5674" s="17"/>
      <c r="G5674" s="40"/>
      <c r="H5674" s="43"/>
      <c r="I5674" s="20"/>
      <c r="J5674" s="17" t="s">
        <v>11</v>
      </c>
      <c r="K5674" s="23">
        <f t="shared" ca="1" si="440"/>
        <v>3.244742328524481</v>
      </c>
      <c r="L5674" s="23"/>
      <c r="M5674" s="26" t="str">
        <f t="shared" si="441"/>
        <v/>
      </c>
      <c r="N5674" s="48"/>
      <c r="O5674" s="28" t="str">
        <f t="shared" si="442"/>
        <v/>
      </c>
      <c r="P5674" s="26" t="str">
        <f t="shared" si="443"/>
        <v/>
      </c>
      <c r="Q5674" s="26" t="str">
        <f t="shared" si="444"/>
        <v/>
      </c>
    </row>
    <row r="5675" spans="5:17">
      <c r="E5675" s="17">
        <v>5669</v>
      </c>
      <c r="F5675" s="17"/>
      <c r="G5675" s="40"/>
      <c r="H5675" s="43"/>
      <c r="I5675" s="20"/>
      <c r="J5675" s="17" t="s">
        <v>11</v>
      </c>
      <c r="K5675" s="23">
        <f t="shared" ref="K5675:K5738" ca="1" si="445">2.75+RAND()*(4.6-2.75)</f>
        <v>2.7628559293336239</v>
      </c>
      <c r="L5675" s="23"/>
      <c r="M5675" s="26" t="str">
        <f t="shared" si="441"/>
        <v/>
      </c>
      <c r="N5675" s="48"/>
      <c r="O5675" s="28" t="str">
        <f t="shared" si="442"/>
        <v/>
      </c>
      <c r="P5675" s="26" t="str">
        <f t="shared" si="443"/>
        <v/>
      </c>
      <c r="Q5675" s="26" t="str">
        <f t="shared" si="444"/>
        <v/>
      </c>
    </row>
    <row r="5676" spans="5:17">
      <c r="E5676" s="17">
        <v>5670</v>
      </c>
      <c r="F5676" s="17"/>
      <c r="G5676" s="40"/>
      <c r="H5676" s="43"/>
      <c r="I5676" s="20"/>
      <c r="J5676" s="17" t="s">
        <v>11</v>
      </c>
      <c r="K5676" s="23">
        <f t="shared" ca="1" si="445"/>
        <v>2.7902408521815962</v>
      </c>
      <c r="L5676" s="23"/>
      <c r="M5676" s="26" t="str">
        <f t="shared" si="441"/>
        <v/>
      </c>
      <c r="N5676" s="48"/>
      <c r="O5676" s="28" t="str">
        <f t="shared" si="442"/>
        <v/>
      </c>
      <c r="P5676" s="26" t="str">
        <f t="shared" si="443"/>
        <v/>
      </c>
      <c r="Q5676" s="26" t="str">
        <f t="shared" si="444"/>
        <v/>
      </c>
    </row>
    <row r="5677" spans="5:17">
      <c r="E5677" s="17">
        <v>5671</v>
      </c>
      <c r="F5677" s="17"/>
      <c r="G5677" s="40"/>
      <c r="H5677" s="43"/>
      <c r="I5677" s="20"/>
      <c r="J5677" s="17" t="s">
        <v>11</v>
      </c>
      <c r="K5677" s="23">
        <f t="shared" ca="1" si="445"/>
        <v>3.7799121125617359</v>
      </c>
      <c r="L5677" s="23"/>
      <c r="M5677" s="26" t="str">
        <f t="shared" si="441"/>
        <v/>
      </c>
      <c r="N5677" s="48"/>
      <c r="O5677" s="28" t="str">
        <f t="shared" si="442"/>
        <v/>
      </c>
      <c r="P5677" s="26" t="str">
        <f t="shared" si="443"/>
        <v/>
      </c>
      <c r="Q5677" s="26" t="str">
        <f t="shared" si="444"/>
        <v/>
      </c>
    </row>
    <row r="5678" spans="5:17">
      <c r="E5678" s="17">
        <v>5672</v>
      </c>
      <c r="F5678" s="17"/>
      <c r="G5678" s="40"/>
      <c r="H5678" s="43"/>
      <c r="I5678" s="20"/>
      <c r="J5678" s="17" t="s">
        <v>11</v>
      </c>
      <c r="K5678" s="23">
        <f t="shared" ca="1" si="445"/>
        <v>3.6899246829853491</v>
      </c>
      <c r="L5678" s="23"/>
      <c r="M5678" s="26" t="str">
        <f t="shared" si="441"/>
        <v/>
      </c>
      <c r="N5678" s="48"/>
      <c r="O5678" s="28" t="str">
        <f t="shared" si="442"/>
        <v/>
      </c>
      <c r="P5678" s="26" t="str">
        <f t="shared" si="443"/>
        <v/>
      </c>
      <c r="Q5678" s="26" t="str">
        <f t="shared" si="444"/>
        <v/>
      </c>
    </row>
    <row r="5679" spans="5:17">
      <c r="E5679" s="17">
        <v>5673</v>
      </c>
      <c r="F5679" s="17"/>
      <c r="G5679" s="40"/>
      <c r="H5679" s="43"/>
      <c r="I5679" s="20"/>
      <c r="J5679" s="17" t="s">
        <v>11</v>
      </c>
      <c r="K5679" s="23">
        <f t="shared" ca="1" si="445"/>
        <v>3.9027387732886818</v>
      </c>
      <c r="L5679" s="23"/>
      <c r="M5679" s="26" t="str">
        <f t="shared" si="441"/>
        <v/>
      </c>
      <c r="N5679" s="48"/>
      <c r="O5679" s="28" t="str">
        <f t="shared" si="442"/>
        <v/>
      </c>
      <c r="P5679" s="26" t="str">
        <f t="shared" si="443"/>
        <v/>
      </c>
      <c r="Q5679" s="26" t="str">
        <f t="shared" si="444"/>
        <v/>
      </c>
    </row>
    <row r="5680" spans="5:17">
      <c r="E5680" s="17">
        <v>5674</v>
      </c>
      <c r="F5680" s="17"/>
      <c r="G5680" s="40"/>
      <c r="H5680" s="43"/>
      <c r="I5680" s="20"/>
      <c r="J5680" s="17" t="s">
        <v>11</v>
      </c>
      <c r="K5680" s="23">
        <f t="shared" ca="1" si="445"/>
        <v>2.7678048490798846</v>
      </c>
      <c r="L5680" s="23"/>
      <c r="M5680" s="26" t="str">
        <f t="shared" si="441"/>
        <v/>
      </c>
      <c r="N5680" s="48"/>
      <c r="O5680" s="28" t="str">
        <f t="shared" si="442"/>
        <v/>
      </c>
      <c r="P5680" s="26" t="str">
        <f t="shared" si="443"/>
        <v/>
      </c>
      <c r="Q5680" s="26" t="str">
        <f t="shared" si="444"/>
        <v/>
      </c>
    </row>
    <row r="5681" spans="5:17">
      <c r="E5681" s="17">
        <v>5675</v>
      </c>
      <c r="F5681" s="17"/>
      <c r="G5681" s="40"/>
      <c r="H5681" s="43"/>
      <c r="I5681" s="20"/>
      <c r="J5681" s="17" t="s">
        <v>11</v>
      </c>
      <c r="K5681" s="23">
        <f t="shared" ca="1" si="445"/>
        <v>3.9437262201749652</v>
      </c>
      <c r="L5681" s="23"/>
      <c r="M5681" s="26" t="str">
        <f t="shared" si="441"/>
        <v/>
      </c>
      <c r="N5681" s="48"/>
      <c r="O5681" s="28" t="str">
        <f t="shared" si="442"/>
        <v/>
      </c>
      <c r="P5681" s="26" t="str">
        <f t="shared" si="443"/>
        <v/>
      </c>
      <c r="Q5681" s="26" t="str">
        <f t="shared" si="444"/>
        <v/>
      </c>
    </row>
    <row r="5682" spans="5:17">
      <c r="E5682" s="17">
        <v>5676</v>
      </c>
      <c r="F5682" s="17"/>
      <c r="G5682" s="40"/>
      <c r="H5682" s="43"/>
      <c r="I5682" s="20"/>
      <c r="J5682" s="17" t="s">
        <v>11</v>
      </c>
      <c r="K5682" s="23">
        <f t="shared" ca="1" si="445"/>
        <v>3.7354348009566456</v>
      </c>
      <c r="L5682" s="23"/>
      <c r="M5682" s="26" t="str">
        <f t="shared" si="441"/>
        <v/>
      </c>
      <c r="N5682" s="48"/>
      <c r="O5682" s="28" t="str">
        <f t="shared" si="442"/>
        <v/>
      </c>
      <c r="P5682" s="26" t="str">
        <f t="shared" si="443"/>
        <v/>
      </c>
      <c r="Q5682" s="26" t="str">
        <f t="shared" si="444"/>
        <v/>
      </c>
    </row>
    <row r="5683" spans="5:17">
      <c r="E5683" s="17">
        <v>5677</v>
      </c>
      <c r="F5683" s="17"/>
      <c r="G5683" s="40"/>
      <c r="H5683" s="43"/>
      <c r="I5683" s="20"/>
      <c r="J5683" s="17" t="s">
        <v>11</v>
      </c>
      <c r="K5683" s="23">
        <f t="shared" ca="1" si="445"/>
        <v>3.6679295532586726</v>
      </c>
      <c r="L5683" s="23"/>
      <c r="M5683" s="26" t="str">
        <f t="shared" si="441"/>
        <v/>
      </c>
      <c r="N5683" s="48"/>
      <c r="O5683" s="28" t="str">
        <f t="shared" si="442"/>
        <v/>
      </c>
      <c r="P5683" s="26" t="str">
        <f t="shared" si="443"/>
        <v/>
      </c>
      <c r="Q5683" s="26" t="str">
        <f t="shared" si="444"/>
        <v/>
      </c>
    </row>
    <row r="5684" spans="5:17">
      <c r="E5684" s="17">
        <v>5678</v>
      </c>
      <c r="F5684" s="17"/>
      <c r="G5684" s="40"/>
      <c r="H5684" s="43"/>
      <c r="I5684" s="20"/>
      <c r="J5684" s="17" t="s">
        <v>11</v>
      </c>
      <c r="K5684" s="23">
        <f t="shared" ca="1" si="445"/>
        <v>4.0124420066094819</v>
      </c>
      <c r="L5684" s="23"/>
      <c r="M5684" s="26" t="str">
        <f t="shared" si="441"/>
        <v/>
      </c>
      <c r="N5684" s="48"/>
      <c r="O5684" s="28" t="str">
        <f t="shared" si="442"/>
        <v/>
      </c>
      <c r="P5684" s="26" t="str">
        <f t="shared" si="443"/>
        <v/>
      </c>
      <c r="Q5684" s="26" t="str">
        <f t="shared" si="444"/>
        <v/>
      </c>
    </row>
    <row r="5685" spans="5:17">
      <c r="E5685" s="17">
        <v>5679</v>
      </c>
      <c r="F5685" s="17"/>
      <c r="G5685" s="40"/>
      <c r="H5685" s="43"/>
      <c r="I5685" s="20"/>
      <c r="J5685" s="17" t="s">
        <v>11</v>
      </c>
      <c r="K5685" s="23">
        <f t="shared" ca="1" si="445"/>
        <v>3.7660414764752668</v>
      </c>
      <c r="L5685" s="23"/>
      <c r="M5685" s="26" t="str">
        <f t="shared" si="441"/>
        <v/>
      </c>
      <c r="N5685" s="48"/>
      <c r="O5685" s="28" t="str">
        <f t="shared" si="442"/>
        <v/>
      </c>
      <c r="P5685" s="26" t="str">
        <f t="shared" si="443"/>
        <v/>
      </c>
      <c r="Q5685" s="26" t="str">
        <f t="shared" si="444"/>
        <v/>
      </c>
    </row>
    <row r="5686" spans="5:17">
      <c r="E5686" s="17">
        <v>5680</v>
      </c>
      <c r="F5686" s="17"/>
      <c r="G5686" s="40"/>
      <c r="H5686" s="43"/>
      <c r="I5686" s="20"/>
      <c r="J5686" s="17" t="s">
        <v>11</v>
      </c>
      <c r="K5686" s="23">
        <f t="shared" ca="1" si="445"/>
        <v>3.164589688383749</v>
      </c>
      <c r="L5686" s="23"/>
      <c r="M5686" s="26" t="str">
        <f t="shared" ref="M5686:M5749" si="446">IF(N5685="","",IF(OR(N5685="REPORTÉ",N5685="ANNULÉ"),M5685,IF(N5685="GAGNÉ",M5683,M5684+M5685)))</f>
        <v/>
      </c>
      <c r="N5686" s="48"/>
      <c r="O5686" s="28" t="str">
        <f t="shared" si="442"/>
        <v/>
      </c>
      <c r="P5686" s="26" t="str">
        <f t="shared" si="443"/>
        <v/>
      </c>
      <c r="Q5686" s="26" t="str">
        <f t="shared" si="444"/>
        <v/>
      </c>
    </row>
    <row r="5687" spans="5:17">
      <c r="E5687" s="17">
        <v>5681</v>
      </c>
      <c r="F5687" s="17"/>
      <c r="G5687" s="40"/>
      <c r="H5687" s="43"/>
      <c r="I5687" s="20"/>
      <c r="J5687" s="17" t="s">
        <v>11</v>
      </c>
      <c r="K5687" s="23">
        <f t="shared" ca="1" si="445"/>
        <v>3.5112931379011125</v>
      </c>
      <c r="L5687" s="23"/>
      <c r="M5687" s="26" t="str">
        <f t="shared" si="446"/>
        <v/>
      </c>
      <c r="N5687" s="48"/>
      <c r="O5687" s="28" t="str">
        <f t="shared" si="442"/>
        <v/>
      </c>
      <c r="P5687" s="26" t="str">
        <f t="shared" si="443"/>
        <v/>
      </c>
      <c r="Q5687" s="26" t="str">
        <f t="shared" si="444"/>
        <v/>
      </c>
    </row>
    <row r="5688" spans="5:17">
      <c r="E5688" s="17">
        <v>5682</v>
      </c>
      <c r="F5688" s="17"/>
      <c r="G5688" s="40"/>
      <c r="H5688" s="43"/>
      <c r="I5688" s="20"/>
      <c r="J5688" s="17" t="s">
        <v>11</v>
      </c>
      <c r="K5688" s="23">
        <f t="shared" ca="1" si="445"/>
        <v>2.8827509449475883</v>
      </c>
      <c r="L5688" s="23"/>
      <c r="M5688" s="26" t="str">
        <f t="shared" si="446"/>
        <v/>
      </c>
      <c r="N5688" s="48"/>
      <c r="O5688" s="28" t="str">
        <f t="shared" si="442"/>
        <v/>
      </c>
      <c r="P5688" s="26" t="str">
        <f t="shared" si="443"/>
        <v/>
      </c>
      <c r="Q5688" s="26" t="str">
        <f t="shared" si="444"/>
        <v/>
      </c>
    </row>
    <row r="5689" spans="5:17">
      <c r="E5689" s="17">
        <v>5683</v>
      </c>
      <c r="F5689" s="17"/>
      <c r="G5689" s="40"/>
      <c r="H5689" s="43"/>
      <c r="I5689" s="20"/>
      <c r="J5689" s="17" t="s">
        <v>11</v>
      </c>
      <c r="K5689" s="23">
        <f t="shared" ca="1" si="445"/>
        <v>2.8450750619378784</v>
      </c>
      <c r="L5689" s="23"/>
      <c r="M5689" s="26" t="str">
        <f t="shared" si="446"/>
        <v/>
      </c>
      <c r="N5689" s="48"/>
      <c r="O5689" s="28" t="str">
        <f t="shared" si="442"/>
        <v/>
      </c>
      <c r="P5689" s="26" t="str">
        <f t="shared" si="443"/>
        <v/>
      </c>
      <c r="Q5689" s="26" t="str">
        <f t="shared" si="444"/>
        <v/>
      </c>
    </row>
    <row r="5690" spans="5:17">
      <c r="E5690" s="17">
        <v>5684</v>
      </c>
      <c r="F5690" s="17"/>
      <c r="G5690" s="40"/>
      <c r="H5690" s="43"/>
      <c r="I5690" s="20"/>
      <c r="J5690" s="17" t="s">
        <v>11</v>
      </c>
      <c r="K5690" s="23">
        <f t="shared" ca="1" si="445"/>
        <v>3.5564691407432418</v>
      </c>
      <c r="L5690" s="23"/>
      <c r="M5690" s="26" t="str">
        <f t="shared" si="446"/>
        <v/>
      </c>
      <c r="N5690" s="48"/>
      <c r="O5690" s="28" t="str">
        <f t="shared" si="442"/>
        <v/>
      </c>
      <c r="P5690" s="26" t="str">
        <f t="shared" si="443"/>
        <v/>
      </c>
      <c r="Q5690" s="26" t="str">
        <f t="shared" si="444"/>
        <v/>
      </c>
    </row>
    <row r="5691" spans="5:17">
      <c r="E5691" s="17">
        <v>5685</v>
      </c>
      <c r="F5691" s="17"/>
      <c r="G5691" s="40"/>
      <c r="H5691" s="43"/>
      <c r="I5691" s="20"/>
      <c r="J5691" s="17" t="s">
        <v>11</v>
      </c>
      <c r="K5691" s="23">
        <f t="shared" ca="1" si="445"/>
        <v>3.6424521529612597</v>
      </c>
      <c r="L5691" s="23"/>
      <c r="M5691" s="26" t="str">
        <f t="shared" si="446"/>
        <v/>
      </c>
      <c r="N5691" s="48"/>
      <c r="O5691" s="28" t="str">
        <f t="shared" si="442"/>
        <v/>
      </c>
      <c r="P5691" s="26" t="str">
        <f t="shared" si="443"/>
        <v/>
      </c>
      <c r="Q5691" s="26" t="str">
        <f t="shared" si="444"/>
        <v/>
      </c>
    </row>
    <row r="5692" spans="5:17">
      <c r="E5692" s="17">
        <v>5686</v>
      </c>
      <c r="F5692" s="17"/>
      <c r="G5692" s="40"/>
      <c r="H5692" s="43"/>
      <c r="I5692" s="20"/>
      <c r="J5692" s="17" t="s">
        <v>11</v>
      </c>
      <c r="K5692" s="23">
        <f t="shared" ca="1" si="445"/>
        <v>3.8849272989978578</v>
      </c>
      <c r="L5692" s="23"/>
      <c r="M5692" s="26" t="str">
        <f t="shared" si="446"/>
        <v/>
      </c>
      <c r="N5692" s="48"/>
      <c r="O5692" s="28" t="str">
        <f t="shared" si="442"/>
        <v/>
      </c>
      <c r="P5692" s="26" t="str">
        <f t="shared" si="443"/>
        <v/>
      </c>
      <c r="Q5692" s="26" t="str">
        <f t="shared" si="444"/>
        <v/>
      </c>
    </row>
    <row r="5693" spans="5:17">
      <c r="E5693" s="17">
        <v>5687</v>
      </c>
      <c r="F5693" s="17"/>
      <c r="G5693" s="40"/>
      <c r="H5693" s="43"/>
      <c r="I5693" s="20"/>
      <c r="J5693" s="17" t="s">
        <v>11</v>
      </c>
      <c r="K5693" s="23">
        <f t="shared" ca="1" si="445"/>
        <v>3.5209892432755052</v>
      </c>
      <c r="L5693" s="23"/>
      <c r="M5693" s="26" t="str">
        <f t="shared" si="446"/>
        <v/>
      </c>
      <c r="N5693" s="48"/>
      <c r="O5693" s="28" t="str">
        <f t="shared" si="442"/>
        <v/>
      </c>
      <c r="P5693" s="26" t="str">
        <f t="shared" si="443"/>
        <v/>
      </c>
      <c r="Q5693" s="26" t="str">
        <f t="shared" si="444"/>
        <v/>
      </c>
    </row>
    <row r="5694" spans="5:17">
      <c r="E5694" s="17">
        <v>5688</v>
      </c>
      <c r="F5694" s="17"/>
      <c r="G5694" s="40"/>
      <c r="H5694" s="43"/>
      <c r="I5694" s="20"/>
      <c r="J5694" s="17" t="s">
        <v>11</v>
      </c>
      <c r="K5694" s="23">
        <f t="shared" ca="1" si="445"/>
        <v>3.2523106175456959</v>
      </c>
      <c r="L5694" s="23"/>
      <c r="M5694" s="26" t="str">
        <f t="shared" si="446"/>
        <v/>
      </c>
      <c r="N5694" s="48"/>
      <c r="O5694" s="28" t="str">
        <f t="shared" si="442"/>
        <v/>
      </c>
      <c r="P5694" s="26" t="str">
        <f t="shared" si="443"/>
        <v/>
      </c>
      <c r="Q5694" s="26" t="str">
        <f t="shared" si="444"/>
        <v/>
      </c>
    </row>
    <row r="5695" spans="5:17">
      <c r="E5695" s="17">
        <v>5689</v>
      </c>
      <c r="F5695" s="17"/>
      <c r="G5695" s="40"/>
      <c r="H5695" s="43"/>
      <c r="I5695" s="20"/>
      <c r="J5695" s="17" t="s">
        <v>11</v>
      </c>
      <c r="K5695" s="23">
        <f t="shared" ca="1" si="445"/>
        <v>4.2434495675324184</v>
      </c>
      <c r="L5695" s="23"/>
      <c r="M5695" s="26" t="str">
        <f t="shared" si="446"/>
        <v/>
      </c>
      <c r="N5695" s="48"/>
      <c r="O5695" s="28" t="str">
        <f t="shared" si="442"/>
        <v/>
      </c>
      <c r="P5695" s="26" t="str">
        <f t="shared" si="443"/>
        <v/>
      </c>
      <c r="Q5695" s="26" t="str">
        <f t="shared" si="444"/>
        <v/>
      </c>
    </row>
    <row r="5696" spans="5:17">
      <c r="E5696" s="17">
        <v>5690</v>
      </c>
      <c r="F5696" s="17"/>
      <c r="G5696" s="40"/>
      <c r="H5696" s="43"/>
      <c r="I5696" s="20"/>
      <c r="J5696" s="17" t="s">
        <v>11</v>
      </c>
      <c r="K5696" s="23">
        <f t="shared" ca="1" si="445"/>
        <v>3.6065693275210751</v>
      </c>
      <c r="L5696" s="23"/>
      <c r="M5696" s="26" t="str">
        <f t="shared" si="446"/>
        <v/>
      </c>
      <c r="N5696" s="48"/>
      <c r="O5696" s="28" t="str">
        <f t="shared" si="442"/>
        <v/>
      </c>
      <c r="P5696" s="26" t="str">
        <f t="shared" si="443"/>
        <v/>
      </c>
      <c r="Q5696" s="26" t="str">
        <f t="shared" si="444"/>
        <v/>
      </c>
    </row>
    <row r="5697" spans="5:17">
      <c r="E5697" s="17">
        <v>5691</v>
      </c>
      <c r="F5697" s="17"/>
      <c r="G5697" s="40"/>
      <c r="H5697" s="43"/>
      <c r="I5697" s="20"/>
      <c r="J5697" s="17" t="s">
        <v>11</v>
      </c>
      <c r="K5697" s="23">
        <f t="shared" ca="1" si="445"/>
        <v>4.1984649607368754</v>
      </c>
      <c r="L5697" s="23"/>
      <c r="M5697" s="26" t="str">
        <f t="shared" si="446"/>
        <v/>
      </c>
      <c r="N5697" s="48"/>
      <c r="O5697" s="28" t="str">
        <f t="shared" si="442"/>
        <v/>
      </c>
      <c r="P5697" s="26" t="str">
        <f t="shared" si="443"/>
        <v/>
      </c>
      <c r="Q5697" s="26" t="str">
        <f t="shared" si="444"/>
        <v/>
      </c>
    </row>
    <row r="5698" spans="5:17">
      <c r="E5698" s="17">
        <v>5692</v>
      </c>
      <c r="F5698" s="17"/>
      <c r="G5698" s="40"/>
      <c r="H5698" s="43"/>
      <c r="I5698" s="20"/>
      <c r="J5698" s="17" t="s">
        <v>11</v>
      </c>
      <c r="K5698" s="23">
        <f t="shared" ca="1" si="445"/>
        <v>4.0791448379549831</v>
      </c>
      <c r="L5698" s="23"/>
      <c r="M5698" s="26" t="str">
        <f t="shared" si="446"/>
        <v/>
      </c>
      <c r="N5698" s="48"/>
      <c r="O5698" s="28" t="str">
        <f t="shared" si="442"/>
        <v/>
      </c>
      <c r="P5698" s="26" t="str">
        <f t="shared" si="443"/>
        <v/>
      </c>
      <c r="Q5698" s="26" t="str">
        <f t="shared" si="444"/>
        <v/>
      </c>
    </row>
    <row r="5699" spans="5:17">
      <c r="E5699" s="17">
        <v>5693</v>
      </c>
      <c r="F5699" s="17"/>
      <c r="G5699" s="40"/>
      <c r="H5699" s="43"/>
      <c r="I5699" s="20"/>
      <c r="J5699" s="17" t="s">
        <v>11</v>
      </c>
      <c r="K5699" s="23">
        <f t="shared" ca="1" si="445"/>
        <v>4.1858168976125407</v>
      </c>
      <c r="L5699" s="23"/>
      <c r="M5699" s="26" t="str">
        <f t="shared" si="446"/>
        <v/>
      </c>
      <c r="N5699" s="48"/>
      <c r="O5699" s="28" t="str">
        <f t="shared" si="442"/>
        <v/>
      </c>
      <c r="P5699" s="26" t="str">
        <f t="shared" si="443"/>
        <v/>
      </c>
      <c r="Q5699" s="26" t="str">
        <f t="shared" si="444"/>
        <v/>
      </c>
    </row>
    <row r="5700" spans="5:17">
      <c r="E5700" s="17">
        <v>5694</v>
      </c>
      <c r="F5700" s="17"/>
      <c r="G5700" s="40"/>
      <c r="H5700" s="43"/>
      <c r="I5700" s="20"/>
      <c r="J5700" s="17" t="s">
        <v>11</v>
      </c>
      <c r="K5700" s="23">
        <f t="shared" ca="1" si="445"/>
        <v>3.1923069093165393</v>
      </c>
      <c r="L5700" s="23"/>
      <c r="M5700" s="26" t="str">
        <f t="shared" si="446"/>
        <v/>
      </c>
      <c r="N5700" s="48"/>
      <c r="O5700" s="28" t="str">
        <f t="shared" si="442"/>
        <v/>
      </c>
      <c r="P5700" s="26" t="str">
        <f t="shared" si="443"/>
        <v/>
      </c>
      <c r="Q5700" s="26" t="str">
        <f t="shared" si="444"/>
        <v/>
      </c>
    </row>
    <row r="5701" spans="5:17">
      <c r="E5701" s="17">
        <v>5695</v>
      </c>
      <c r="F5701" s="17"/>
      <c r="G5701" s="40"/>
      <c r="H5701" s="43"/>
      <c r="I5701" s="20"/>
      <c r="J5701" s="17" t="s">
        <v>11</v>
      </c>
      <c r="K5701" s="23">
        <f t="shared" ca="1" si="445"/>
        <v>3.238193296004229</v>
      </c>
      <c r="L5701" s="23"/>
      <c r="M5701" s="26" t="str">
        <f t="shared" si="446"/>
        <v/>
      </c>
      <c r="N5701" s="48"/>
      <c r="O5701" s="28" t="str">
        <f t="shared" si="442"/>
        <v/>
      </c>
      <c r="P5701" s="26" t="str">
        <f t="shared" si="443"/>
        <v/>
      </c>
      <c r="Q5701" s="26" t="str">
        <f t="shared" si="444"/>
        <v/>
      </c>
    </row>
    <row r="5702" spans="5:17">
      <c r="E5702" s="17">
        <v>5696</v>
      </c>
      <c r="F5702" s="17"/>
      <c r="G5702" s="40"/>
      <c r="H5702" s="43"/>
      <c r="I5702" s="20"/>
      <c r="J5702" s="17" t="s">
        <v>11</v>
      </c>
      <c r="K5702" s="23">
        <f t="shared" ca="1" si="445"/>
        <v>3.7629817476304064</v>
      </c>
      <c r="L5702" s="23"/>
      <c r="M5702" s="26" t="str">
        <f t="shared" si="446"/>
        <v/>
      </c>
      <c r="N5702" s="48"/>
      <c r="O5702" s="28" t="str">
        <f t="shared" si="442"/>
        <v/>
      </c>
      <c r="P5702" s="26" t="str">
        <f t="shared" si="443"/>
        <v/>
      </c>
      <c r="Q5702" s="26" t="str">
        <f t="shared" si="444"/>
        <v/>
      </c>
    </row>
    <row r="5703" spans="5:17">
      <c r="E5703" s="17">
        <v>5697</v>
      </c>
      <c r="F5703" s="17"/>
      <c r="G5703" s="40"/>
      <c r="H5703" s="43"/>
      <c r="I5703" s="20"/>
      <c r="J5703" s="17" t="s">
        <v>11</v>
      </c>
      <c r="K5703" s="23">
        <f t="shared" ca="1" si="445"/>
        <v>4.362244644707113</v>
      </c>
      <c r="L5703" s="23"/>
      <c r="M5703" s="26" t="str">
        <f t="shared" si="446"/>
        <v/>
      </c>
      <c r="N5703" s="48"/>
      <c r="O5703" s="28" t="str">
        <f t="shared" si="442"/>
        <v/>
      </c>
      <c r="P5703" s="26" t="str">
        <f t="shared" si="443"/>
        <v/>
      </c>
      <c r="Q5703" s="26" t="str">
        <f t="shared" si="444"/>
        <v/>
      </c>
    </row>
    <row r="5704" spans="5:17">
      <c r="E5704" s="17">
        <v>5698</v>
      </c>
      <c r="F5704" s="17"/>
      <c r="G5704" s="40"/>
      <c r="H5704" s="43"/>
      <c r="I5704" s="20"/>
      <c r="J5704" s="17" t="s">
        <v>11</v>
      </c>
      <c r="K5704" s="23">
        <f t="shared" ca="1" si="445"/>
        <v>3.1044093000419597</v>
      </c>
      <c r="L5704" s="23"/>
      <c r="M5704" s="26" t="str">
        <f t="shared" si="446"/>
        <v/>
      </c>
      <c r="N5704" s="48"/>
      <c r="O5704" s="28" t="str">
        <f t="shared" si="442"/>
        <v/>
      </c>
      <c r="P5704" s="26" t="str">
        <f t="shared" si="443"/>
        <v/>
      </c>
      <c r="Q5704" s="26" t="str">
        <f t="shared" si="444"/>
        <v/>
      </c>
    </row>
    <row r="5705" spans="5:17">
      <c r="E5705" s="17">
        <v>5699</v>
      </c>
      <c r="F5705" s="17"/>
      <c r="G5705" s="40"/>
      <c r="H5705" s="43"/>
      <c r="I5705" s="20"/>
      <c r="J5705" s="17" t="s">
        <v>11</v>
      </c>
      <c r="K5705" s="23">
        <f t="shared" ca="1" si="445"/>
        <v>4.5652426551375065</v>
      </c>
      <c r="L5705" s="23"/>
      <c r="M5705" s="26" t="str">
        <f t="shared" si="446"/>
        <v/>
      </c>
      <c r="N5705" s="48"/>
      <c r="O5705" s="28" t="str">
        <f t="shared" ref="O5705:O5768" si="447">IF(N5705="GAGNÉ",K5705*M5705,IF(N5705="PERDU","0,00 €",""))</f>
        <v/>
      </c>
      <c r="P5705" s="26" t="str">
        <f t="shared" ref="P5705:P5768" si="448">IF(N5705="GAGNÉ",O5705-M5705,IF(N5705="PERDU",-M5705,""))</f>
        <v/>
      </c>
      <c r="Q5705" s="26" t="str">
        <f t="shared" ref="Q5705:Q5768" si="449">IF(N5705="GAGNÉ",O5705-M5705+Q5704,IF(N5705="PERDU",Q5704-M5705,""))</f>
        <v/>
      </c>
    </row>
    <row r="5706" spans="5:17">
      <c r="E5706" s="17">
        <v>5700</v>
      </c>
      <c r="F5706" s="17"/>
      <c r="G5706" s="40"/>
      <c r="H5706" s="43"/>
      <c r="I5706" s="20"/>
      <c r="J5706" s="17" t="s">
        <v>11</v>
      </c>
      <c r="K5706" s="23">
        <f t="shared" ca="1" si="445"/>
        <v>3.9729413937651064</v>
      </c>
      <c r="L5706" s="23"/>
      <c r="M5706" s="26" t="str">
        <f t="shared" si="446"/>
        <v/>
      </c>
      <c r="N5706" s="48"/>
      <c r="O5706" s="28" t="str">
        <f t="shared" si="447"/>
        <v/>
      </c>
      <c r="P5706" s="26" t="str">
        <f t="shared" si="448"/>
        <v/>
      </c>
      <c r="Q5706" s="26" t="str">
        <f t="shared" si="449"/>
        <v/>
      </c>
    </row>
    <row r="5707" spans="5:17">
      <c r="E5707" s="17">
        <v>5701</v>
      </c>
      <c r="F5707" s="17"/>
      <c r="G5707" s="40"/>
      <c r="H5707" s="43"/>
      <c r="I5707" s="20"/>
      <c r="J5707" s="17" t="s">
        <v>11</v>
      </c>
      <c r="K5707" s="23">
        <f t="shared" ca="1" si="445"/>
        <v>3.8148647674751786</v>
      </c>
      <c r="L5707" s="23"/>
      <c r="M5707" s="26" t="str">
        <f t="shared" si="446"/>
        <v/>
      </c>
      <c r="N5707" s="48"/>
      <c r="O5707" s="28" t="str">
        <f t="shared" si="447"/>
        <v/>
      </c>
      <c r="P5707" s="26" t="str">
        <f t="shared" si="448"/>
        <v/>
      </c>
      <c r="Q5707" s="26" t="str">
        <f t="shared" si="449"/>
        <v/>
      </c>
    </row>
    <row r="5708" spans="5:17">
      <c r="E5708" s="17">
        <v>5702</v>
      </c>
      <c r="F5708" s="17"/>
      <c r="G5708" s="40"/>
      <c r="H5708" s="43"/>
      <c r="I5708" s="20"/>
      <c r="J5708" s="17" t="s">
        <v>11</v>
      </c>
      <c r="K5708" s="23">
        <f t="shared" ca="1" si="445"/>
        <v>4.5672691742937124</v>
      </c>
      <c r="L5708" s="23"/>
      <c r="M5708" s="26" t="str">
        <f t="shared" si="446"/>
        <v/>
      </c>
      <c r="N5708" s="48"/>
      <c r="O5708" s="28" t="str">
        <f t="shared" si="447"/>
        <v/>
      </c>
      <c r="P5708" s="26" t="str">
        <f t="shared" si="448"/>
        <v/>
      </c>
      <c r="Q5708" s="26" t="str">
        <f t="shared" si="449"/>
        <v/>
      </c>
    </row>
    <row r="5709" spans="5:17">
      <c r="E5709" s="17">
        <v>5703</v>
      </c>
      <c r="F5709" s="17"/>
      <c r="G5709" s="40"/>
      <c r="H5709" s="43"/>
      <c r="I5709" s="20"/>
      <c r="J5709" s="17" t="s">
        <v>11</v>
      </c>
      <c r="K5709" s="23">
        <f t="shared" ca="1" si="445"/>
        <v>4.4762945428693595</v>
      </c>
      <c r="L5709" s="23"/>
      <c r="M5709" s="26" t="str">
        <f t="shared" si="446"/>
        <v/>
      </c>
      <c r="N5709" s="48"/>
      <c r="O5709" s="28" t="str">
        <f t="shared" si="447"/>
        <v/>
      </c>
      <c r="P5709" s="26" t="str">
        <f t="shared" si="448"/>
        <v/>
      </c>
      <c r="Q5709" s="26" t="str">
        <f t="shared" si="449"/>
        <v/>
      </c>
    </row>
    <row r="5710" spans="5:17">
      <c r="E5710" s="17">
        <v>5704</v>
      </c>
      <c r="F5710" s="17"/>
      <c r="G5710" s="40"/>
      <c r="H5710" s="43"/>
      <c r="I5710" s="20"/>
      <c r="J5710" s="17" t="s">
        <v>11</v>
      </c>
      <c r="K5710" s="23">
        <f t="shared" ca="1" si="445"/>
        <v>3.9949609696950752</v>
      </c>
      <c r="L5710" s="23"/>
      <c r="M5710" s="26" t="str">
        <f t="shared" si="446"/>
        <v/>
      </c>
      <c r="N5710" s="48"/>
      <c r="O5710" s="28" t="str">
        <f t="shared" si="447"/>
        <v/>
      </c>
      <c r="P5710" s="26" t="str">
        <f t="shared" si="448"/>
        <v/>
      </c>
      <c r="Q5710" s="26" t="str">
        <f t="shared" si="449"/>
        <v/>
      </c>
    </row>
    <row r="5711" spans="5:17">
      <c r="E5711" s="17">
        <v>5705</v>
      </c>
      <c r="F5711" s="17"/>
      <c r="G5711" s="40"/>
      <c r="H5711" s="43"/>
      <c r="I5711" s="20"/>
      <c r="J5711" s="17" t="s">
        <v>11</v>
      </c>
      <c r="K5711" s="23">
        <f t="shared" ca="1" si="445"/>
        <v>4.2226211532604534</v>
      </c>
      <c r="L5711" s="23"/>
      <c r="M5711" s="26" t="str">
        <f t="shared" si="446"/>
        <v/>
      </c>
      <c r="N5711" s="48"/>
      <c r="O5711" s="28" t="str">
        <f t="shared" si="447"/>
        <v/>
      </c>
      <c r="P5711" s="26" t="str">
        <f t="shared" si="448"/>
        <v/>
      </c>
      <c r="Q5711" s="26" t="str">
        <f t="shared" si="449"/>
        <v/>
      </c>
    </row>
    <row r="5712" spans="5:17">
      <c r="E5712" s="17">
        <v>5706</v>
      </c>
      <c r="F5712" s="17"/>
      <c r="G5712" s="40"/>
      <c r="H5712" s="43"/>
      <c r="I5712" s="20"/>
      <c r="J5712" s="17" t="s">
        <v>11</v>
      </c>
      <c r="K5712" s="23">
        <f t="shared" ca="1" si="445"/>
        <v>4.1420716086614355</v>
      </c>
      <c r="L5712" s="23"/>
      <c r="M5712" s="26" t="str">
        <f t="shared" si="446"/>
        <v/>
      </c>
      <c r="N5712" s="48"/>
      <c r="O5712" s="28" t="str">
        <f t="shared" si="447"/>
        <v/>
      </c>
      <c r="P5712" s="26" t="str">
        <f t="shared" si="448"/>
        <v/>
      </c>
      <c r="Q5712" s="26" t="str">
        <f t="shared" si="449"/>
        <v/>
      </c>
    </row>
    <row r="5713" spans="5:17">
      <c r="E5713" s="17">
        <v>5707</v>
      </c>
      <c r="F5713" s="17"/>
      <c r="G5713" s="40"/>
      <c r="H5713" s="43"/>
      <c r="I5713" s="20"/>
      <c r="J5713" s="17" t="s">
        <v>11</v>
      </c>
      <c r="K5713" s="23">
        <f t="shared" ca="1" si="445"/>
        <v>4.055429599947157</v>
      </c>
      <c r="L5713" s="23"/>
      <c r="M5713" s="26" t="str">
        <f t="shared" si="446"/>
        <v/>
      </c>
      <c r="N5713" s="48"/>
      <c r="O5713" s="28" t="str">
        <f t="shared" si="447"/>
        <v/>
      </c>
      <c r="P5713" s="26" t="str">
        <f t="shared" si="448"/>
        <v/>
      </c>
      <c r="Q5713" s="26" t="str">
        <f t="shared" si="449"/>
        <v/>
      </c>
    </row>
    <row r="5714" spans="5:17">
      <c r="E5714" s="17">
        <v>5708</v>
      </c>
      <c r="F5714" s="17"/>
      <c r="G5714" s="40"/>
      <c r="H5714" s="43"/>
      <c r="I5714" s="20"/>
      <c r="J5714" s="17" t="s">
        <v>11</v>
      </c>
      <c r="K5714" s="23">
        <f t="shared" ca="1" si="445"/>
        <v>4.4216920913048936</v>
      </c>
      <c r="L5714" s="23"/>
      <c r="M5714" s="26" t="str">
        <f t="shared" si="446"/>
        <v/>
      </c>
      <c r="N5714" s="48"/>
      <c r="O5714" s="28" t="str">
        <f t="shared" si="447"/>
        <v/>
      </c>
      <c r="P5714" s="26" t="str">
        <f t="shared" si="448"/>
        <v/>
      </c>
      <c r="Q5714" s="26" t="str">
        <f t="shared" si="449"/>
        <v/>
      </c>
    </row>
    <row r="5715" spans="5:17">
      <c r="E5715" s="17">
        <v>5709</v>
      </c>
      <c r="F5715" s="17"/>
      <c r="G5715" s="40"/>
      <c r="H5715" s="43"/>
      <c r="I5715" s="20"/>
      <c r="J5715" s="17" t="s">
        <v>11</v>
      </c>
      <c r="K5715" s="23">
        <f t="shared" ca="1" si="445"/>
        <v>3.7203851724197881</v>
      </c>
      <c r="L5715" s="23"/>
      <c r="M5715" s="26" t="str">
        <f t="shared" si="446"/>
        <v/>
      </c>
      <c r="N5715" s="48"/>
      <c r="O5715" s="28" t="str">
        <f t="shared" si="447"/>
        <v/>
      </c>
      <c r="P5715" s="26" t="str">
        <f t="shared" si="448"/>
        <v/>
      </c>
      <c r="Q5715" s="26" t="str">
        <f t="shared" si="449"/>
        <v/>
      </c>
    </row>
    <row r="5716" spans="5:17">
      <c r="E5716" s="17">
        <v>5710</v>
      </c>
      <c r="F5716" s="17"/>
      <c r="G5716" s="40"/>
      <c r="H5716" s="43"/>
      <c r="I5716" s="20"/>
      <c r="J5716" s="17" t="s">
        <v>11</v>
      </c>
      <c r="K5716" s="23">
        <f t="shared" ca="1" si="445"/>
        <v>4.2128647639882253</v>
      </c>
      <c r="L5716" s="23"/>
      <c r="M5716" s="26" t="str">
        <f t="shared" si="446"/>
        <v/>
      </c>
      <c r="N5716" s="48"/>
      <c r="O5716" s="28" t="str">
        <f t="shared" si="447"/>
        <v/>
      </c>
      <c r="P5716" s="26" t="str">
        <f t="shared" si="448"/>
        <v/>
      </c>
      <c r="Q5716" s="26" t="str">
        <f t="shared" si="449"/>
        <v/>
      </c>
    </row>
    <row r="5717" spans="5:17">
      <c r="E5717" s="17">
        <v>5711</v>
      </c>
      <c r="F5717" s="17"/>
      <c r="G5717" s="40"/>
      <c r="H5717" s="43"/>
      <c r="I5717" s="20"/>
      <c r="J5717" s="17" t="s">
        <v>11</v>
      </c>
      <c r="K5717" s="23">
        <f t="shared" ca="1" si="445"/>
        <v>4.0890481523736701</v>
      </c>
      <c r="L5717" s="23"/>
      <c r="M5717" s="26" t="str">
        <f t="shared" si="446"/>
        <v/>
      </c>
      <c r="N5717" s="48"/>
      <c r="O5717" s="28" t="str">
        <f t="shared" si="447"/>
        <v/>
      </c>
      <c r="P5717" s="26" t="str">
        <f t="shared" si="448"/>
        <v/>
      </c>
      <c r="Q5717" s="26" t="str">
        <f t="shared" si="449"/>
        <v/>
      </c>
    </row>
    <row r="5718" spans="5:17">
      <c r="E5718" s="17">
        <v>5712</v>
      </c>
      <c r="F5718" s="17"/>
      <c r="G5718" s="40"/>
      <c r="H5718" s="43"/>
      <c r="I5718" s="20"/>
      <c r="J5718" s="17" t="s">
        <v>11</v>
      </c>
      <c r="K5718" s="23">
        <f t="shared" ca="1" si="445"/>
        <v>3.27182257944725</v>
      </c>
      <c r="L5718" s="23"/>
      <c r="M5718" s="26" t="str">
        <f t="shared" si="446"/>
        <v/>
      </c>
      <c r="N5718" s="48"/>
      <c r="O5718" s="28" t="str">
        <f t="shared" si="447"/>
        <v/>
      </c>
      <c r="P5718" s="26" t="str">
        <f t="shared" si="448"/>
        <v/>
      </c>
      <c r="Q5718" s="26" t="str">
        <f t="shared" si="449"/>
        <v/>
      </c>
    </row>
    <row r="5719" spans="5:17">
      <c r="E5719" s="17">
        <v>5713</v>
      </c>
      <c r="F5719" s="17"/>
      <c r="G5719" s="40"/>
      <c r="H5719" s="43"/>
      <c r="I5719" s="20"/>
      <c r="J5719" s="17" t="s">
        <v>11</v>
      </c>
      <c r="K5719" s="23">
        <f t="shared" ca="1" si="445"/>
        <v>4.555340996010786</v>
      </c>
      <c r="L5719" s="23"/>
      <c r="M5719" s="26" t="str">
        <f t="shared" si="446"/>
        <v/>
      </c>
      <c r="N5719" s="48"/>
      <c r="O5719" s="28" t="str">
        <f t="shared" si="447"/>
        <v/>
      </c>
      <c r="P5719" s="26" t="str">
        <f t="shared" si="448"/>
        <v/>
      </c>
      <c r="Q5719" s="26" t="str">
        <f t="shared" si="449"/>
        <v/>
      </c>
    </row>
    <row r="5720" spans="5:17">
      <c r="E5720" s="17">
        <v>5714</v>
      </c>
      <c r="F5720" s="17"/>
      <c r="G5720" s="40"/>
      <c r="H5720" s="43"/>
      <c r="I5720" s="20"/>
      <c r="J5720" s="17" t="s">
        <v>11</v>
      </c>
      <c r="K5720" s="23">
        <f t="shared" ca="1" si="445"/>
        <v>3.8478611773642672</v>
      </c>
      <c r="L5720" s="23"/>
      <c r="M5720" s="26" t="str">
        <f t="shared" si="446"/>
        <v/>
      </c>
      <c r="N5720" s="48"/>
      <c r="O5720" s="28" t="str">
        <f t="shared" si="447"/>
        <v/>
      </c>
      <c r="P5720" s="26" t="str">
        <f t="shared" si="448"/>
        <v/>
      </c>
      <c r="Q5720" s="26" t="str">
        <f t="shared" si="449"/>
        <v/>
      </c>
    </row>
    <row r="5721" spans="5:17">
      <c r="E5721" s="17">
        <v>5715</v>
      </c>
      <c r="F5721" s="17"/>
      <c r="G5721" s="40"/>
      <c r="H5721" s="43"/>
      <c r="I5721" s="20"/>
      <c r="J5721" s="17" t="s">
        <v>11</v>
      </c>
      <c r="K5721" s="23">
        <f t="shared" ca="1" si="445"/>
        <v>3.6596851303828815</v>
      </c>
      <c r="L5721" s="23"/>
      <c r="M5721" s="26" t="str">
        <f t="shared" si="446"/>
        <v/>
      </c>
      <c r="N5721" s="48"/>
      <c r="O5721" s="28" t="str">
        <f t="shared" si="447"/>
        <v/>
      </c>
      <c r="P5721" s="26" t="str">
        <f t="shared" si="448"/>
        <v/>
      </c>
      <c r="Q5721" s="26" t="str">
        <f t="shared" si="449"/>
        <v/>
      </c>
    </row>
    <row r="5722" spans="5:17">
      <c r="E5722" s="17">
        <v>5716</v>
      </c>
      <c r="F5722" s="17"/>
      <c r="G5722" s="40"/>
      <c r="H5722" s="43"/>
      <c r="I5722" s="20"/>
      <c r="J5722" s="17" t="s">
        <v>11</v>
      </c>
      <c r="K5722" s="23">
        <f t="shared" ca="1" si="445"/>
        <v>2.7692016536959225</v>
      </c>
      <c r="L5722" s="23"/>
      <c r="M5722" s="26" t="str">
        <f t="shared" si="446"/>
        <v/>
      </c>
      <c r="N5722" s="48"/>
      <c r="O5722" s="28" t="str">
        <f t="shared" si="447"/>
        <v/>
      </c>
      <c r="P5722" s="26" t="str">
        <f t="shared" si="448"/>
        <v/>
      </c>
      <c r="Q5722" s="26" t="str">
        <f t="shared" si="449"/>
        <v/>
      </c>
    </row>
    <row r="5723" spans="5:17">
      <c r="E5723" s="17">
        <v>5717</v>
      </c>
      <c r="F5723" s="17"/>
      <c r="G5723" s="40"/>
      <c r="H5723" s="43"/>
      <c r="I5723" s="20"/>
      <c r="J5723" s="17" t="s">
        <v>11</v>
      </c>
      <c r="K5723" s="23">
        <f t="shared" ca="1" si="445"/>
        <v>4.1970710211667148</v>
      </c>
      <c r="L5723" s="23"/>
      <c r="M5723" s="26" t="str">
        <f t="shared" si="446"/>
        <v/>
      </c>
      <c r="N5723" s="48"/>
      <c r="O5723" s="28" t="str">
        <f t="shared" si="447"/>
        <v/>
      </c>
      <c r="P5723" s="26" t="str">
        <f t="shared" si="448"/>
        <v/>
      </c>
      <c r="Q5723" s="26" t="str">
        <f t="shared" si="449"/>
        <v/>
      </c>
    </row>
    <row r="5724" spans="5:17">
      <c r="E5724" s="17">
        <v>5718</v>
      </c>
      <c r="F5724" s="17"/>
      <c r="G5724" s="40"/>
      <c r="H5724" s="43"/>
      <c r="I5724" s="20"/>
      <c r="J5724" s="17" t="s">
        <v>11</v>
      </c>
      <c r="K5724" s="23">
        <f t="shared" ca="1" si="445"/>
        <v>3.0521161974598523</v>
      </c>
      <c r="L5724" s="23"/>
      <c r="M5724" s="26" t="str">
        <f t="shared" si="446"/>
        <v/>
      </c>
      <c r="N5724" s="48"/>
      <c r="O5724" s="28" t="str">
        <f t="shared" si="447"/>
        <v/>
      </c>
      <c r="P5724" s="26" t="str">
        <f t="shared" si="448"/>
        <v/>
      </c>
      <c r="Q5724" s="26" t="str">
        <f t="shared" si="449"/>
        <v/>
      </c>
    </row>
    <row r="5725" spans="5:17">
      <c r="E5725" s="17">
        <v>5719</v>
      </c>
      <c r="F5725" s="17"/>
      <c r="G5725" s="40"/>
      <c r="H5725" s="43"/>
      <c r="I5725" s="20"/>
      <c r="J5725" s="17" t="s">
        <v>11</v>
      </c>
      <c r="K5725" s="23">
        <f t="shared" ca="1" si="445"/>
        <v>2.9495385917370962</v>
      </c>
      <c r="L5725" s="23"/>
      <c r="M5725" s="26" t="str">
        <f t="shared" si="446"/>
        <v/>
      </c>
      <c r="N5725" s="48"/>
      <c r="O5725" s="28" t="str">
        <f t="shared" si="447"/>
        <v/>
      </c>
      <c r="P5725" s="26" t="str">
        <f t="shared" si="448"/>
        <v/>
      </c>
      <c r="Q5725" s="26" t="str">
        <f t="shared" si="449"/>
        <v/>
      </c>
    </row>
    <row r="5726" spans="5:17">
      <c r="E5726" s="17">
        <v>5720</v>
      </c>
      <c r="F5726" s="17"/>
      <c r="G5726" s="40"/>
      <c r="H5726" s="43"/>
      <c r="I5726" s="20"/>
      <c r="J5726" s="17" t="s">
        <v>11</v>
      </c>
      <c r="K5726" s="23">
        <f t="shared" ca="1" si="445"/>
        <v>2.9464010627137798</v>
      </c>
      <c r="L5726" s="23"/>
      <c r="M5726" s="26" t="str">
        <f t="shared" si="446"/>
        <v/>
      </c>
      <c r="N5726" s="48"/>
      <c r="O5726" s="28" t="str">
        <f t="shared" si="447"/>
        <v/>
      </c>
      <c r="P5726" s="26" t="str">
        <f t="shared" si="448"/>
        <v/>
      </c>
      <c r="Q5726" s="26" t="str">
        <f t="shared" si="449"/>
        <v/>
      </c>
    </row>
    <row r="5727" spans="5:17">
      <c r="E5727" s="17">
        <v>5721</v>
      </c>
      <c r="F5727" s="17"/>
      <c r="G5727" s="40"/>
      <c r="H5727" s="43"/>
      <c r="I5727" s="20"/>
      <c r="J5727" s="17" t="s">
        <v>11</v>
      </c>
      <c r="K5727" s="23">
        <f t="shared" ca="1" si="445"/>
        <v>4.1048638594782076</v>
      </c>
      <c r="L5727" s="23"/>
      <c r="M5727" s="26" t="str">
        <f t="shared" si="446"/>
        <v/>
      </c>
      <c r="N5727" s="48"/>
      <c r="O5727" s="28" t="str">
        <f t="shared" si="447"/>
        <v/>
      </c>
      <c r="P5727" s="26" t="str">
        <f t="shared" si="448"/>
        <v/>
      </c>
      <c r="Q5727" s="26" t="str">
        <f t="shared" si="449"/>
        <v/>
      </c>
    </row>
    <row r="5728" spans="5:17">
      <c r="E5728" s="17">
        <v>5722</v>
      </c>
      <c r="F5728" s="17"/>
      <c r="G5728" s="40"/>
      <c r="H5728" s="43"/>
      <c r="I5728" s="20"/>
      <c r="J5728" s="17" t="s">
        <v>11</v>
      </c>
      <c r="K5728" s="23">
        <f t="shared" ca="1" si="445"/>
        <v>3.7627895008907286</v>
      </c>
      <c r="L5728" s="23"/>
      <c r="M5728" s="26" t="str">
        <f t="shared" si="446"/>
        <v/>
      </c>
      <c r="N5728" s="48"/>
      <c r="O5728" s="28" t="str">
        <f t="shared" si="447"/>
        <v/>
      </c>
      <c r="P5728" s="26" t="str">
        <f t="shared" si="448"/>
        <v/>
      </c>
      <c r="Q5728" s="26" t="str">
        <f t="shared" si="449"/>
        <v/>
      </c>
    </row>
    <row r="5729" spans="5:17">
      <c r="E5729" s="17">
        <v>5723</v>
      </c>
      <c r="F5729" s="17"/>
      <c r="G5729" s="40"/>
      <c r="H5729" s="43"/>
      <c r="I5729" s="20"/>
      <c r="J5729" s="17" t="s">
        <v>11</v>
      </c>
      <c r="K5729" s="23">
        <f t="shared" ca="1" si="445"/>
        <v>3.5617215838555474</v>
      </c>
      <c r="L5729" s="23"/>
      <c r="M5729" s="26" t="str">
        <f t="shared" si="446"/>
        <v/>
      </c>
      <c r="N5729" s="48"/>
      <c r="O5729" s="28" t="str">
        <f t="shared" si="447"/>
        <v/>
      </c>
      <c r="P5729" s="26" t="str">
        <f t="shared" si="448"/>
        <v/>
      </c>
      <c r="Q5729" s="26" t="str">
        <f t="shared" si="449"/>
        <v/>
      </c>
    </row>
    <row r="5730" spans="5:17">
      <c r="E5730" s="17">
        <v>5724</v>
      </c>
      <c r="F5730" s="17"/>
      <c r="G5730" s="40"/>
      <c r="H5730" s="43"/>
      <c r="I5730" s="20"/>
      <c r="J5730" s="17" t="s">
        <v>11</v>
      </c>
      <c r="K5730" s="23">
        <f t="shared" ca="1" si="445"/>
        <v>3.0883340076121284</v>
      </c>
      <c r="L5730" s="23"/>
      <c r="M5730" s="26" t="str">
        <f t="shared" si="446"/>
        <v/>
      </c>
      <c r="N5730" s="48"/>
      <c r="O5730" s="28" t="str">
        <f t="shared" si="447"/>
        <v/>
      </c>
      <c r="P5730" s="26" t="str">
        <f t="shared" si="448"/>
        <v/>
      </c>
      <c r="Q5730" s="26" t="str">
        <f t="shared" si="449"/>
        <v/>
      </c>
    </row>
    <row r="5731" spans="5:17">
      <c r="E5731" s="17">
        <v>5725</v>
      </c>
      <c r="F5731" s="17"/>
      <c r="G5731" s="40"/>
      <c r="H5731" s="43"/>
      <c r="I5731" s="20"/>
      <c r="J5731" s="17" t="s">
        <v>11</v>
      </c>
      <c r="K5731" s="23">
        <f t="shared" ca="1" si="445"/>
        <v>3.5763528556000002</v>
      </c>
      <c r="L5731" s="23"/>
      <c r="M5731" s="26" t="str">
        <f t="shared" si="446"/>
        <v/>
      </c>
      <c r="N5731" s="48"/>
      <c r="O5731" s="28" t="str">
        <f t="shared" si="447"/>
        <v/>
      </c>
      <c r="P5731" s="26" t="str">
        <f t="shared" si="448"/>
        <v/>
      </c>
      <c r="Q5731" s="26" t="str">
        <f t="shared" si="449"/>
        <v/>
      </c>
    </row>
    <row r="5732" spans="5:17">
      <c r="E5732" s="17">
        <v>5726</v>
      </c>
      <c r="F5732" s="17"/>
      <c r="G5732" s="40"/>
      <c r="H5732" s="43"/>
      <c r="I5732" s="20"/>
      <c r="J5732" s="17" t="s">
        <v>11</v>
      </c>
      <c r="K5732" s="23">
        <f t="shared" ca="1" si="445"/>
        <v>3.0843821663488722</v>
      </c>
      <c r="L5732" s="23"/>
      <c r="M5732" s="26" t="str">
        <f t="shared" si="446"/>
        <v/>
      </c>
      <c r="N5732" s="48"/>
      <c r="O5732" s="28" t="str">
        <f t="shared" si="447"/>
        <v/>
      </c>
      <c r="P5732" s="26" t="str">
        <f t="shared" si="448"/>
        <v/>
      </c>
      <c r="Q5732" s="26" t="str">
        <f t="shared" si="449"/>
        <v/>
      </c>
    </row>
    <row r="5733" spans="5:17">
      <c r="E5733" s="17">
        <v>5727</v>
      </c>
      <c r="F5733" s="17"/>
      <c r="G5733" s="40"/>
      <c r="H5733" s="43"/>
      <c r="I5733" s="20"/>
      <c r="J5733" s="17" t="s">
        <v>11</v>
      </c>
      <c r="K5733" s="23">
        <f t="shared" ca="1" si="445"/>
        <v>2.7741224615454785</v>
      </c>
      <c r="L5733" s="23"/>
      <c r="M5733" s="26" t="str">
        <f t="shared" si="446"/>
        <v/>
      </c>
      <c r="N5733" s="48"/>
      <c r="O5733" s="28" t="str">
        <f t="shared" si="447"/>
        <v/>
      </c>
      <c r="P5733" s="26" t="str">
        <f t="shared" si="448"/>
        <v/>
      </c>
      <c r="Q5733" s="26" t="str">
        <f t="shared" si="449"/>
        <v/>
      </c>
    </row>
    <row r="5734" spans="5:17">
      <c r="E5734" s="17">
        <v>5728</v>
      </c>
      <c r="F5734" s="17"/>
      <c r="G5734" s="40"/>
      <c r="H5734" s="43"/>
      <c r="I5734" s="20"/>
      <c r="J5734" s="17" t="s">
        <v>11</v>
      </c>
      <c r="K5734" s="23">
        <f t="shared" ca="1" si="445"/>
        <v>2.8218745312306144</v>
      </c>
      <c r="L5734" s="23"/>
      <c r="M5734" s="26" t="str">
        <f t="shared" si="446"/>
        <v/>
      </c>
      <c r="N5734" s="48"/>
      <c r="O5734" s="28" t="str">
        <f t="shared" si="447"/>
        <v/>
      </c>
      <c r="P5734" s="26" t="str">
        <f t="shared" si="448"/>
        <v/>
      </c>
      <c r="Q5734" s="26" t="str">
        <f t="shared" si="449"/>
        <v/>
      </c>
    </row>
    <row r="5735" spans="5:17">
      <c r="E5735" s="17">
        <v>5729</v>
      </c>
      <c r="F5735" s="17"/>
      <c r="G5735" s="40"/>
      <c r="H5735" s="43"/>
      <c r="I5735" s="20"/>
      <c r="J5735" s="17" t="s">
        <v>11</v>
      </c>
      <c r="K5735" s="23">
        <f t="shared" ca="1" si="445"/>
        <v>4.4523526485647196</v>
      </c>
      <c r="L5735" s="23"/>
      <c r="M5735" s="26" t="str">
        <f t="shared" si="446"/>
        <v/>
      </c>
      <c r="N5735" s="48"/>
      <c r="O5735" s="28" t="str">
        <f t="shared" si="447"/>
        <v/>
      </c>
      <c r="P5735" s="26" t="str">
        <f t="shared" si="448"/>
        <v/>
      </c>
      <c r="Q5735" s="26" t="str">
        <f t="shared" si="449"/>
        <v/>
      </c>
    </row>
    <row r="5736" spans="5:17">
      <c r="E5736" s="17">
        <v>5730</v>
      </c>
      <c r="F5736" s="17"/>
      <c r="G5736" s="40"/>
      <c r="H5736" s="43"/>
      <c r="I5736" s="20"/>
      <c r="J5736" s="17" t="s">
        <v>11</v>
      </c>
      <c r="K5736" s="23">
        <f t="shared" ca="1" si="445"/>
        <v>2.7920151750854285</v>
      </c>
      <c r="L5736" s="23"/>
      <c r="M5736" s="26" t="str">
        <f t="shared" si="446"/>
        <v/>
      </c>
      <c r="N5736" s="48"/>
      <c r="O5736" s="28" t="str">
        <f t="shared" si="447"/>
        <v/>
      </c>
      <c r="P5736" s="26" t="str">
        <f t="shared" si="448"/>
        <v/>
      </c>
      <c r="Q5736" s="26" t="str">
        <f t="shared" si="449"/>
        <v/>
      </c>
    </row>
    <row r="5737" spans="5:17">
      <c r="E5737" s="17">
        <v>5731</v>
      </c>
      <c r="F5737" s="17"/>
      <c r="G5737" s="40"/>
      <c r="H5737" s="43"/>
      <c r="I5737" s="20"/>
      <c r="J5737" s="17" t="s">
        <v>11</v>
      </c>
      <c r="K5737" s="23">
        <f t="shared" ca="1" si="445"/>
        <v>3.5020278994286738</v>
      </c>
      <c r="L5737" s="23"/>
      <c r="M5737" s="26" t="str">
        <f t="shared" si="446"/>
        <v/>
      </c>
      <c r="N5737" s="48"/>
      <c r="O5737" s="28" t="str">
        <f t="shared" si="447"/>
        <v/>
      </c>
      <c r="P5737" s="26" t="str">
        <f t="shared" si="448"/>
        <v/>
      </c>
      <c r="Q5737" s="26" t="str">
        <f t="shared" si="449"/>
        <v/>
      </c>
    </row>
    <row r="5738" spans="5:17">
      <c r="E5738" s="17">
        <v>5732</v>
      </c>
      <c r="F5738" s="17"/>
      <c r="G5738" s="40"/>
      <c r="H5738" s="43"/>
      <c r="I5738" s="20"/>
      <c r="J5738" s="17" t="s">
        <v>11</v>
      </c>
      <c r="K5738" s="23">
        <f t="shared" ca="1" si="445"/>
        <v>3.4268103350847534</v>
      </c>
      <c r="L5738" s="23"/>
      <c r="M5738" s="26" t="str">
        <f t="shared" si="446"/>
        <v/>
      </c>
      <c r="N5738" s="48"/>
      <c r="O5738" s="28" t="str">
        <f t="shared" si="447"/>
        <v/>
      </c>
      <c r="P5738" s="26" t="str">
        <f t="shared" si="448"/>
        <v/>
      </c>
      <c r="Q5738" s="26" t="str">
        <f t="shared" si="449"/>
        <v/>
      </c>
    </row>
    <row r="5739" spans="5:17">
      <c r="E5739" s="17">
        <v>5733</v>
      </c>
      <c r="F5739" s="17"/>
      <c r="G5739" s="40"/>
      <c r="H5739" s="43"/>
      <c r="I5739" s="20"/>
      <c r="J5739" s="17" t="s">
        <v>11</v>
      </c>
      <c r="K5739" s="23">
        <f t="shared" ref="K5739:K5802" ca="1" si="450">2.75+RAND()*(4.6-2.75)</f>
        <v>2.9936287007878719</v>
      </c>
      <c r="L5739" s="23"/>
      <c r="M5739" s="26" t="str">
        <f t="shared" si="446"/>
        <v/>
      </c>
      <c r="N5739" s="48"/>
      <c r="O5739" s="28" t="str">
        <f t="shared" si="447"/>
        <v/>
      </c>
      <c r="P5739" s="26" t="str">
        <f t="shared" si="448"/>
        <v/>
      </c>
      <c r="Q5739" s="26" t="str">
        <f t="shared" si="449"/>
        <v/>
      </c>
    </row>
    <row r="5740" spans="5:17">
      <c r="E5740" s="17">
        <v>5734</v>
      </c>
      <c r="F5740" s="17"/>
      <c r="G5740" s="40"/>
      <c r="H5740" s="43"/>
      <c r="I5740" s="20"/>
      <c r="J5740" s="17" t="s">
        <v>11</v>
      </c>
      <c r="K5740" s="23">
        <f t="shared" ca="1" si="450"/>
        <v>3.3262492003716728</v>
      </c>
      <c r="L5740" s="23"/>
      <c r="M5740" s="26" t="str">
        <f t="shared" si="446"/>
        <v/>
      </c>
      <c r="N5740" s="48"/>
      <c r="O5740" s="28" t="str">
        <f t="shared" si="447"/>
        <v/>
      </c>
      <c r="P5740" s="26" t="str">
        <f t="shared" si="448"/>
        <v/>
      </c>
      <c r="Q5740" s="26" t="str">
        <f t="shared" si="449"/>
        <v/>
      </c>
    </row>
    <row r="5741" spans="5:17">
      <c r="E5741" s="17">
        <v>5735</v>
      </c>
      <c r="F5741" s="17"/>
      <c r="G5741" s="40"/>
      <c r="H5741" s="43"/>
      <c r="I5741" s="20"/>
      <c r="J5741" s="17" t="s">
        <v>11</v>
      </c>
      <c r="K5741" s="23">
        <f t="shared" ca="1" si="450"/>
        <v>3.9915520697242579</v>
      </c>
      <c r="L5741" s="23"/>
      <c r="M5741" s="26" t="str">
        <f t="shared" si="446"/>
        <v/>
      </c>
      <c r="N5741" s="48"/>
      <c r="O5741" s="28" t="str">
        <f t="shared" si="447"/>
        <v/>
      </c>
      <c r="P5741" s="26" t="str">
        <f t="shared" si="448"/>
        <v/>
      </c>
      <c r="Q5741" s="26" t="str">
        <f t="shared" si="449"/>
        <v/>
      </c>
    </row>
    <row r="5742" spans="5:17">
      <c r="E5742" s="17">
        <v>5736</v>
      </c>
      <c r="F5742" s="17"/>
      <c r="G5742" s="40"/>
      <c r="H5742" s="43"/>
      <c r="I5742" s="20"/>
      <c r="J5742" s="17" t="s">
        <v>11</v>
      </c>
      <c r="K5742" s="23">
        <f t="shared" ca="1" si="450"/>
        <v>3.2738134234585701</v>
      </c>
      <c r="L5742" s="23"/>
      <c r="M5742" s="26" t="str">
        <f t="shared" si="446"/>
        <v/>
      </c>
      <c r="N5742" s="48"/>
      <c r="O5742" s="28" t="str">
        <f t="shared" si="447"/>
        <v/>
      </c>
      <c r="P5742" s="26" t="str">
        <f t="shared" si="448"/>
        <v/>
      </c>
      <c r="Q5742" s="26" t="str">
        <f t="shared" si="449"/>
        <v/>
      </c>
    </row>
    <row r="5743" spans="5:17">
      <c r="E5743" s="17">
        <v>5737</v>
      </c>
      <c r="F5743" s="17"/>
      <c r="G5743" s="40"/>
      <c r="H5743" s="43"/>
      <c r="I5743" s="20"/>
      <c r="J5743" s="17" t="s">
        <v>11</v>
      </c>
      <c r="K5743" s="23">
        <f t="shared" ca="1" si="450"/>
        <v>3.4307323288298517</v>
      </c>
      <c r="L5743" s="23"/>
      <c r="M5743" s="26" t="str">
        <f t="shared" si="446"/>
        <v/>
      </c>
      <c r="N5743" s="48"/>
      <c r="O5743" s="28" t="str">
        <f t="shared" si="447"/>
        <v/>
      </c>
      <c r="P5743" s="26" t="str">
        <f t="shared" si="448"/>
        <v/>
      </c>
      <c r="Q5743" s="26" t="str">
        <f t="shared" si="449"/>
        <v/>
      </c>
    </row>
    <row r="5744" spans="5:17">
      <c r="E5744" s="17">
        <v>5738</v>
      </c>
      <c r="F5744" s="17"/>
      <c r="G5744" s="40"/>
      <c r="H5744" s="43"/>
      <c r="I5744" s="20"/>
      <c r="J5744" s="17" t="s">
        <v>11</v>
      </c>
      <c r="K5744" s="23">
        <f t="shared" ca="1" si="450"/>
        <v>3.3641647703745323</v>
      </c>
      <c r="L5744" s="23"/>
      <c r="M5744" s="26" t="str">
        <f t="shared" si="446"/>
        <v/>
      </c>
      <c r="N5744" s="48"/>
      <c r="O5744" s="28" t="str">
        <f t="shared" si="447"/>
        <v/>
      </c>
      <c r="P5744" s="26" t="str">
        <f t="shared" si="448"/>
        <v/>
      </c>
      <c r="Q5744" s="26" t="str">
        <f t="shared" si="449"/>
        <v/>
      </c>
    </row>
    <row r="5745" spans="5:17">
      <c r="E5745" s="17">
        <v>5739</v>
      </c>
      <c r="F5745" s="17"/>
      <c r="G5745" s="40"/>
      <c r="H5745" s="43"/>
      <c r="I5745" s="20"/>
      <c r="J5745" s="17" t="s">
        <v>11</v>
      </c>
      <c r="K5745" s="23">
        <f t="shared" ca="1" si="450"/>
        <v>3.2847378709084269</v>
      </c>
      <c r="L5745" s="23"/>
      <c r="M5745" s="26" t="str">
        <f t="shared" si="446"/>
        <v/>
      </c>
      <c r="N5745" s="48"/>
      <c r="O5745" s="28" t="str">
        <f t="shared" si="447"/>
        <v/>
      </c>
      <c r="P5745" s="26" t="str">
        <f t="shared" si="448"/>
        <v/>
      </c>
      <c r="Q5745" s="26" t="str">
        <f t="shared" si="449"/>
        <v/>
      </c>
    </row>
    <row r="5746" spans="5:17">
      <c r="E5746" s="17">
        <v>5740</v>
      </c>
      <c r="F5746" s="17"/>
      <c r="G5746" s="40"/>
      <c r="H5746" s="43"/>
      <c r="I5746" s="20"/>
      <c r="J5746" s="17" t="s">
        <v>11</v>
      </c>
      <c r="K5746" s="23">
        <f t="shared" ca="1" si="450"/>
        <v>3.8494943409076088</v>
      </c>
      <c r="L5746" s="23"/>
      <c r="M5746" s="26" t="str">
        <f t="shared" si="446"/>
        <v/>
      </c>
      <c r="N5746" s="48"/>
      <c r="O5746" s="28" t="str">
        <f t="shared" si="447"/>
        <v/>
      </c>
      <c r="P5746" s="26" t="str">
        <f t="shared" si="448"/>
        <v/>
      </c>
      <c r="Q5746" s="26" t="str">
        <f t="shared" si="449"/>
        <v/>
      </c>
    </row>
    <row r="5747" spans="5:17">
      <c r="E5747" s="17">
        <v>5741</v>
      </c>
      <c r="F5747" s="17"/>
      <c r="G5747" s="40"/>
      <c r="H5747" s="43"/>
      <c r="I5747" s="20"/>
      <c r="J5747" s="17" t="s">
        <v>11</v>
      </c>
      <c r="K5747" s="23">
        <f t="shared" ca="1" si="450"/>
        <v>3.724744855412963</v>
      </c>
      <c r="L5747" s="23"/>
      <c r="M5747" s="26" t="str">
        <f t="shared" si="446"/>
        <v/>
      </c>
      <c r="N5747" s="48"/>
      <c r="O5747" s="28" t="str">
        <f t="shared" si="447"/>
        <v/>
      </c>
      <c r="P5747" s="26" t="str">
        <f t="shared" si="448"/>
        <v/>
      </c>
      <c r="Q5747" s="26" t="str">
        <f t="shared" si="449"/>
        <v/>
      </c>
    </row>
    <row r="5748" spans="5:17">
      <c r="E5748" s="17">
        <v>5742</v>
      </c>
      <c r="F5748" s="17"/>
      <c r="G5748" s="40"/>
      <c r="H5748" s="43"/>
      <c r="I5748" s="20"/>
      <c r="J5748" s="17" t="s">
        <v>11</v>
      </c>
      <c r="K5748" s="23">
        <f t="shared" ca="1" si="450"/>
        <v>3.3731724096482387</v>
      </c>
      <c r="L5748" s="23"/>
      <c r="M5748" s="26" t="str">
        <f t="shared" si="446"/>
        <v/>
      </c>
      <c r="N5748" s="48"/>
      <c r="O5748" s="28" t="str">
        <f t="shared" si="447"/>
        <v/>
      </c>
      <c r="P5748" s="26" t="str">
        <f t="shared" si="448"/>
        <v/>
      </c>
      <c r="Q5748" s="26" t="str">
        <f t="shared" si="449"/>
        <v/>
      </c>
    </row>
    <row r="5749" spans="5:17">
      <c r="E5749" s="17">
        <v>5743</v>
      </c>
      <c r="F5749" s="17"/>
      <c r="G5749" s="40"/>
      <c r="H5749" s="43"/>
      <c r="I5749" s="20"/>
      <c r="J5749" s="17" t="s">
        <v>11</v>
      </c>
      <c r="K5749" s="23">
        <f t="shared" ca="1" si="450"/>
        <v>3.9328192278548166</v>
      </c>
      <c r="L5749" s="23"/>
      <c r="M5749" s="26" t="str">
        <f t="shared" si="446"/>
        <v/>
      </c>
      <c r="N5749" s="48"/>
      <c r="O5749" s="28" t="str">
        <f t="shared" si="447"/>
        <v/>
      </c>
      <c r="P5749" s="26" t="str">
        <f t="shared" si="448"/>
        <v/>
      </c>
      <c r="Q5749" s="26" t="str">
        <f t="shared" si="449"/>
        <v/>
      </c>
    </row>
    <row r="5750" spans="5:17">
      <c r="E5750" s="17">
        <v>5744</v>
      </c>
      <c r="F5750" s="17"/>
      <c r="G5750" s="40"/>
      <c r="H5750" s="43"/>
      <c r="I5750" s="20"/>
      <c r="J5750" s="17" t="s">
        <v>11</v>
      </c>
      <c r="K5750" s="23">
        <f t="shared" ca="1" si="450"/>
        <v>3.7399681455767309</v>
      </c>
      <c r="L5750" s="23"/>
      <c r="M5750" s="26" t="str">
        <f t="shared" ref="M5750:M5813" si="451">IF(N5749="","",IF(OR(N5749="REPORTÉ",N5749="ANNULÉ"),M5749,IF(N5749="GAGNÉ",M5747,M5748+M5749)))</f>
        <v/>
      </c>
      <c r="N5750" s="48"/>
      <c r="O5750" s="28" t="str">
        <f t="shared" si="447"/>
        <v/>
      </c>
      <c r="P5750" s="26" t="str">
        <f t="shared" si="448"/>
        <v/>
      </c>
      <c r="Q5750" s="26" t="str">
        <f t="shared" si="449"/>
        <v/>
      </c>
    </row>
    <row r="5751" spans="5:17">
      <c r="E5751" s="17">
        <v>5745</v>
      </c>
      <c r="F5751" s="17"/>
      <c r="G5751" s="40"/>
      <c r="H5751" s="43"/>
      <c r="I5751" s="20"/>
      <c r="J5751" s="17" t="s">
        <v>11</v>
      </c>
      <c r="K5751" s="23">
        <f t="shared" ca="1" si="450"/>
        <v>3.3534784428987052</v>
      </c>
      <c r="L5751" s="23"/>
      <c r="M5751" s="26" t="str">
        <f t="shared" si="451"/>
        <v/>
      </c>
      <c r="N5751" s="48"/>
      <c r="O5751" s="28" t="str">
        <f t="shared" si="447"/>
        <v/>
      </c>
      <c r="P5751" s="26" t="str">
        <f t="shared" si="448"/>
        <v/>
      </c>
      <c r="Q5751" s="26" t="str">
        <f t="shared" si="449"/>
        <v/>
      </c>
    </row>
    <row r="5752" spans="5:17">
      <c r="E5752" s="17">
        <v>5746</v>
      </c>
      <c r="F5752" s="17"/>
      <c r="G5752" s="40"/>
      <c r="H5752" s="43"/>
      <c r="I5752" s="20"/>
      <c r="J5752" s="17" t="s">
        <v>11</v>
      </c>
      <c r="K5752" s="23">
        <f t="shared" ca="1" si="450"/>
        <v>2.9548255937966412</v>
      </c>
      <c r="L5752" s="23"/>
      <c r="M5752" s="26" t="str">
        <f t="shared" si="451"/>
        <v/>
      </c>
      <c r="N5752" s="48"/>
      <c r="O5752" s="28" t="str">
        <f t="shared" si="447"/>
        <v/>
      </c>
      <c r="P5752" s="26" t="str">
        <f t="shared" si="448"/>
        <v/>
      </c>
      <c r="Q5752" s="26" t="str">
        <f t="shared" si="449"/>
        <v/>
      </c>
    </row>
    <row r="5753" spans="5:17">
      <c r="E5753" s="17">
        <v>5747</v>
      </c>
      <c r="F5753" s="17"/>
      <c r="G5753" s="40"/>
      <c r="H5753" s="43"/>
      <c r="I5753" s="20"/>
      <c r="J5753" s="17" t="s">
        <v>11</v>
      </c>
      <c r="K5753" s="23">
        <f t="shared" ca="1" si="450"/>
        <v>4.0153998105013891</v>
      </c>
      <c r="L5753" s="23"/>
      <c r="M5753" s="26" t="str">
        <f t="shared" si="451"/>
        <v/>
      </c>
      <c r="N5753" s="48"/>
      <c r="O5753" s="28" t="str">
        <f t="shared" si="447"/>
        <v/>
      </c>
      <c r="P5753" s="26" t="str">
        <f t="shared" si="448"/>
        <v/>
      </c>
      <c r="Q5753" s="26" t="str">
        <f t="shared" si="449"/>
        <v/>
      </c>
    </row>
    <row r="5754" spans="5:17">
      <c r="E5754" s="17">
        <v>5748</v>
      </c>
      <c r="F5754" s="17"/>
      <c r="G5754" s="40"/>
      <c r="H5754" s="43"/>
      <c r="I5754" s="20"/>
      <c r="J5754" s="17" t="s">
        <v>11</v>
      </c>
      <c r="K5754" s="23">
        <f t="shared" ca="1" si="450"/>
        <v>3.0499434166100663</v>
      </c>
      <c r="L5754" s="23"/>
      <c r="M5754" s="26" t="str">
        <f t="shared" si="451"/>
        <v/>
      </c>
      <c r="N5754" s="48"/>
      <c r="O5754" s="28" t="str">
        <f t="shared" si="447"/>
        <v/>
      </c>
      <c r="P5754" s="26" t="str">
        <f t="shared" si="448"/>
        <v/>
      </c>
      <c r="Q5754" s="26" t="str">
        <f t="shared" si="449"/>
        <v/>
      </c>
    </row>
    <row r="5755" spans="5:17">
      <c r="E5755" s="17">
        <v>5749</v>
      </c>
      <c r="F5755" s="17"/>
      <c r="G5755" s="40"/>
      <c r="H5755" s="43"/>
      <c r="I5755" s="20"/>
      <c r="J5755" s="17" t="s">
        <v>11</v>
      </c>
      <c r="K5755" s="23">
        <f t="shared" ca="1" si="450"/>
        <v>3.2296483389866344</v>
      </c>
      <c r="L5755" s="23"/>
      <c r="M5755" s="26" t="str">
        <f t="shared" si="451"/>
        <v/>
      </c>
      <c r="N5755" s="48"/>
      <c r="O5755" s="28" t="str">
        <f t="shared" si="447"/>
        <v/>
      </c>
      <c r="P5755" s="26" t="str">
        <f t="shared" si="448"/>
        <v/>
      </c>
      <c r="Q5755" s="26" t="str">
        <f t="shared" si="449"/>
        <v/>
      </c>
    </row>
    <row r="5756" spans="5:17">
      <c r="E5756" s="17">
        <v>5750</v>
      </c>
      <c r="F5756" s="17"/>
      <c r="G5756" s="40"/>
      <c r="H5756" s="43"/>
      <c r="I5756" s="20"/>
      <c r="J5756" s="17" t="s">
        <v>11</v>
      </c>
      <c r="K5756" s="23">
        <f t="shared" ca="1" si="450"/>
        <v>3.752336335813022</v>
      </c>
      <c r="L5756" s="23"/>
      <c r="M5756" s="26" t="str">
        <f t="shared" si="451"/>
        <v/>
      </c>
      <c r="N5756" s="48"/>
      <c r="O5756" s="28" t="str">
        <f t="shared" si="447"/>
        <v/>
      </c>
      <c r="P5756" s="26" t="str">
        <f t="shared" si="448"/>
        <v/>
      </c>
      <c r="Q5756" s="26" t="str">
        <f t="shared" si="449"/>
        <v/>
      </c>
    </row>
    <row r="5757" spans="5:17">
      <c r="E5757" s="17">
        <v>5751</v>
      </c>
      <c r="F5757" s="17"/>
      <c r="G5757" s="40"/>
      <c r="H5757" s="43"/>
      <c r="I5757" s="20"/>
      <c r="J5757" s="17" t="s">
        <v>11</v>
      </c>
      <c r="K5757" s="23">
        <f t="shared" ca="1" si="450"/>
        <v>3.6007988350499391</v>
      </c>
      <c r="L5757" s="23"/>
      <c r="M5757" s="26" t="str">
        <f t="shared" si="451"/>
        <v/>
      </c>
      <c r="N5757" s="48"/>
      <c r="O5757" s="28" t="str">
        <f t="shared" si="447"/>
        <v/>
      </c>
      <c r="P5757" s="26" t="str">
        <f t="shared" si="448"/>
        <v/>
      </c>
      <c r="Q5757" s="26" t="str">
        <f t="shared" si="449"/>
        <v/>
      </c>
    </row>
    <row r="5758" spans="5:17">
      <c r="E5758" s="17">
        <v>5752</v>
      </c>
      <c r="F5758" s="17"/>
      <c r="G5758" s="40"/>
      <c r="H5758" s="43"/>
      <c r="I5758" s="20"/>
      <c r="J5758" s="17" t="s">
        <v>11</v>
      </c>
      <c r="K5758" s="23">
        <f t="shared" ca="1" si="450"/>
        <v>2.9930952624001512</v>
      </c>
      <c r="L5758" s="23"/>
      <c r="M5758" s="26" t="str">
        <f t="shared" si="451"/>
        <v/>
      </c>
      <c r="N5758" s="48"/>
      <c r="O5758" s="28" t="str">
        <f t="shared" si="447"/>
        <v/>
      </c>
      <c r="P5758" s="26" t="str">
        <f t="shared" si="448"/>
        <v/>
      </c>
      <c r="Q5758" s="26" t="str">
        <f t="shared" si="449"/>
        <v/>
      </c>
    </row>
    <row r="5759" spans="5:17">
      <c r="E5759" s="17">
        <v>5753</v>
      </c>
      <c r="F5759" s="17"/>
      <c r="G5759" s="40"/>
      <c r="H5759" s="43"/>
      <c r="I5759" s="20"/>
      <c r="J5759" s="17" t="s">
        <v>11</v>
      </c>
      <c r="K5759" s="23">
        <f t="shared" ca="1" si="450"/>
        <v>3.249897557125315</v>
      </c>
      <c r="L5759" s="23"/>
      <c r="M5759" s="26" t="str">
        <f t="shared" si="451"/>
        <v/>
      </c>
      <c r="N5759" s="48"/>
      <c r="O5759" s="28" t="str">
        <f t="shared" si="447"/>
        <v/>
      </c>
      <c r="P5759" s="26" t="str">
        <f t="shared" si="448"/>
        <v/>
      </c>
      <c r="Q5759" s="26" t="str">
        <f t="shared" si="449"/>
        <v/>
      </c>
    </row>
    <row r="5760" spans="5:17">
      <c r="E5760" s="17">
        <v>5754</v>
      </c>
      <c r="F5760" s="17"/>
      <c r="G5760" s="40"/>
      <c r="H5760" s="43"/>
      <c r="I5760" s="20"/>
      <c r="J5760" s="17" t="s">
        <v>11</v>
      </c>
      <c r="K5760" s="23">
        <f t="shared" ca="1" si="450"/>
        <v>3.4307291245410978</v>
      </c>
      <c r="L5760" s="23"/>
      <c r="M5760" s="26" t="str">
        <f t="shared" si="451"/>
        <v/>
      </c>
      <c r="N5760" s="48"/>
      <c r="O5760" s="28" t="str">
        <f t="shared" si="447"/>
        <v/>
      </c>
      <c r="P5760" s="26" t="str">
        <f t="shared" si="448"/>
        <v/>
      </c>
      <c r="Q5760" s="26" t="str">
        <f t="shared" si="449"/>
        <v/>
      </c>
    </row>
    <row r="5761" spans="5:17">
      <c r="E5761" s="17">
        <v>5755</v>
      </c>
      <c r="F5761" s="17"/>
      <c r="G5761" s="40"/>
      <c r="H5761" s="43"/>
      <c r="I5761" s="20"/>
      <c r="J5761" s="17" t="s">
        <v>11</v>
      </c>
      <c r="K5761" s="23">
        <f t="shared" ca="1" si="450"/>
        <v>4.5793145203045507</v>
      </c>
      <c r="L5761" s="23"/>
      <c r="M5761" s="26" t="str">
        <f t="shared" si="451"/>
        <v/>
      </c>
      <c r="N5761" s="48"/>
      <c r="O5761" s="28" t="str">
        <f t="shared" si="447"/>
        <v/>
      </c>
      <c r="P5761" s="26" t="str">
        <f t="shared" si="448"/>
        <v/>
      </c>
      <c r="Q5761" s="26" t="str">
        <f t="shared" si="449"/>
        <v/>
      </c>
    </row>
    <row r="5762" spans="5:17">
      <c r="E5762" s="17">
        <v>5756</v>
      </c>
      <c r="F5762" s="17"/>
      <c r="G5762" s="40"/>
      <c r="H5762" s="43"/>
      <c r="I5762" s="20"/>
      <c r="J5762" s="17" t="s">
        <v>11</v>
      </c>
      <c r="K5762" s="23">
        <f t="shared" ca="1" si="450"/>
        <v>4.0196268005537341</v>
      </c>
      <c r="L5762" s="23"/>
      <c r="M5762" s="26" t="str">
        <f t="shared" si="451"/>
        <v/>
      </c>
      <c r="N5762" s="48"/>
      <c r="O5762" s="28" t="str">
        <f t="shared" si="447"/>
        <v/>
      </c>
      <c r="P5762" s="26" t="str">
        <f t="shared" si="448"/>
        <v/>
      </c>
      <c r="Q5762" s="26" t="str">
        <f t="shared" si="449"/>
        <v/>
      </c>
    </row>
    <row r="5763" spans="5:17">
      <c r="E5763" s="17">
        <v>5757</v>
      </c>
      <c r="F5763" s="17"/>
      <c r="G5763" s="40"/>
      <c r="H5763" s="43"/>
      <c r="I5763" s="20"/>
      <c r="J5763" s="17" t="s">
        <v>11</v>
      </c>
      <c r="K5763" s="23">
        <f t="shared" ca="1" si="450"/>
        <v>3.3521788205145313</v>
      </c>
      <c r="L5763" s="23"/>
      <c r="M5763" s="26" t="str">
        <f t="shared" si="451"/>
        <v/>
      </c>
      <c r="N5763" s="48"/>
      <c r="O5763" s="28" t="str">
        <f t="shared" si="447"/>
        <v/>
      </c>
      <c r="P5763" s="26" t="str">
        <f t="shared" si="448"/>
        <v/>
      </c>
      <c r="Q5763" s="26" t="str">
        <f t="shared" si="449"/>
        <v/>
      </c>
    </row>
    <row r="5764" spans="5:17">
      <c r="E5764" s="17">
        <v>5758</v>
      </c>
      <c r="F5764" s="17"/>
      <c r="G5764" s="40"/>
      <c r="H5764" s="43"/>
      <c r="I5764" s="20"/>
      <c r="J5764" s="17" t="s">
        <v>11</v>
      </c>
      <c r="K5764" s="23">
        <f t="shared" ca="1" si="450"/>
        <v>3.6659770747438918</v>
      </c>
      <c r="L5764" s="23"/>
      <c r="M5764" s="26" t="str">
        <f t="shared" si="451"/>
        <v/>
      </c>
      <c r="N5764" s="48"/>
      <c r="O5764" s="28" t="str">
        <f t="shared" si="447"/>
        <v/>
      </c>
      <c r="P5764" s="26" t="str">
        <f t="shared" si="448"/>
        <v/>
      </c>
      <c r="Q5764" s="26" t="str">
        <f t="shared" si="449"/>
        <v/>
      </c>
    </row>
    <row r="5765" spans="5:17">
      <c r="E5765" s="17">
        <v>5759</v>
      </c>
      <c r="F5765" s="17"/>
      <c r="G5765" s="40"/>
      <c r="H5765" s="43"/>
      <c r="I5765" s="20"/>
      <c r="J5765" s="17" t="s">
        <v>11</v>
      </c>
      <c r="K5765" s="23">
        <f t="shared" ca="1" si="450"/>
        <v>3.3697149150407069</v>
      </c>
      <c r="L5765" s="23"/>
      <c r="M5765" s="26" t="str">
        <f t="shared" si="451"/>
        <v/>
      </c>
      <c r="N5765" s="48"/>
      <c r="O5765" s="28" t="str">
        <f t="shared" si="447"/>
        <v/>
      </c>
      <c r="P5765" s="26" t="str">
        <f t="shared" si="448"/>
        <v/>
      </c>
      <c r="Q5765" s="26" t="str">
        <f t="shared" si="449"/>
        <v/>
      </c>
    </row>
    <row r="5766" spans="5:17">
      <c r="E5766" s="17">
        <v>5760</v>
      </c>
      <c r="F5766" s="17"/>
      <c r="G5766" s="40"/>
      <c r="H5766" s="43"/>
      <c r="I5766" s="20"/>
      <c r="J5766" s="17" t="s">
        <v>11</v>
      </c>
      <c r="K5766" s="23">
        <f t="shared" ca="1" si="450"/>
        <v>4.270263236528514</v>
      </c>
      <c r="L5766" s="23"/>
      <c r="M5766" s="26" t="str">
        <f t="shared" si="451"/>
        <v/>
      </c>
      <c r="N5766" s="48"/>
      <c r="O5766" s="28" t="str">
        <f t="shared" si="447"/>
        <v/>
      </c>
      <c r="P5766" s="26" t="str">
        <f t="shared" si="448"/>
        <v/>
      </c>
      <c r="Q5766" s="26" t="str">
        <f t="shared" si="449"/>
        <v/>
      </c>
    </row>
    <row r="5767" spans="5:17">
      <c r="E5767" s="17">
        <v>5761</v>
      </c>
      <c r="F5767" s="17"/>
      <c r="G5767" s="40"/>
      <c r="H5767" s="43"/>
      <c r="I5767" s="20"/>
      <c r="J5767" s="17" t="s">
        <v>11</v>
      </c>
      <c r="K5767" s="23">
        <f t="shared" ca="1" si="450"/>
        <v>3.6586618257301167</v>
      </c>
      <c r="L5767" s="23"/>
      <c r="M5767" s="26" t="str">
        <f t="shared" si="451"/>
        <v/>
      </c>
      <c r="N5767" s="48"/>
      <c r="O5767" s="28" t="str">
        <f t="shared" si="447"/>
        <v/>
      </c>
      <c r="P5767" s="26" t="str">
        <f t="shared" si="448"/>
        <v/>
      </c>
      <c r="Q5767" s="26" t="str">
        <f t="shared" si="449"/>
        <v/>
      </c>
    </row>
    <row r="5768" spans="5:17">
      <c r="E5768" s="17">
        <v>5762</v>
      </c>
      <c r="F5768" s="17"/>
      <c r="G5768" s="40"/>
      <c r="H5768" s="43"/>
      <c r="I5768" s="20"/>
      <c r="J5768" s="17" t="s">
        <v>11</v>
      </c>
      <c r="K5768" s="23">
        <f t="shared" ca="1" si="450"/>
        <v>3.5318660903792316</v>
      </c>
      <c r="L5768" s="23"/>
      <c r="M5768" s="26" t="str">
        <f t="shared" si="451"/>
        <v/>
      </c>
      <c r="N5768" s="48"/>
      <c r="O5768" s="28" t="str">
        <f t="shared" si="447"/>
        <v/>
      </c>
      <c r="P5768" s="26" t="str">
        <f t="shared" si="448"/>
        <v/>
      </c>
      <c r="Q5768" s="26" t="str">
        <f t="shared" si="449"/>
        <v/>
      </c>
    </row>
    <row r="5769" spans="5:17">
      <c r="E5769" s="17">
        <v>5763</v>
      </c>
      <c r="F5769" s="17"/>
      <c r="G5769" s="40"/>
      <c r="H5769" s="43"/>
      <c r="I5769" s="20"/>
      <c r="J5769" s="17" t="s">
        <v>11</v>
      </c>
      <c r="K5769" s="23">
        <f t="shared" ca="1" si="450"/>
        <v>4.4889986977267764</v>
      </c>
      <c r="L5769" s="23"/>
      <c r="M5769" s="26" t="str">
        <f t="shared" si="451"/>
        <v/>
      </c>
      <c r="N5769" s="48"/>
      <c r="O5769" s="28" t="str">
        <f t="shared" ref="O5769:O5832" si="452">IF(N5769="GAGNÉ",K5769*M5769,IF(N5769="PERDU","0,00 €",""))</f>
        <v/>
      </c>
      <c r="P5769" s="26" t="str">
        <f t="shared" ref="P5769:P5832" si="453">IF(N5769="GAGNÉ",O5769-M5769,IF(N5769="PERDU",-M5769,""))</f>
        <v/>
      </c>
      <c r="Q5769" s="26" t="str">
        <f t="shared" ref="Q5769:Q5832" si="454">IF(N5769="GAGNÉ",O5769-M5769+Q5768,IF(N5769="PERDU",Q5768-M5769,""))</f>
        <v/>
      </c>
    </row>
    <row r="5770" spans="5:17">
      <c r="E5770" s="17">
        <v>5764</v>
      </c>
      <c r="F5770" s="17"/>
      <c r="G5770" s="40"/>
      <c r="H5770" s="43"/>
      <c r="I5770" s="20"/>
      <c r="J5770" s="17" t="s">
        <v>11</v>
      </c>
      <c r="K5770" s="23">
        <f t="shared" ca="1" si="450"/>
        <v>2.7558059733319946</v>
      </c>
      <c r="L5770" s="23"/>
      <c r="M5770" s="26" t="str">
        <f t="shared" si="451"/>
        <v/>
      </c>
      <c r="N5770" s="48"/>
      <c r="O5770" s="28" t="str">
        <f t="shared" si="452"/>
        <v/>
      </c>
      <c r="P5770" s="26" t="str">
        <f t="shared" si="453"/>
        <v/>
      </c>
      <c r="Q5770" s="26" t="str">
        <f t="shared" si="454"/>
        <v/>
      </c>
    </row>
    <row r="5771" spans="5:17">
      <c r="E5771" s="17">
        <v>5765</v>
      </c>
      <c r="F5771" s="17"/>
      <c r="G5771" s="40"/>
      <c r="H5771" s="43"/>
      <c r="I5771" s="20"/>
      <c r="J5771" s="17" t="s">
        <v>11</v>
      </c>
      <c r="K5771" s="23">
        <f t="shared" ca="1" si="450"/>
        <v>4.3395156147208747</v>
      </c>
      <c r="L5771" s="23"/>
      <c r="M5771" s="26" t="str">
        <f t="shared" si="451"/>
        <v/>
      </c>
      <c r="N5771" s="48"/>
      <c r="O5771" s="28" t="str">
        <f t="shared" si="452"/>
        <v/>
      </c>
      <c r="P5771" s="26" t="str">
        <f t="shared" si="453"/>
        <v/>
      </c>
      <c r="Q5771" s="26" t="str">
        <f t="shared" si="454"/>
        <v/>
      </c>
    </row>
    <row r="5772" spans="5:17">
      <c r="E5772" s="17">
        <v>5766</v>
      </c>
      <c r="F5772" s="17"/>
      <c r="G5772" s="40"/>
      <c r="H5772" s="43"/>
      <c r="I5772" s="20"/>
      <c r="J5772" s="17" t="s">
        <v>11</v>
      </c>
      <c r="K5772" s="23">
        <f t="shared" ca="1" si="450"/>
        <v>3.1409889856503321</v>
      </c>
      <c r="L5772" s="23"/>
      <c r="M5772" s="26" t="str">
        <f t="shared" si="451"/>
        <v/>
      </c>
      <c r="N5772" s="48"/>
      <c r="O5772" s="28" t="str">
        <f t="shared" si="452"/>
        <v/>
      </c>
      <c r="P5772" s="26" t="str">
        <f t="shared" si="453"/>
        <v/>
      </c>
      <c r="Q5772" s="26" t="str">
        <f t="shared" si="454"/>
        <v/>
      </c>
    </row>
    <row r="5773" spans="5:17">
      <c r="E5773" s="17">
        <v>5767</v>
      </c>
      <c r="F5773" s="17"/>
      <c r="G5773" s="40"/>
      <c r="H5773" s="43"/>
      <c r="I5773" s="20"/>
      <c r="J5773" s="17" t="s">
        <v>11</v>
      </c>
      <c r="K5773" s="23">
        <f t="shared" ca="1" si="450"/>
        <v>3.7318532267997271</v>
      </c>
      <c r="L5773" s="23"/>
      <c r="M5773" s="26" t="str">
        <f t="shared" si="451"/>
        <v/>
      </c>
      <c r="N5773" s="48"/>
      <c r="O5773" s="28" t="str">
        <f t="shared" si="452"/>
        <v/>
      </c>
      <c r="P5773" s="26" t="str">
        <f t="shared" si="453"/>
        <v/>
      </c>
      <c r="Q5773" s="26" t="str">
        <f t="shared" si="454"/>
        <v/>
      </c>
    </row>
    <row r="5774" spans="5:17">
      <c r="E5774" s="17">
        <v>5768</v>
      </c>
      <c r="F5774" s="17"/>
      <c r="G5774" s="40"/>
      <c r="H5774" s="43"/>
      <c r="I5774" s="20"/>
      <c r="J5774" s="17" t="s">
        <v>11</v>
      </c>
      <c r="K5774" s="23">
        <f t="shared" ca="1" si="450"/>
        <v>2.7974760830785326</v>
      </c>
      <c r="L5774" s="23"/>
      <c r="M5774" s="26" t="str">
        <f t="shared" si="451"/>
        <v/>
      </c>
      <c r="N5774" s="48"/>
      <c r="O5774" s="28" t="str">
        <f t="shared" si="452"/>
        <v/>
      </c>
      <c r="P5774" s="26" t="str">
        <f t="shared" si="453"/>
        <v/>
      </c>
      <c r="Q5774" s="26" t="str">
        <f t="shared" si="454"/>
        <v/>
      </c>
    </row>
    <row r="5775" spans="5:17">
      <c r="E5775" s="17">
        <v>5769</v>
      </c>
      <c r="F5775" s="17"/>
      <c r="G5775" s="40"/>
      <c r="H5775" s="43"/>
      <c r="I5775" s="20"/>
      <c r="J5775" s="17" t="s">
        <v>11</v>
      </c>
      <c r="K5775" s="23">
        <f t="shared" ca="1" si="450"/>
        <v>4.0032502627397433</v>
      </c>
      <c r="L5775" s="23"/>
      <c r="M5775" s="26" t="str">
        <f t="shared" si="451"/>
        <v/>
      </c>
      <c r="N5775" s="48"/>
      <c r="O5775" s="28" t="str">
        <f t="shared" si="452"/>
        <v/>
      </c>
      <c r="P5775" s="26" t="str">
        <f t="shared" si="453"/>
        <v/>
      </c>
      <c r="Q5775" s="26" t="str">
        <f t="shared" si="454"/>
        <v/>
      </c>
    </row>
    <row r="5776" spans="5:17">
      <c r="E5776" s="17">
        <v>5770</v>
      </c>
      <c r="F5776" s="17"/>
      <c r="G5776" s="40"/>
      <c r="H5776" s="43"/>
      <c r="I5776" s="20"/>
      <c r="J5776" s="17" t="s">
        <v>11</v>
      </c>
      <c r="K5776" s="23">
        <f t="shared" ca="1" si="450"/>
        <v>3.2993464585555525</v>
      </c>
      <c r="L5776" s="23"/>
      <c r="M5776" s="26" t="str">
        <f t="shared" si="451"/>
        <v/>
      </c>
      <c r="N5776" s="48"/>
      <c r="O5776" s="28" t="str">
        <f t="shared" si="452"/>
        <v/>
      </c>
      <c r="P5776" s="26" t="str">
        <f t="shared" si="453"/>
        <v/>
      </c>
      <c r="Q5776" s="26" t="str">
        <f t="shared" si="454"/>
        <v/>
      </c>
    </row>
    <row r="5777" spans="5:17">
      <c r="E5777" s="17">
        <v>5771</v>
      </c>
      <c r="F5777" s="17"/>
      <c r="G5777" s="40"/>
      <c r="H5777" s="43"/>
      <c r="I5777" s="20"/>
      <c r="J5777" s="17" t="s">
        <v>11</v>
      </c>
      <c r="K5777" s="23">
        <f t="shared" ca="1" si="450"/>
        <v>3.4356780278332453</v>
      </c>
      <c r="L5777" s="23"/>
      <c r="M5777" s="26" t="str">
        <f t="shared" si="451"/>
        <v/>
      </c>
      <c r="N5777" s="48"/>
      <c r="O5777" s="28" t="str">
        <f t="shared" si="452"/>
        <v/>
      </c>
      <c r="P5777" s="26" t="str">
        <f t="shared" si="453"/>
        <v/>
      </c>
      <c r="Q5777" s="26" t="str">
        <f t="shared" si="454"/>
        <v/>
      </c>
    </row>
    <row r="5778" spans="5:17">
      <c r="E5778" s="17">
        <v>5772</v>
      </c>
      <c r="F5778" s="17"/>
      <c r="G5778" s="40"/>
      <c r="H5778" s="43"/>
      <c r="I5778" s="20"/>
      <c r="J5778" s="17" t="s">
        <v>11</v>
      </c>
      <c r="K5778" s="23">
        <f t="shared" ca="1" si="450"/>
        <v>3.5946824958695851</v>
      </c>
      <c r="L5778" s="23"/>
      <c r="M5778" s="26" t="str">
        <f t="shared" si="451"/>
        <v/>
      </c>
      <c r="N5778" s="48"/>
      <c r="O5778" s="28" t="str">
        <f t="shared" si="452"/>
        <v/>
      </c>
      <c r="P5778" s="26" t="str">
        <f t="shared" si="453"/>
        <v/>
      </c>
      <c r="Q5778" s="26" t="str">
        <f t="shared" si="454"/>
        <v/>
      </c>
    </row>
    <row r="5779" spans="5:17">
      <c r="E5779" s="17">
        <v>5773</v>
      </c>
      <c r="F5779" s="17"/>
      <c r="G5779" s="40"/>
      <c r="H5779" s="43"/>
      <c r="I5779" s="20"/>
      <c r="J5779" s="17" t="s">
        <v>11</v>
      </c>
      <c r="K5779" s="23">
        <f t="shared" ca="1" si="450"/>
        <v>4.3004388595491712</v>
      </c>
      <c r="L5779" s="23"/>
      <c r="M5779" s="26" t="str">
        <f t="shared" si="451"/>
        <v/>
      </c>
      <c r="N5779" s="48"/>
      <c r="O5779" s="28" t="str">
        <f t="shared" si="452"/>
        <v/>
      </c>
      <c r="P5779" s="26" t="str">
        <f t="shared" si="453"/>
        <v/>
      </c>
      <c r="Q5779" s="26" t="str">
        <f t="shared" si="454"/>
        <v/>
      </c>
    </row>
    <row r="5780" spans="5:17">
      <c r="E5780" s="17">
        <v>5774</v>
      </c>
      <c r="F5780" s="17"/>
      <c r="G5780" s="40"/>
      <c r="H5780" s="43"/>
      <c r="I5780" s="20"/>
      <c r="J5780" s="17" t="s">
        <v>11</v>
      </c>
      <c r="K5780" s="23">
        <f t="shared" ca="1" si="450"/>
        <v>3.8836513409468862</v>
      </c>
      <c r="L5780" s="23"/>
      <c r="M5780" s="26" t="str">
        <f t="shared" si="451"/>
        <v/>
      </c>
      <c r="N5780" s="48"/>
      <c r="O5780" s="28" t="str">
        <f t="shared" si="452"/>
        <v/>
      </c>
      <c r="P5780" s="26" t="str">
        <f t="shared" si="453"/>
        <v/>
      </c>
      <c r="Q5780" s="26" t="str">
        <f t="shared" si="454"/>
        <v/>
      </c>
    </row>
    <row r="5781" spans="5:17">
      <c r="E5781" s="17">
        <v>5775</v>
      </c>
      <c r="F5781" s="17"/>
      <c r="G5781" s="40"/>
      <c r="H5781" s="43"/>
      <c r="I5781" s="20"/>
      <c r="J5781" s="17" t="s">
        <v>11</v>
      </c>
      <c r="K5781" s="23">
        <f t="shared" ca="1" si="450"/>
        <v>3.2157128414908698</v>
      </c>
      <c r="L5781" s="23"/>
      <c r="M5781" s="26" t="str">
        <f t="shared" si="451"/>
        <v/>
      </c>
      <c r="N5781" s="48"/>
      <c r="O5781" s="28" t="str">
        <f t="shared" si="452"/>
        <v/>
      </c>
      <c r="P5781" s="26" t="str">
        <f t="shared" si="453"/>
        <v/>
      </c>
      <c r="Q5781" s="26" t="str">
        <f t="shared" si="454"/>
        <v/>
      </c>
    </row>
    <row r="5782" spans="5:17">
      <c r="E5782" s="17">
        <v>5776</v>
      </c>
      <c r="F5782" s="17"/>
      <c r="G5782" s="40"/>
      <c r="H5782" s="43"/>
      <c r="I5782" s="20"/>
      <c r="J5782" s="17" t="s">
        <v>11</v>
      </c>
      <c r="K5782" s="23">
        <f t="shared" ca="1" si="450"/>
        <v>3.3079667420565215</v>
      </c>
      <c r="L5782" s="23"/>
      <c r="M5782" s="26" t="str">
        <f t="shared" si="451"/>
        <v/>
      </c>
      <c r="N5782" s="48"/>
      <c r="O5782" s="28" t="str">
        <f t="shared" si="452"/>
        <v/>
      </c>
      <c r="P5782" s="26" t="str">
        <f t="shared" si="453"/>
        <v/>
      </c>
      <c r="Q5782" s="26" t="str">
        <f t="shared" si="454"/>
        <v/>
      </c>
    </row>
    <row r="5783" spans="5:17">
      <c r="E5783" s="17">
        <v>5777</v>
      </c>
      <c r="F5783" s="17"/>
      <c r="G5783" s="40"/>
      <c r="H5783" s="43"/>
      <c r="I5783" s="20"/>
      <c r="J5783" s="17" t="s">
        <v>11</v>
      </c>
      <c r="K5783" s="23">
        <f t="shared" ca="1" si="450"/>
        <v>3.8415143197215831</v>
      </c>
      <c r="L5783" s="23"/>
      <c r="M5783" s="26" t="str">
        <f t="shared" si="451"/>
        <v/>
      </c>
      <c r="N5783" s="48"/>
      <c r="O5783" s="28" t="str">
        <f t="shared" si="452"/>
        <v/>
      </c>
      <c r="P5783" s="26" t="str">
        <f t="shared" si="453"/>
        <v/>
      </c>
      <c r="Q5783" s="26" t="str">
        <f t="shared" si="454"/>
        <v/>
      </c>
    </row>
    <row r="5784" spans="5:17">
      <c r="E5784" s="17">
        <v>5778</v>
      </c>
      <c r="F5784" s="17"/>
      <c r="G5784" s="40"/>
      <c r="H5784" s="43"/>
      <c r="I5784" s="20"/>
      <c r="J5784" s="17" t="s">
        <v>11</v>
      </c>
      <c r="K5784" s="23">
        <f t="shared" ca="1" si="450"/>
        <v>4.4630262686858408</v>
      </c>
      <c r="L5784" s="23"/>
      <c r="M5784" s="26" t="str">
        <f t="shared" si="451"/>
        <v/>
      </c>
      <c r="N5784" s="48"/>
      <c r="O5784" s="28" t="str">
        <f t="shared" si="452"/>
        <v/>
      </c>
      <c r="P5784" s="26" t="str">
        <f t="shared" si="453"/>
        <v/>
      </c>
      <c r="Q5784" s="26" t="str">
        <f t="shared" si="454"/>
        <v/>
      </c>
    </row>
    <row r="5785" spans="5:17">
      <c r="E5785" s="17">
        <v>5779</v>
      </c>
      <c r="F5785" s="17"/>
      <c r="G5785" s="40"/>
      <c r="H5785" s="43"/>
      <c r="I5785" s="20"/>
      <c r="J5785" s="17" t="s">
        <v>11</v>
      </c>
      <c r="K5785" s="23">
        <f t="shared" ca="1" si="450"/>
        <v>4.0938048796256066</v>
      </c>
      <c r="L5785" s="23"/>
      <c r="M5785" s="26" t="str">
        <f t="shared" si="451"/>
        <v/>
      </c>
      <c r="N5785" s="48"/>
      <c r="O5785" s="28" t="str">
        <f t="shared" si="452"/>
        <v/>
      </c>
      <c r="P5785" s="26" t="str">
        <f t="shared" si="453"/>
        <v/>
      </c>
      <c r="Q5785" s="26" t="str">
        <f t="shared" si="454"/>
        <v/>
      </c>
    </row>
    <row r="5786" spans="5:17">
      <c r="E5786" s="17">
        <v>5780</v>
      </c>
      <c r="F5786" s="17"/>
      <c r="G5786" s="40"/>
      <c r="H5786" s="43"/>
      <c r="I5786" s="20"/>
      <c r="J5786" s="17" t="s">
        <v>11</v>
      </c>
      <c r="K5786" s="23">
        <f t="shared" ca="1" si="450"/>
        <v>3.0190701515256295</v>
      </c>
      <c r="L5786" s="23"/>
      <c r="M5786" s="26" t="str">
        <f t="shared" si="451"/>
        <v/>
      </c>
      <c r="N5786" s="48"/>
      <c r="O5786" s="28" t="str">
        <f t="shared" si="452"/>
        <v/>
      </c>
      <c r="P5786" s="26" t="str">
        <f t="shared" si="453"/>
        <v/>
      </c>
      <c r="Q5786" s="26" t="str">
        <f t="shared" si="454"/>
        <v/>
      </c>
    </row>
    <row r="5787" spans="5:17">
      <c r="E5787" s="17">
        <v>5781</v>
      </c>
      <c r="F5787" s="17"/>
      <c r="G5787" s="40"/>
      <c r="H5787" s="43"/>
      <c r="I5787" s="20"/>
      <c r="J5787" s="17" t="s">
        <v>11</v>
      </c>
      <c r="K5787" s="23">
        <f t="shared" ca="1" si="450"/>
        <v>3.9300303597361488</v>
      </c>
      <c r="L5787" s="23"/>
      <c r="M5787" s="26" t="str">
        <f t="shared" si="451"/>
        <v/>
      </c>
      <c r="N5787" s="48"/>
      <c r="O5787" s="28" t="str">
        <f t="shared" si="452"/>
        <v/>
      </c>
      <c r="P5787" s="26" t="str">
        <f t="shared" si="453"/>
        <v/>
      </c>
      <c r="Q5787" s="26" t="str">
        <f t="shared" si="454"/>
        <v/>
      </c>
    </row>
    <row r="5788" spans="5:17">
      <c r="E5788" s="17">
        <v>5782</v>
      </c>
      <c r="F5788" s="17"/>
      <c r="G5788" s="40"/>
      <c r="H5788" s="43"/>
      <c r="I5788" s="20"/>
      <c r="J5788" s="17" t="s">
        <v>11</v>
      </c>
      <c r="K5788" s="23">
        <f t="shared" ca="1" si="450"/>
        <v>3.1525098310602977</v>
      </c>
      <c r="L5788" s="23"/>
      <c r="M5788" s="26" t="str">
        <f t="shared" si="451"/>
        <v/>
      </c>
      <c r="N5788" s="48"/>
      <c r="O5788" s="28" t="str">
        <f t="shared" si="452"/>
        <v/>
      </c>
      <c r="P5788" s="26" t="str">
        <f t="shared" si="453"/>
        <v/>
      </c>
      <c r="Q5788" s="26" t="str">
        <f t="shared" si="454"/>
        <v/>
      </c>
    </row>
    <row r="5789" spans="5:17">
      <c r="E5789" s="17">
        <v>5783</v>
      </c>
      <c r="F5789" s="17"/>
      <c r="G5789" s="40"/>
      <c r="H5789" s="43"/>
      <c r="I5789" s="20"/>
      <c r="J5789" s="17" t="s">
        <v>11</v>
      </c>
      <c r="K5789" s="23">
        <f t="shared" ca="1" si="450"/>
        <v>3.6250655965918126</v>
      </c>
      <c r="L5789" s="23"/>
      <c r="M5789" s="26" t="str">
        <f t="shared" si="451"/>
        <v/>
      </c>
      <c r="N5789" s="48"/>
      <c r="O5789" s="28" t="str">
        <f t="shared" si="452"/>
        <v/>
      </c>
      <c r="P5789" s="26" t="str">
        <f t="shared" si="453"/>
        <v/>
      </c>
      <c r="Q5789" s="26" t="str">
        <f t="shared" si="454"/>
        <v/>
      </c>
    </row>
    <row r="5790" spans="5:17">
      <c r="E5790" s="17">
        <v>5784</v>
      </c>
      <c r="F5790" s="17"/>
      <c r="G5790" s="40"/>
      <c r="H5790" s="43"/>
      <c r="I5790" s="20"/>
      <c r="J5790" s="17" t="s">
        <v>11</v>
      </c>
      <c r="K5790" s="23">
        <f t="shared" ca="1" si="450"/>
        <v>2.9507383177525055</v>
      </c>
      <c r="L5790" s="23"/>
      <c r="M5790" s="26" t="str">
        <f t="shared" si="451"/>
        <v/>
      </c>
      <c r="N5790" s="48"/>
      <c r="O5790" s="28" t="str">
        <f t="shared" si="452"/>
        <v/>
      </c>
      <c r="P5790" s="26" t="str">
        <f t="shared" si="453"/>
        <v/>
      </c>
      <c r="Q5790" s="26" t="str">
        <f t="shared" si="454"/>
        <v/>
      </c>
    </row>
    <row r="5791" spans="5:17">
      <c r="E5791" s="17">
        <v>5785</v>
      </c>
      <c r="F5791" s="17"/>
      <c r="G5791" s="40"/>
      <c r="H5791" s="43"/>
      <c r="I5791" s="20"/>
      <c r="J5791" s="17" t="s">
        <v>11</v>
      </c>
      <c r="K5791" s="23">
        <f t="shared" ca="1" si="450"/>
        <v>4.206685006077902</v>
      </c>
      <c r="L5791" s="23"/>
      <c r="M5791" s="26" t="str">
        <f t="shared" si="451"/>
        <v/>
      </c>
      <c r="N5791" s="48"/>
      <c r="O5791" s="28" t="str">
        <f t="shared" si="452"/>
        <v/>
      </c>
      <c r="P5791" s="26" t="str">
        <f t="shared" si="453"/>
        <v/>
      </c>
      <c r="Q5791" s="26" t="str">
        <f t="shared" si="454"/>
        <v/>
      </c>
    </row>
    <row r="5792" spans="5:17">
      <c r="E5792" s="17">
        <v>5786</v>
      </c>
      <c r="F5792" s="17"/>
      <c r="G5792" s="40"/>
      <c r="H5792" s="43"/>
      <c r="I5792" s="20"/>
      <c r="J5792" s="17" t="s">
        <v>11</v>
      </c>
      <c r="K5792" s="23">
        <f t="shared" ca="1" si="450"/>
        <v>2.9536753708029435</v>
      </c>
      <c r="L5792" s="23"/>
      <c r="M5792" s="26" t="str">
        <f t="shared" si="451"/>
        <v/>
      </c>
      <c r="N5792" s="48"/>
      <c r="O5792" s="28" t="str">
        <f t="shared" si="452"/>
        <v/>
      </c>
      <c r="P5792" s="26" t="str">
        <f t="shared" si="453"/>
        <v/>
      </c>
      <c r="Q5792" s="26" t="str">
        <f t="shared" si="454"/>
        <v/>
      </c>
    </row>
    <row r="5793" spans="5:17">
      <c r="E5793" s="17">
        <v>5787</v>
      </c>
      <c r="F5793" s="17"/>
      <c r="G5793" s="40"/>
      <c r="H5793" s="43"/>
      <c r="I5793" s="20"/>
      <c r="J5793" s="17" t="s">
        <v>11</v>
      </c>
      <c r="K5793" s="23">
        <f t="shared" ca="1" si="450"/>
        <v>4.3605678847264731</v>
      </c>
      <c r="L5793" s="23"/>
      <c r="M5793" s="26" t="str">
        <f t="shared" si="451"/>
        <v/>
      </c>
      <c r="N5793" s="48"/>
      <c r="O5793" s="28" t="str">
        <f t="shared" si="452"/>
        <v/>
      </c>
      <c r="P5793" s="26" t="str">
        <f t="shared" si="453"/>
        <v/>
      </c>
      <c r="Q5793" s="26" t="str">
        <f t="shared" si="454"/>
        <v/>
      </c>
    </row>
    <row r="5794" spans="5:17">
      <c r="E5794" s="17">
        <v>5788</v>
      </c>
      <c r="F5794" s="17"/>
      <c r="G5794" s="40"/>
      <c r="H5794" s="43"/>
      <c r="I5794" s="20"/>
      <c r="J5794" s="17" t="s">
        <v>11</v>
      </c>
      <c r="K5794" s="23">
        <f t="shared" ca="1" si="450"/>
        <v>4.4792538414698306</v>
      </c>
      <c r="L5794" s="23"/>
      <c r="M5794" s="26" t="str">
        <f t="shared" si="451"/>
        <v/>
      </c>
      <c r="N5794" s="48"/>
      <c r="O5794" s="28" t="str">
        <f t="shared" si="452"/>
        <v/>
      </c>
      <c r="P5794" s="26" t="str">
        <f t="shared" si="453"/>
        <v/>
      </c>
      <c r="Q5794" s="26" t="str">
        <f t="shared" si="454"/>
        <v/>
      </c>
    </row>
    <row r="5795" spans="5:17">
      <c r="E5795" s="17">
        <v>5789</v>
      </c>
      <c r="F5795" s="17"/>
      <c r="G5795" s="40"/>
      <c r="H5795" s="43"/>
      <c r="I5795" s="20"/>
      <c r="J5795" s="17" t="s">
        <v>11</v>
      </c>
      <c r="K5795" s="23">
        <f t="shared" ca="1" si="450"/>
        <v>3.5014406637419069</v>
      </c>
      <c r="L5795" s="23"/>
      <c r="M5795" s="26" t="str">
        <f t="shared" si="451"/>
        <v/>
      </c>
      <c r="N5795" s="48"/>
      <c r="O5795" s="28" t="str">
        <f t="shared" si="452"/>
        <v/>
      </c>
      <c r="P5795" s="26" t="str">
        <f t="shared" si="453"/>
        <v/>
      </c>
      <c r="Q5795" s="26" t="str">
        <f t="shared" si="454"/>
        <v/>
      </c>
    </row>
    <row r="5796" spans="5:17">
      <c r="E5796" s="17">
        <v>5790</v>
      </c>
      <c r="F5796" s="17"/>
      <c r="G5796" s="40"/>
      <c r="H5796" s="43"/>
      <c r="I5796" s="20"/>
      <c r="J5796" s="17" t="s">
        <v>11</v>
      </c>
      <c r="K5796" s="23">
        <f t="shared" ca="1" si="450"/>
        <v>4.0848067065193074</v>
      </c>
      <c r="L5796" s="23"/>
      <c r="M5796" s="26" t="str">
        <f t="shared" si="451"/>
        <v/>
      </c>
      <c r="N5796" s="48"/>
      <c r="O5796" s="28" t="str">
        <f t="shared" si="452"/>
        <v/>
      </c>
      <c r="P5796" s="26" t="str">
        <f t="shared" si="453"/>
        <v/>
      </c>
      <c r="Q5796" s="26" t="str">
        <f t="shared" si="454"/>
        <v/>
      </c>
    </row>
    <row r="5797" spans="5:17">
      <c r="E5797" s="17">
        <v>5791</v>
      </c>
      <c r="F5797" s="17"/>
      <c r="G5797" s="40"/>
      <c r="H5797" s="43"/>
      <c r="I5797" s="20"/>
      <c r="J5797" s="17" t="s">
        <v>11</v>
      </c>
      <c r="K5797" s="23">
        <f t="shared" ca="1" si="450"/>
        <v>4.2387336656846806</v>
      </c>
      <c r="L5797" s="23"/>
      <c r="M5797" s="26" t="str">
        <f t="shared" si="451"/>
        <v/>
      </c>
      <c r="N5797" s="48"/>
      <c r="O5797" s="28" t="str">
        <f t="shared" si="452"/>
        <v/>
      </c>
      <c r="P5797" s="26" t="str">
        <f t="shared" si="453"/>
        <v/>
      </c>
      <c r="Q5797" s="26" t="str">
        <f t="shared" si="454"/>
        <v/>
      </c>
    </row>
    <row r="5798" spans="5:17">
      <c r="E5798" s="17">
        <v>5792</v>
      </c>
      <c r="F5798" s="17"/>
      <c r="G5798" s="40"/>
      <c r="H5798" s="43"/>
      <c r="I5798" s="20"/>
      <c r="J5798" s="17" t="s">
        <v>11</v>
      </c>
      <c r="K5798" s="23">
        <f t="shared" ca="1" si="450"/>
        <v>3.5759715353921431</v>
      </c>
      <c r="L5798" s="23"/>
      <c r="M5798" s="26" t="str">
        <f t="shared" si="451"/>
        <v/>
      </c>
      <c r="N5798" s="48"/>
      <c r="O5798" s="28" t="str">
        <f t="shared" si="452"/>
        <v/>
      </c>
      <c r="P5798" s="26" t="str">
        <f t="shared" si="453"/>
        <v/>
      </c>
      <c r="Q5798" s="26" t="str">
        <f t="shared" si="454"/>
        <v/>
      </c>
    </row>
    <row r="5799" spans="5:17">
      <c r="E5799" s="17">
        <v>5793</v>
      </c>
      <c r="F5799" s="17"/>
      <c r="G5799" s="40"/>
      <c r="H5799" s="43"/>
      <c r="I5799" s="20"/>
      <c r="J5799" s="17" t="s">
        <v>11</v>
      </c>
      <c r="K5799" s="23">
        <f t="shared" ca="1" si="450"/>
        <v>3.6395961832203483</v>
      </c>
      <c r="L5799" s="23"/>
      <c r="M5799" s="26" t="str">
        <f t="shared" si="451"/>
        <v/>
      </c>
      <c r="N5799" s="48"/>
      <c r="O5799" s="28" t="str">
        <f t="shared" si="452"/>
        <v/>
      </c>
      <c r="P5799" s="26" t="str">
        <f t="shared" si="453"/>
        <v/>
      </c>
      <c r="Q5799" s="26" t="str">
        <f t="shared" si="454"/>
        <v/>
      </c>
    </row>
    <row r="5800" spans="5:17">
      <c r="E5800" s="17">
        <v>5794</v>
      </c>
      <c r="F5800" s="17"/>
      <c r="G5800" s="40"/>
      <c r="H5800" s="43"/>
      <c r="I5800" s="20"/>
      <c r="J5800" s="17" t="s">
        <v>11</v>
      </c>
      <c r="K5800" s="23">
        <f t="shared" ca="1" si="450"/>
        <v>2.8822687087449865</v>
      </c>
      <c r="L5800" s="23"/>
      <c r="M5800" s="26" t="str">
        <f t="shared" si="451"/>
        <v/>
      </c>
      <c r="N5800" s="48"/>
      <c r="O5800" s="28" t="str">
        <f t="shared" si="452"/>
        <v/>
      </c>
      <c r="P5800" s="26" t="str">
        <f t="shared" si="453"/>
        <v/>
      </c>
      <c r="Q5800" s="26" t="str">
        <f t="shared" si="454"/>
        <v/>
      </c>
    </row>
    <row r="5801" spans="5:17">
      <c r="E5801" s="17">
        <v>5795</v>
      </c>
      <c r="F5801" s="17"/>
      <c r="G5801" s="40"/>
      <c r="H5801" s="43"/>
      <c r="I5801" s="20"/>
      <c r="J5801" s="17" t="s">
        <v>11</v>
      </c>
      <c r="K5801" s="23">
        <f t="shared" ca="1" si="450"/>
        <v>2.8456360564410308</v>
      </c>
      <c r="L5801" s="23"/>
      <c r="M5801" s="26" t="str">
        <f t="shared" si="451"/>
        <v/>
      </c>
      <c r="N5801" s="48"/>
      <c r="O5801" s="28" t="str">
        <f t="shared" si="452"/>
        <v/>
      </c>
      <c r="P5801" s="26" t="str">
        <f t="shared" si="453"/>
        <v/>
      </c>
      <c r="Q5801" s="26" t="str">
        <f t="shared" si="454"/>
        <v/>
      </c>
    </row>
    <row r="5802" spans="5:17">
      <c r="E5802" s="17">
        <v>5796</v>
      </c>
      <c r="F5802" s="17"/>
      <c r="G5802" s="40"/>
      <c r="H5802" s="43"/>
      <c r="I5802" s="20"/>
      <c r="J5802" s="17" t="s">
        <v>11</v>
      </c>
      <c r="K5802" s="23">
        <f t="shared" ca="1" si="450"/>
        <v>3.3231417259764102</v>
      </c>
      <c r="L5802" s="23"/>
      <c r="M5802" s="26" t="str">
        <f t="shared" si="451"/>
        <v/>
      </c>
      <c r="N5802" s="48"/>
      <c r="O5802" s="28" t="str">
        <f t="shared" si="452"/>
        <v/>
      </c>
      <c r="P5802" s="26" t="str">
        <f t="shared" si="453"/>
        <v/>
      </c>
      <c r="Q5802" s="26" t="str">
        <f t="shared" si="454"/>
        <v/>
      </c>
    </row>
    <row r="5803" spans="5:17">
      <c r="E5803" s="17">
        <v>5797</v>
      </c>
      <c r="F5803" s="17"/>
      <c r="G5803" s="40"/>
      <c r="H5803" s="43"/>
      <c r="I5803" s="20"/>
      <c r="J5803" s="17" t="s">
        <v>11</v>
      </c>
      <c r="K5803" s="23">
        <f t="shared" ref="K5803:K5866" ca="1" si="455">2.75+RAND()*(4.6-2.75)</f>
        <v>4.1958238921736939</v>
      </c>
      <c r="L5803" s="23"/>
      <c r="M5803" s="26" t="str">
        <f t="shared" si="451"/>
        <v/>
      </c>
      <c r="N5803" s="48"/>
      <c r="O5803" s="28" t="str">
        <f t="shared" si="452"/>
        <v/>
      </c>
      <c r="P5803" s="26" t="str">
        <f t="shared" si="453"/>
        <v/>
      </c>
      <c r="Q5803" s="26" t="str">
        <f t="shared" si="454"/>
        <v/>
      </c>
    </row>
    <row r="5804" spans="5:17">
      <c r="E5804" s="17">
        <v>5798</v>
      </c>
      <c r="F5804" s="17"/>
      <c r="G5804" s="40"/>
      <c r="H5804" s="43"/>
      <c r="I5804" s="20"/>
      <c r="J5804" s="17" t="s">
        <v>11</v>
      </c>
      <c r="K5804" s="23">
        <f t="shared" ca="1" si="455"/>
        <v>3.0886362297661467</v>
      </c>
      <c r="L5804" s="23"/>
      <c r="M5804" s="26" t="str">
        <f t="shared" si="451"/>
        <v/>
      </c>
      <c r="N5804" s="48"/>
      <c r="O5804" s="28" t="str">
        <f t="shared" si="452"/>
        <v/>
      </c>
      <c r="P5804" s="26" t="str">
        <f t="shared" si="453"/>
        <v/>
      </c>
      <c r="Q5804" s="26" t="str">
        <f t="shared" si="454"/>
        <v/>
      </c>
    </row>
    <row r="5805" spans="5:17">
      <c r="E5805" s="17">
        <v>5799</v>
      </c>
      <c r="F5805" s="17"/>
      <c r="G5805" s="40"/>
      <c r="H5805" s="43"/>
      <c r="I5805" s="20"/>
      <c r="J5805" s="17" t="s">
        <v>11</v>
      </c>
      <c r="K5805" s="23">
        <f t="shared" ca="1" si="455"/>
        <v>2.8170009803450879</v>
      </c>
      <c r="L5805" s="23"/>
      <c r="M5805" s="26" t="str">
        <f t="shared" si="451"/>
        <v/>
      </c>
      <c r="N5805" s="48"/>
      <c r="O5805" s="28" t="str">
        <f t="shared" si="452"/>
        <v/>
      </c>
      <c r="P5805" s="26" t="str">
        <f t="shared" si="453"/>
        <v/>
      </c>
      <c r="Q5805" s="26" t="str">
        <f t="shared" si="454"/>
        <v/>
      </c>
    </row>
    <row r="5806" spans="5:17">
      <c r="E5806" s="17">
        <v>5800</v>
      </c>
      <c r="F5806" s="17"/>
      <c r="G5806" s="40"/>
      <c r="H5806" s="43"/>
      <c r="I5806" s="20"/>
      <c r="J5806" s="17" t="s">
        <v>11</v>
      </c>
      <c r="K5806" s="23">
        <f t="shared" ca="1" si="455"/>
        <v>3.8056618282331387</v>
      </c>
      <c r="L5806" s="23"/>
      <c r="M5806" s="26" t="str">
        <f t="shared" si="451"/>
        <v/>
      </c>
      <c r="N5806" s="48"/>
      <c r="O5806" s="28" t="str">
        <f t="shared" si="452"/>
        <v/>
      </c>
      <c r="P5806" s="26" t="str">
        <f t="shared" si="453"/>
        <v/>
      </c>
      <c r="Q5806" s="26" t="str">
        <f t="shared" si="454"/>
        <v/>
      </c>
    </row>
    <row r="5807" spans="5:17">
      <c r="E5807" s="17">
        <v>5801</v>
      </c>
      <c r="F5807" s="17"/>
      <c r="G5807" s="40"/>
      <c r="H5807" s="43"/>
      <c r="I5807" s="20"/>
      <c r="J5807" s="17" t="s">
        <v>11</v>
      </c>
      <c r="K5807" s="23">
        <f t="shared" ca="1" si="455"/>
        <v>3.4428237548712324</v>
      </c>
      <c r="L5807" s="23"/>
      <c r="M5807" s="26" t="str">
        <f t="shared" si="451"/>
        <v/>
      </c>
      <c r="N5807" s="48"/>
      <c r="O5807" s="28" t="str">
        <f t="shared" si="452"/>
        <v/>
      </c>
      <c r="P5807" s="26" t="str">
        <f t="shared" si="453"/>
        <v/>
      </c>
      <c r="Q5807" s="26" t="str">
        <f t="shared" si="454"/>
        <v/>
      </c>
    </row>
    <row r="5808" spans="5:17">
      <c r="E5808" s="17">
        <v>5802</v>
      </c>
      <c r="F5808" s="17"/>
      <c r="G5808" s="40"/>
      <c r="H5808" s="43"/>
      <c r="I5808" s="20"/>
      <c r="J5808" s="17" t="s">
        <v>11</v>
      </c>
      <c r="K5808" s="23">
        <f t="shared" ca="1" si="455"/>
        <v>4.0075708194567632</v>
      </c>
      <c r="L5808" s="23"/>
      <c r="M5808" s="26" t="str">
        <f t="shared" si="451"/>
        <v/>
      </c>
      <c r="N5808" s="48"/>
      <c r="O5808" s="28" t="str">
        <f t="shared" si="452"/>
        <v/>
      </c>
      <c r="P5808" s="26" t="str">
        <f t="shared" si="453"/>
        <v/>
      </c>
      <c r="Q5808" s="26" t="str">
        <f t="shared" si="454"/>
        <v/>
      </c>
    </row>
    <row r="5809" spans="5:17">
      <c r="E5809" s="17">
        <v>5803</v>
      </c>
      <c r="F5809" s="17"/>
      <c r="G5809" s="40"/>
      <c r="H5809" s="43"/>
      <c r="I5809" s="20"/>
      <c r="J5809" s="17" t="s">
        <v>11</v>
      </c>
      <c r="K5809" s="23">
        <f t="shared" ca="1" si="455"/>
        <v>3.8791737513520665</v>
      </c>
      <c r="L5809" s="23"/>
      <c r="M5809" s="26" t="str">
        <f t="shared" si="451"/>
        <v/>
      </c>
      <c r="N5809" s="48"/>
      <c r="O5809" s="28" t="str">
        <f t="shared" si="452"/>
        <v/>
      </c>
      <c r="P5809" s="26" t="str">
        <f t="shared" si="453"/>
        <v/>
      </c>
      <c r="Q5809" s="26" t="str">
        <f t="shared" si="454"/>
        <v/>
      </c>
    </row>
    <row r="5810" spans="5:17">
      <c r="E5810" s="17">
        <v>5804</v>
      </c>
      <c r="F5810" s="17"/>
      <c r="G5810" s="40"/>
      <c r="H5810" s="43"/>
      <c r="I5810" s="20"/>
      <c r="J5810" s="17" t="s">
        <v>11</v>
      </c>
      <c r="K5810" s="23">
        <f t="shared" ca="1" si="455"/>
        <v>3.5553235254177453</v>
      </c>
      <c r="L5810" s="23"/>
      <c r="M5810" s="26" t="str">
        <f t="shared" si="451"/>
        <v/>
      </c>
      <c r="N5810" s="48"/>
      <c r="O5810" s="28" t="str">
        <f t="shared" si="452"/>
        <v/>
      </c>
      <c r="P5810" s="26" t="str">
        <f t="shared" si="453"/>
        <v/>
      </c>
      <c r="Q5810" s="26" t="str">
        <f t="shared" si="454"/>
        <v/>
      </c>
    </row>
    <row r="5811" spans="5:17">
      <c r="E5811" s="17">
        <v>5805</v>
      </c>
      <c r="F5811" s="17"/>
      <c r="G5811" s="40"/>
      <c r="H5811" s="43"/>
      <c r="I5811" s="20"/>
      <c r="J5811" s="17" t="s">
        <v>11</v>
      </c>
      <c r="K5811" s="23">
        <f t="shared" ca="1" si="455"/>
        <v>4.4865301155796233</v>
      </c>
      <c r="L5811" s="23"/>
      <c r="M5811" s="26" t="str">
        <f t="shared" si="451"/>
        <v/>
      </c>
      <c r="N5811" s="48"/>
      <c r="O5811" s="28" t="str">
        <f t="shared" si="452"/>
        <v/>
      </c>
      <c r="P5811" s="26" t="str">
        <f t="shared" si="453"/>
        <v/>
      </c>
      <c r="Q5811" s="26" t="str">
        <f t="shared" si="454"/>
        <v/>
      </c>
    </row>
    <row r="5812" spans="5:17">
      <c r="E5812" s="17">
        <v>5806</v>
      </c>
      <c r="F5812" s="17"/>
      <c r="G5812" s="40"/>
      <c r="H5812" s="43"/>
      <c r="I5812" s="20"/>
      <c r="J5812" s="17" t="s">
        <v>11</v>
      </c>
      <c r="K5812" s="23">
        <f t="shared" ca="1" si="455"/>
        <v>3.4708365821314997</v>
      </c>
      <c r="L5812" s="23"/>
      <c r="M5812" s="26" t="str">
        <f t="shared" si="451"/>
        <v/>
      </c>
      <c r="N5812" s="48"/>
      <c r="O5812" s="28" t="str">
        <f t="shared" si="452"/>
        <v/>
      </c>
      <c r="P5812" s="26" t="str">
        <f t="shared" si="453"/>
        <v/>
      </c>
      <c r="Q5812" s="26" t="str">
        <f t="shared" si="454"/>
        <v/>
      </c>
    </row>
    <row r="5813" spans="5:17">
      <c r="E5813" s="17">
        <v>5807</v>
      </c>
      <c r="F5813" s="17"/>
      <c r="G5813" s="40"/>
      <c r="H5813" s="43"/>
      <c r="I5813" s="20"/>
      <c r="J5813" s="17" t="s">
        <v>11</v>
      </c>
      <c r="K5813" s="23">
        <f t="shared" ca="1" si="455"/>
        <v>3.6330278422873965</v>
      </c>
      <c r="L5813" s="23"/>
      <c r="M5813" s="26" t="str">
        <f t="shared" si="451"/>
        <v/>
      </c>
      <c r="N5813" s="48"/>
      <c r="O5813" s="28" t="str">
        <f t="shared" si="452"/>
        <v/>
      </c>
      <c r="P5813" s="26" t="str">
        <f t="shared" si="453"/>
        <v/>
      </c>
      <c r="Q5813" s="26" t="str">
        <f t="shared" si="454"/>
        <v/>
      </c>
    </row>
    <row r="5814" spans="5:17">
      <c r="E5814" s="17">
        <v>5808</v>
      </c>
      <c r="F5814" s="17"/>
      <c r="G5814" s="40"/>
      <c r="H5814" s="43"/>
      <c r="I5814" s="20"/>
      <c r="J5814" s="17" t="s">
        <v>11</v>
      </c>
      <c r="K5814" s="23">
        <f t="shared" ca="1" si="455"/>
        <v>4.4549265468293058</v>
      </c>
      <c r="L5814" s="23"/>
      <c r="M5814" s="26" t="str">
        <f t="shared" ref="M5814:M5877" si="456">IF(N5813="","",IF(OR(N5813="REPORTÉ",N5813="ANNULÉ"),M5813,IF(N5813="GAGNÉ",M5811,M5812+M5813)))</f>
        <v/>
      </c>
      <c r="N5814" s="48"/>
      <c r="O5814" s="28" t="str">
        <f t="shared" si="452"/>
        <v/>
      </c>
      <c r="P5814" s="26" t="str">
        <f t="shared" si="453"/>
        <v/>
      </c>
      <c r="Q5814" s="26" t="str">
        <f t="shared" si="454"/>
        <v/>
      </c>
    </row>
    <row r="5815" spans="5:17">
      <c r="E5815" s="17">
        <v>5809</v>
      </c>
      <c r="F5815" s="17"/>
      <c r="G5815" s="40"/>
      <c r="H5815" s="43"/>
      <c r="I5815" s="20"/>
      <c r="J5815" s="17" t="s">
        <v>11</v>
      </c>
      <c r="K5815" s="23">
        <f t="shared" ca="1" si="455"/>
        <v>3.7891286529313035</v>
      </c>
      <c r="L5815" s="23"/>
      <c r="M5815" s="26" t="str">
        <f t="shared" si="456"/>
        <v/>
      </c>
      <c r="N5815" s="48"/>
      <c r="O5815" s="28" t="str">
        <f t="shared" si="452"/>
        <v/>
      </c>
      <c r="P5815" s="26" t="str">
        <f t="shared" si="453"/>
        <v/>
      </c>
      <c r="Q5815" s="26" t="str">
        <f t="shared" si="454"/>
        <v/>
      </c>
    </row>
    <row r="5816" spans="5:17">
      <c r="E5816" s="17">
        <v>5810</v>
      </c>
      <c r="F5816" s="17"/>
      <c r="G5816" s="40"/>
      <c r="H5816" s="43"/>
      <c r="I5816" s="20"/>
      <c r="J5816" s="17" t="s">
        <v>11</v>
      </c>
      <c r="K5816" s="23">
        <f t="shared" ca="1" si="455"/>
        <v>4.3345366019642491</v>
      </c>
      <c r="L5816" s="23"/>
      <c r="M5816" s="26" t="str">
        <f t="shared" si="456"/>
        <v/>
      </c>
      <c r="N5816" s="48"/>
      <c r="O5816" s="28" t="str">
        <f t="shared" si="452"/>
        <v/>
      </c>
      <c r="P5816" s="26" t="str">
        <f t="shared" si="453"/>
        <v/>
      </c>
      <c r="Q5816" s="26" t="str">
        <f t="shared" si="454"/>
        <v/>
      </c>
    </row>
    <row r="5817" spans="5:17">
      <c r="E5817" s="17">
        <v>5811</v>
      </c>
      <c r="F5817" s="17"/>
      <c r="G5817" s="40"/>
      <c r="H5817" s="43"/>
      <c r="I5817" s="20"/>
      <c r="J5817" s="17" t="s">
        <v>11</v>
      </c>
      <c r="K5817" s="23">
        <f t="shared" ca="1" si="455"/>
        <v>3.4673429550828629</v>
      </c>
      <c r="L5817" s="23"/>
      <c r="M5817" s="26" t="str">
        <f t="shared" si="456"/>
        <v/>
      </c>
      <c r="N5817" s="48"/>
      <c r="O5817" s="28" t="str">
        <f t="shared" si="452"/>
        <v/>
      </c>
      <c r="P5817" s="26" t="str">
        <f t="shared" si="453"/>
        <v/>
      </c>
      <c r="Q5817" s="26" t="str">
        <f t="shared" si="454"/>
        <v/>
      </c>
    </row>
    <row r="5818" spans="5:17">
      <c r="E5818" s="17">
        <v>5812</v>
      </c>
      <c r="F5818" s="17"/>
      <c r="G5818" s="40"/>
      <c r="H5818" s="43"/>
      <c r="I5818" s="20"/>
      <c r="J5818" s="17" t="s">
        <v>11</v>
      </c>
      <c r="K5818" s="23">
        <f t="shared" ca="1" si="455"/>
        <v>3.0019593607859161</v>
      </c>
      <c r="L5818" s="23"/>
      <c r="M5818" s="26" t="str">
        <f t="shared" si="456"/>
        <v/>
      </c>
      <c r="N5818" s="48"/>
      <c r="O5818" s="28" t="str">
        <f t="shared" si="452"/>
        <v/>
      </c>
      <c r="P5818" s="26" t="str">
        <f t="shared" si="453"/>
        <v/>
      </c>
      <c r="Q5818" s="26" t="str">
        <f t="shared" si="454"/>
        <v/>
      </c>
    </row>
    <row r="5819" spans="5:17">
      <c r="E5819" s="17">
        <v>5813</v>
      </c>
      <c r="F5819" s="17"/>
      <c r="G5819" s="40"/>
      <c r="H5819" s="43"/>
      <c r="I5819" s="20"/>
      <c r="J5819" s="17" t="s">
        <v>11</v>
      </c>
      <c r="K5819" s="23">
        <f t="shared" ca="1" si="455"/>
        <v>2.897522221429687</v>
      </c>
      <c r="L5819" s="23"/>
      <c r="M5819" s="26" t="str">
        <f t="shared" si="456"/>
        <v/>
      </c>
      <c r="N5819" s="48"/>
      <c r="O5819" s="28" t="str">
        <f t="shared" si="452"/>
        <v/>
      </c>
      <c r="P5819" s="26" t="str">
        <f t="shared" si="453"/>
        <v/>
      </c>
      <c r="Q5819" s="26" t="str">
        <f t="shared" si="454"/>
        <v/>
      </c>
    </row>
    <row r="5820" spans="5:17">
      <c r="E5820" s="17">
        <v>5814</v>
      </c>
      <c r="F5820" s="17"/>
      <c r="G5820" s="40"/>
      <c r="H5820" s="43"/>
      <c r="I5820" s="20"/>
      <c r="J5820" s="17" t="s">
        <v>11</v>
      </c>
      <c r="K5820" s="23">
        <f t="shared" ca="1" si="455"/>
        <v>4.5100071350297224</v>
      </c>
      <c r="L5820" s="23"/>
      <c r="M5820" s="26" t="str">
        <f t="shared" si="456"/>
        <v/>
      </c>
      <c r="N5820" s="48"/>
      <c r="O5820" s="28" t="str">
        <f t="shared" si="452"/>
        <v/>
      </c>
      <c r="P5820" s="26" t="str">
        <f t="shared" si="453"/>
        <v/>
      </c>
      <c r="Q5820" s="26" t="str">
        <f t="shared" si="454"/>
        <v/>
      </c>
    </row>
    <row r="5821" spans="5:17">
      <c r="E5821" s="17">
        <v>5815</v>
      </c>
      <c r="F5821" s="17"/>
      <c r="G5821" s="40"/>
      <c r="H5821" s="43"/>
      <c r="I5821" s="20"/>
      <c r="J5821" s="17" t="s">
        <v>11</v>
      </c>
      <c r="K5821" s="23">
        <f t="shared" ca="1" si="455"/>
        <v>4.1072241543871897</v>
      </c>
      <c r="L5821" s="23"/>
      <c r="M5821" s="26" t="str">
        <f t="shared" si="456"/>
        <v/>
      </c>
      <c r="N5821" s="48"/>
      <c r="O5821" s="28" t="str">
        <f t="shared" si="452"/>
        <v/>
      </c>
      <c r="P5821" s="26" t="str">
        <f t="shared" si="453"/>
        <v/>
      </c>
      <c r="Q5821" s="26" t="str">
        <f t="shared" si="454"/>
        <v/>
      </c>
    </row>
    <row r="5822" spans="5:17">
      <c r="E5822" s="17">
        <v>5816</v>
      </c>
      <c r="F5822" s="17"/>
      <c r="G5822" s="40"/>
      <c r="H5822" s="43"/>
      <c r="I5822" s="20"/>
      <c r="J5822" s="17" t="s">
        <v>11</v>
      </c>
      <c r="K5822" s="23">
        <f t="shared" ca="1" si="455"/>
        <v>3.3321404803766743</v>
      </c>
      <c r="L5822" s="23"/>
      <c r="M5822" s="26" t="str">
        <f t="shared" si="456"/>
        <v/>
      </c>
      <c r="N5822" s="48"/>
      <c r="O5822" s="28" t="str">
        <f t="shared" si="452"/>
        <v/>
      </c>
      <c r="P5822" s="26" t="str">
        <f t="shared" si="453"/>
        <v/>
      </c>
      <c r="Q5822" s="26" t="str">
        <f t="shared" si="454"/>
        <v/>
      </c>
    </row>
    <row r="5823" spans="5:17">
      <c r="E5823" s="17">
        <v>5817</v>
      </c>
      <c r="F5823" s="17"/>
      <c r="G5823" s="40"/>
      <c r="H5823" s="43"/>
      <c r="I5823" s="20"/>
      <c r="J5823" s="17" t="s">
        <v>11</v>
      </c>
      <c r="K5823" s="23">
        <f t="shared" ca="1" si="455"/>
        <v>2.8923803607481511</v>
      </c>
      <c r="L5823" s="23"/>
      <c r="M5823" s="26" t="str">
        <f t="shared" si="456"/>
        <v/>
      </c>
      <c r="N5823" s="48"/>
      <c r="O5823" s="28" t="str">
        <f t="shared" si="452"/>
        <v/>
      </c>
      <c r="P5823" s="26" t="str">
        <f t="shared" si="453"/>
        <v/>
      </c>
      <c r="Q5823" s="26" t="str">
        <f t="shared" si="454"/>
        <v/>
      </c>
    </row>
    <row r="5824" spans="5:17">
      <c r="E5824" s="17">
        <v>5818</v>
      </c>
      <c r="F5824" s="17"/>
      <c r="G5824" s="40"/>
      <c r="H5824" s="43"/>
      <c r="I5824" s="20"/>
      <c r="J5824" s="17" t="s">
        <v>11</v>
      </c>
      <c r="K5824" s="23">
        <f t="shared" ca="1" si="455"/>
        <v>4.3328482236022747</v>
      </c>
      <c r="L5824" s="23"/>
      <c r="M5824" s="26" t="str">
        <f t="shared" si="456"/>
        <v/>
      </c>
      <c r="N5824" s="48"/>
      <c r="O5824" s="28" t="str">
        <f t="shared" si="452"/>
        <v/>
      </c>
      <c r="P5824" s="26" t="str">
        <f t="shared" si="453"/>
        <v/>
      </c>
      <c r="Q5824" s="26" t="str">
        <f t="shared" si="454"/>
        <v/>
      </c>
    </row>
    <row r="5825" spans="5:17">
      <c r="E5825" s="17">
        <v>5819</v>
      </c>
      <c r="F5825" s="17"/>
      <c r="G5825" s="40"/>
      <c r="H5825" s="43"/>
      <c r="I5825" s="20"/>
      <c r="J5825" s="17" t="s">
        <v>11</v>
      </c>
      <c r="K5825" s="23">
        <f t="shared" ca="1" si="455"/>
        <v>4.2821827129141994</v>
      </c>
      <c r="L5825" s="23"/>
      <c r="M5825" s="26" t="str">
        <f t="shared" si="456"/>
        <v/>
      </c>
      <c r="N5825" s="48"/>
      <c r="O5825" s="28" t="str">
        <f t="shared" si="452"/>
        <v/>
      </c>
      <c r="P5825" s="26" t="str">
        <f t="shared" si="453"/>
        <v/>
      </c>
      <c r="Q5825" s="26" t="str">
        <f t="shared" si="454"/>
        <v/>
      </c>
    </row>
    <row r="5826" spans="5:17">
      <c r="E5826" s="17">
        <v>5820</v>
      </c>
      <c r="F5826" s="17"/>
      <c r="G5826" s="40"/>
      <c r="H5826" s="43"/>
      <c r="I5826" s="20"/>
      <c r="J5826" s="17" t="s">
        <v>11</v>
      </c>
      <c r="K5826" s="23">
        <f t="shared" ca="1" si="455"/>
        <v>3.6021247225166615</v>
      </c>
      <c r="L5826" s="23"/>
      <c r="M5826" s="26" t="str">
        <f t="shared" si="456"/>
        <v/>
      </c>
      <c r="N5826" s="48"/>
      <c r="O5826" s="28" t="str">
        <f t="shared" si="452"/>
        <v/>
      </c>
      <c r="P5826" s="26" t="str">
        <f t="shared" si="453"/>
        <v/>
      </c>
      <c r="Q5826" s="26" t="str">
        <f t="shared" si="454"/>
        <v/>
      </c>
    </row>
    <row r="5827" spans="5:17">
      <c r="E5827" s="17">
        <v>5821</v>
      </c>
      <c r="F5827" s="17"/>
      <c r="G5827" s="40"/>
      <c r="H5827" s="43"/>
      <c r="I5827" s="20"/>
      <c r="J5827" s="17" t="s">
        <v>11</v>
      </c>
      <c r="K5827" s="23">
        <f t="shared" ca="1" si="455"/>
        <v>3.177767689522851</v>
      </c>
      <c r="L5827" s="23"/>
      <c r="M5827" s="26" t="str">
        <f t="shared" si="456"/>
        <v/>
      </c>
      <c r="N5827" s="48"/>
      <c r="O5827" s="28" t="str">
        <f t="shared" si="452"/>
        <v/>
      </c>
      <c r="P5827" s="26" t="str">
        <f t="shared" si="453"/>
        <v/>
      </c>
      <c r="Q5827" s="26" t="str">
        <f t="shared" si="454"/>
        <v/>
      </c>
    </row>
    <row r="5828" spans="5:17">
      <c r="E5828" s="17">
        <v>5822</v>
      </c>
      <c r="F5828" s="17"/>
      <c r="G5828" s="40"/>
      <c r="H5828" s="43"/>
      <c r="I5828" s="20"/>
      <c r="J5828" s="17" t="s">
        <v>11</v>
      </c>
      <c r="K5828" s="23">
        <f t="shared" ca="1" si="455"/>
        <v>3.2610774112284737</v>
      </c>
      <c r="L5828" s="23"/>
      <c r="M5828" s="26" t="str">
        <f t="shared" si="456"/>
        <v/>
      </c>
      <c r="N5828" s="48"/>
      <c r="O5828" s="28" t="str">
        <f t="shared" si="452"/>
        <v/>
      </c>
      <c r="P5828" s="26" t="str">
        <f t="shared" si="453"/>
        <v/>
      </c>
      <c r="Q5828" s="26" t="str">
        <f t="shared" si="454"/>
        <v/>
      </c>
    </row>
    <row r="5829" spans="5:17">
      <c r="E5829" s="17">
        <v>5823</v>
      </c>
      <c r="F5829" s="17"/>
      <c r="G5829" s="40"/>
      <c r="H5829" s="43"/>
      <c r="I5829" s="20"/>
      <c r="J5829" s="17" t="s">
        <v>11</v>
      </c>
      <c r="K5829" s="23">
        <f t="shared" ca="1" si="455"/>
        <v>2.9192609212032536</v>
      </c>
      <c r="L5829" s="23"/>
      <c r="M5829" s="26" t="str">
        <f t="shared" si="456"/>
        <v/>
      </c>
      <c r="N5829" s="48"/>
      <c r="O5829" s="28" t="str">
        <f t="shared" si="452"/>
        <v/>
      </c>
      <c r="P5829" s="26" t="str">
        <f t="shared" si="453"/>
        <v/>
      </c>
      <c r="Q5829" s="26" t="str">
        <f t="shared" si="454"/>
        <v/>
      </c>
    </row>
    <row r="5830" spans="5:17">
      <c r="E5830" s="17">
        <v>5824</v>
      </c>
      <c r="F5830" s="17"/>
      <c r="G5830" s="40"/>
      <c r="H5830" s="43"/>
      <c r="I5830" s="20"/>
      <c r="J5830" s="17" t="s">
        <v>11</v>
      </c>
      <c r="K5830" s="23">
        <f t="shared" ca="1" si="455"/>
        <v>3.9979770807505508</v>
      </c>
      <c r="L5830" s="23"/>
      <c r="M5830" s="26" t="str">
        <f t="shared" si="456"/>
        <v/>
      </c>
      <c r="N5830" s="48"/>
      <c r="O5830" s="28" t="str">
        <f t="shared" si="452"/>
        <v/>
      </c>
      <c r="P5830" s="26" t="str">
        <f t="shared" si="453"/>
        <v/>
      </c>
      <c r="Q5830" s="26" t="str">
        <f t="shared" si="454"/>
        <v/>
      </c>
    </row>
    <row r="5831" spans="5:17">
      <c r="E5831" s="17">
        <v>5825</v>
      </c>
      <c r="F5831" s="17"/>
      <c r="G5831" s="40"/>
      <c r="H5831" s="43"/>
      <c r="I5831" s="20"/>
      <c r="J5831" s="17" t="s">
        <v>11</v>
      </c>
      <c r="K5831" s="23">
        <f t="shared" ca="1" si="455"/>
        <v>3.2583690046109819</v>
      </c>
      <c r="L5831" s="23"/>
      <c r="M5831" s="26" t="str">
        <f t="shared" si="456"/>
        <v/>
      </c>
      <c r="N5831" s="48"/>
      <c r="O5831" s="28" t="str">
        <f t="shared" si="452"/>
        <v/>
      </c>
      <c r="P5831" s="26" t="str">
        <f t="shared" si="453"/>
        <v/>
      </c>
      <c r="Q5831" s="26" t="str">
        <f t="shared" si="454"/>
        <v/>
      </c>
    </row>
    <row r="5832" spans="5:17">
      <c r="E5832" s="17">
        <v>5826</v>
      </c>
      <c r="F5832" s="17"/>
      <c r="G5832" s="40"/>
      <c r="H5832" s="43"/>
      <c r="I5832" s="20"/>
      <c r="J5832" s="17" t="s">
        <v>11</v>
      </c>
      <c r="K5832" s="23">
        <f t="shared" ca="1" si="455"/>
        <v>3.3009849889698311</v>
      </c>
      <c r="L5832" s="23"/>
      <c r="M5832" s="26" t="str">
        <f t="shared" si="456"/>
        <v/>
      </c>
      <c r="N5832" s="48"/>
      <c r="O5832" s="28" t="str">
        <f t="shared" si="452"/>
        <v/>
      </c>
      <c r="P5832" s="26" t="str">
        <f t="shared" si="453"/>
        <v/>
      </c>
      <c r="Q5832" s="26" t="str">
        <f t="shared" si="454"/>
        <v/>
      </c>
    </row>
    <row r="5833" spans="5:17">
      <c r="E5833" s="17">
        <v>5827</v>
      </c>
      <c r="F5833" s="17"/>
      <c r="G5833" s="40"/>
      <c r="H5833" s="43"/>
      <c r="I5833" s="20"/>
      <c r="J5833" s="17" t="s">
        <v>11</v>
      </c>
      <c r="K5833" s="23">
        <f t="shared" ca="1" si="455"/>
        <v>3.7165510133027237</v>
      </c>
      <c r="L5833" s="23"/>
      <c r="M5833" s="26" t="str">
        <f t="shared" si="456"/>
        <v/>
      </c>
      <c r="N5833" s="48"/>
      <c r="O5833" s="28" t="str">
        <f t="shared" ref="O5833:O5896" si="457">IF(N5833="GAGNÉ",K5833*M5833,IF(N5833="PERDU","0,00 €",""))</f>
        <v/>
      </c>
      <c r="P5833" s="26" t="str">
        <f t="shared" ref="P5833:P5896" si="458">IF(N5833="GAGNÉ",O5833-M5833,IF(N5833="PERDU",-M5833,""))</f>
        <v/>
      </c>
      <c r="Q5833" s="26" t="str">
        <f t="shared" ref="Q5833:Q5896" si="459">IF(N5833="GAGNÉ",O5833-M5833+Q5832,IF(N5833="PERDU",Q5832-M5833,""))</f>
        <v/>
      </c>
    </row>
    <row r="5834" spans="5:17">
      <c r="E5834" s="17">
        <v>5828</v>
      </c>
      <c r="F5834" s="17"/>
      <c r="G5834" s="40"/>
      <c r="H5834" s="43"/>
      <c r="I5834" s="20"/>
      <c r="J5834" s="17" t="s">
        <v>11</v>
      </c>
      <c r="K5834" s="23">
        <f t="shared" ca="1" si="455"/>
        <v>3.2592559333785514</v>
      </c>
      <c r="L5834" s="23"/>
      <c r="M5834" s="26" t="str">
        <f t="shared" si="456"/>
        <v/>
      </c>
      <c r="N5834" s="48"/>
      <c r="O5834" s="28" t="str">
        <f t="shared" si="457"/>
        <v/>
      </c>
      <c r="P5834" s="26" t="str">
        <f t="shared" si="458"/>
        <v/>
      </c>
      <c r="Q5834" s="26" t="str">
        <f t="shared" si="459"/>
        <v/>
      </c>
    </row>
    <row r="5835" spans="5:17">
      <c r="E5835" s="17">
        <v>5829</v>
      </c>
      <c r="F5835" s="17"/>
      <c r="G5835" s="40"/>
      <c r="H5835" s="43"/>
      <c r="I5835" s="20"/>
      <c r="J5835" s="17" t="s">
        <v>11</v>
      </c>
      <c r="K5835" s="23">
        <f t="shared" ca="1" si="455"/>
        <v>4.300339103353525</v>
      </c>
      <c r="L5835" s="23"/>
      <c r="M5835" s="26" t="str">
        <f t="shared" si="456"/>
        <v/>
      </c>
      <c r="N5835" s="48"/>
      <c r="O5835" s="28" t="str">
        <f t="shared" si="457"/>
        <v/>
      </c>
      <c r="P5835" s="26" t="str">
        <f t="shared" si="458"/>
        <v/>
      </c>
      <c r="Q5835" s="26" t="str">
        <f t="shared" si="459"/>
        <v/>
      </c>
    </row>
    <row r="5836" spans="5:17">
      <c r="E5836" s="17">
        <v>5830</v>
      </c>
      <c r="F5836" s="17"/>
      <c r="G5836" s="40"/>
      <c r="H5836" s="43"/>
      <c r="I5836" s="20"/>
      <c r="J5836" s="17" t="s">
        <v>11</v>
      </c>
      <c r="K5836" s="23">
        <f t="shared" ca="1" si="455"/>
        <v>4.4839944733960575</v>
      </c>
      <c r="L5836" s="23"/>
      <c r="M5836" s="26" t="str">
        <f t="shared" si="456"/>
        <v/>
      </c>
      <c r="N5836" s="48"/>
      <c r="O5836" s="28" t="str">
        <f t="shared" si="457"/>
        <v/>
      </c>
      <c r="P5836" s="26" t="str">
        <f t="shared" si="458"/>
        <v/>
      </c>
      <c r="Q5836" s="26" t="str">
        <f t="shared" si="459"/>
        <v/>
      </c>
    </row>
    <row r="5837" spans="5:17">
      <c r="E5837" s="17">
        <v>5831</v>
      </c>
      <c r="F5837" s="17"/>
      <c r="G5837" s="40"/>
      <c r="H5837" s="43"/>
      <c r="I5837" s="20"/>
      <c r="J5837" s="17" t="s">
        <v>11</v>
      </c>
      <c r="K5837" s="23">
        <f t="shared" ca="1" si="455"/>
        <v>4.4755749469590924</v>
      </c>
      <c r="L5837" s="23"/>
      <c r="M5837" s="26" t="str">
        <f t="shared" si="456"/>
        <v/>
      </c>
      <c r="N5837" s="48"/>
      <c r="O5837" s="28" t="str">
        <f t="shared" si="457"/>
        <v/>
      </c>
      <c r="P5837" s="26" t="str">
        <f t="shared" si="458"/>
        <v/>
      </c>
      <c r="Q5837" s="26" t="str">
        <f t="shared" si="459"/>
        <v/>
      </c>
    </row>
    <row r="5838" spans="5:17">
      <c r="E5838" s="17">
        <v>5832</v>
      </c>
      <c r="F5838" s="17"/>
      <c r="G5838" s="40"/>
      <c r="H5838" s="43"/>
      <c r="I5838" s="20"/>
      <c r="J5838" s="17" t="s">
        <v>11</v>
      </c>
      <c r="K5838" s="23">
        <f t="shared" ca="1" si="455"/>
        <v>3.1977191656645836</v>
      </c>
      <c r="L5838" s="23"/>
      <c r="M5838" s="26" t="str">
        <f t="shared" si="456"/>
        <v/>
      </c>
      <c r="N5838" s="48"/>
      <c r="O5838" s="28" t="str">
        <f t="shared" si="457"/>
        <v/>
      </c>
      <c r="P5838" s="26" t="str">
        <f t="shared" si="458"/>
        <v/>
      </c>
      <c r="Q5838" s="26" t="str">
        <f t="shared" si="459"/>
        <v/>
      </c>
    </row>
    <row r="5839" spans="5:17">
      <c r="E5839" s="17">
        <v>5833</v>
      </c>
      <c r="F5839" s="17"/>
      <c r="G5839" s="40"/>
      <c r="H5839" s="43"/>
      <c r="I5839" s="20"/>
      <c r="J5839" s="17" t="s">
        <v>11</v>
      </c>
      <c r="K5839" s="23">
        <f t="shared" ca="1" si="455"/>
        <v>3.0903699620659042</v>
      </c>
      <c r="L5839" s="23"/>
      <c r="M5839" s="26" t="str">
        <f t="shared" si="456"/>
        <v/>
      </c>
      <c r="N5839" s="48"/>
      <c r="O5839" s="28" t="str">
        <f t="shared" si="457"/>
        <v/>
      </c>
      <c r="P5839" s="26" t="str">
        <f t="shared" si="458"/>
        <v/>
      </c>
      <c r="Q5839" s="26" t="str">
        <f t="shared" si="459"/>
        <v/>
      </c>
    </row>
    <row r="5840" spans="5:17">
      <c r="E5840" s="17">
        <v>5834</v>
      </c>
      <c r="F5840" s="17"/>
      <c r="G5840" s="40"/>
      <c r="H5840" s="43"/>
      <c r="I5840" s="20"/>
      <c r="J5840" s="17" t="s">
        <v>11</v>
      </c>
      <c r="K5840" s="23">
        <f t="shared" ca="1" si="455"/>
        <v>3.0632150179484197</v>
      </c>
      <c r="L5840" s="23"/>
      <c r="M5840" s="26" t="str">
        <f t="shared" si="456"/>
        <v/>
      </c>
      <c r="N5840" s="48"/>
      <c r="O5840" s="28" t="str">
        <f t="shared" si="457"/>
        <v/>
      </c>
      <c r="P5840" s="26" t="str">
        <f t="shared" si="458"/>
        <v/>
      </c>
      <c r="Q5840" s="26" t="str">
        <f t="shared" si="459"/>
        <v/>
      </c>
    </row>
    <row r="5841" spans="5:17">
      <c r="E5841" s="17">
        <v>5835</v>
      </c>
      <c r="F5841" s="17"/>
      <c r="G5841" s="40"/>
      <c r="H5841" s="43"/>
      <c r="I5841" s="20"/>
      <c r="J5841" s="17" t="s">
        <v>11</v>
      </c>
      <c r="K5841" s="23">
        <f t="shared" ca="1" si="455"/>
        <v>3.3338150156019384</v>
      </c>
      <c r="L5841" s="23"/>
      <c r="M5841" s="26" t="str">
        <f t="shared" si="456"/>
        <v/>
      </c>
      <c r="N5841" s="48"/>
      <c r="O5841" s="28" t="str">
        <f t="shared" si="457"/>
        <v/>
      </c>
      <c r="P5841" s="26" t="str">
        <f t="shared" si="458"/>
        <v/>
      </c>
      <c r="Q5841" s="26" t="str">
        <f t="shared" si="459"/>
        <v/>
      </c>
    </row>
    <row r="5842" spans="5:17">
      <c r="E5842" s="17">
        <v>5836</v>
      </c>
      <c r="F5842" s="17"/>
      <c r="G5842" s="40"/>
      <c r="H5842" s="43"/>
      <c r="I5842" s="20"/>
      <c r="J5842" s="17" t="s">
        <v>11</v>
      </c>
      <c r="K5842" s="23">
        <f t="shared" ca="1" si="455"/>
        <v>3.1552502693779698</v>
      </c>
      <c r="L5842" s="23"/>
      <c r="M5842" s="26" t="str">
        <f t="shared" si="456"/>
        <v/>
      </c>
      <c r="N5842" s="48"/>
      <c r="O5842" s="28" t="str">
        <f t="shared" si="457"/>
        <v/>
      </c>
      <c r="P5842" s="26" t="str">
        <f t="shared" si="458"/>
        <v/>
      </c>
      <c r="Q5842" s="26" t="str">
        <f t="shared" si="459"/>
        <v/>
      </c>
    </row>
    <row r="5843" spans="5:17">
      <c r="E5843" s="17">
        <v>5837</v>
      </c>
      <c r="F5843" s="17"/>
      <c r="G5843" s="40"/>
      <c r="H5843" s="43"/>
      <c r="I5843" s="20"/>
      <c r="J5843" s="17" t="s">
        <v>11</v>
      </c>
      <c r="K5843" s="23">
        <f t="shared" ca="1" si="455"/>
        <v>3.1244175985016494</v>
      </c>
      <c r="L5843" s="23"/>
      <c r="M5843" s="26" t="str">
        <f t="shared" si="456"/>
        <v/>
      </c>
      <c r="N5843" s="48"/>
      <c r="O5843" s="28" t="str">
        <f t="shared" si="457"/>
        <v/>
      </c>
      <c r="P5843" s="26" t="str">
        <f t="shared" si="458"/>
        <v/>
      </c>
      <c r="Q5843" s="26" t="str">
        <f t="shared" si="459"/>
        <v/>
      </c>
    </row>
    <row r="5844" spans="5:17">
      <c r="E5844" s="17">
        <v>5838</v>
      </c>
      <c r="F5844" s="17"/>
      <c r="G5844" s="40"/>
      <c r="H5844" s="43"/>
      <c r="I5844" s="20"/>
      <c r="J5844" s="17" t="s">
        <v>11</v>
      </c>
      <c r="K5844" s="23">
        <f t="shared" ca="1" si="455"/>
        <v>3.7820948702062749</v>
      </c>
      <c r="L5844" s="23"/>
      <c r="M5844" s="26" t="str">
        <f t="shared" si="456"/>
        <v/>
      </c>
      <c r="N5844" s="48"/>
      <c r="O5844" s="28" t="str">
        <f t="shared" si="457"/>
        <v/>
      </c>
      <c r="P5844" s="26" t="str">
        <f t="shared" si="458"/>
        <v/>
      </c>
      <c r="Q5844" s="26" t="str">
        <f t="shared" si="459"/>
        <v/>
      </c>
    </row>
    <row r="5845" spans="5:17">
      <c r="E5845" s="17">
        <v>5839</v>
      </c>
      <c r="F5845" s="17"/>
      <c r="G5845" s="40"/>
      <c r="H5845" s="43"/>
      <c r="I5845" s="20"/>
      <c r="J5845" s="17" t="s">
        <v>11</v>
      </c>
      <c r="K5845" s="23">
        <f t="shared" ca="1" si="455"/>
        <v>3.2582727536466569</v>
      </c>
      <c r="L5845" s="23"/>
      <c r="M5845" s="26" t="str">
        <f t="shared" si="456"/>
        <v/>
      </c>
      <c r="N5845" s="48"/>
      <c r="O5845" s="28" t="str">
        <f t="shared" si="457"/>
        <v/>
      </c>
      <c r="P5845" s="26" t="str">
        <f t="shared" si="458"/>
        <v/>
      </c>
      <c r="Q5845" s="26" t="str">
        <f t="shared" si="459"/>
        <v/>
      </c>
    </row>
    <row r="5846" spans="5:17">
      <c r="E5846" s="17">
        <v>5840</v>
      </c>
      <c r="F5846" s="17"/>
      <c r="G5846" s="40"/>
      <c r="H5846" s="43"/>
      <c r="I5846" s="20"/>
      <c r="J5846" s="17" t="s">
        <v>11</v>
      </c>
      <c r="K5846" s="23">
        <f t="shared" ca="1" si="455"/>
        <v>3.6741055458431391</v>
      </c>
      <c r="L5846" s="23"/>
      <c r="M5846" s="26" t="str">
        <f t="shared" si="456"/>
        <v/>
      </c>
      <c r="N5846" s="48"/>
      <c r="O5846" s="28" t="str">
        <f t="shared" si="457"/>
        <v/>
      </c>
      <c r="P5846" s="26" t="str">
        <f t="shared" si="458"/>
        <v/>
      </c>
      <c r="Q5846" s="26" t="str">
        <f t="shared" si="459"/>
        <v/>
      </c>
    </row>
    <row r="5847" spans="5:17">
      <c r="E5847" s="17">
        <v>5841</v>
      </c>
      <c r="F5847" s="17"/>
      <c r="G5847" s="40"/>
      <c r="H5847" s="43"/>
      <c r="I5847" s="20"/>
      <c r="J5847" s="17" t="s">
        <v>11</v>
      </c>
      <c r="K5847" s="23">
        <f t="shared" ca="1" si="455"/>
        <v>3.6381094904114506</v>
      </c>
      <c r="L5847" s="23"/>
      <c r="M5847" s="26" t="str">
        <f t="shared" si="456"/>
        <v/>
      </c>
      <c r="N5847" s="48"/>
      <c r="O5847" s="28" t="str">
        <f t="shared" si="457"/>
        <v/>
      </c>
      <c r="P5847" s="26" t="str">
        <f t="shared" si="458"/>
        <v/>
      </c>
      <c r="Q5847" s="26" t="str">
        <f t="shared" si="459"/>
        <v/>
      </c>
    </row>
    <row r="5848" spans="5:17">
      <c r="E5848" s="17">
        <v>5842</v>
      </c>
      <c r="F5848" s="17"/>
      <c r="G5848" s="40"/>
      <c r="H5848" s="43"/>
      <c r="I5848" s="20"/>
      <c r="J5848" s="17" t="s">
        <v>11</v>
      </c>
      <c r="K5848" s="23">
        <f t="shared" ca="1" si="455"/>
        <v>3.8580665732527244</v>
      </c>
      <c r="L5848" s="23"/>
      <c r="M5848" s="26" t="str">
        <f t="shared" si="456"/>
        <v/>
      </c>
      <c r="N5848" s="48"/>
      <c r="O5848" s="28" t="str">
        <f t="shared" si="457"/>
        <v/>
      </c>
      <c r="P5848" s="26" t="str">
        <f t="shared" si="458"/>
        <v/>
      </c>
      <c r="Q5848" s="26" t="str">
        <f t="shared" si="459"/>
        <v/>
      </c>
    </row>
    <row r="5849" spans="5:17">
      <c r="E5849" s="17">
        <v>5843</v>
      </c>
      <c r="F5849" s="17"/>
      <c r="G5849" s="40"/>
      <c r="H5849" s="43"/>
      <c r="I5849" s="20"/>
      <c r="J5849" s="17" t="s">
        <v>11</v>
      </c>
      <c r="K5849" s="23">
        <f t="shared" ca="1" si="455"/>
        <v>4.4416175787846743</v>
      </c>
      <c r="L5849" s="23"/>
      <c r="M5849" s="26" t="str">
        <f t="shared" si="456"/>
        <v/>
      </c>
      <c r="N5849" s="48"/>
      <c r="O5849" s="28" t="str">
        <f t="shared" si="457"/>
        <v/>
      </c>
      <c r="P5849" s="26" t="str">
        <f t="shared" si="458"/>
        <v/>
      </c>
      <c r="Q5849" s="26" t="str">
        <f t="shared" si="459"/>
        <v/>
      </c>
    </row>
    <row r="5850" spans="5:17">
      <c r="E5850" s="17">
        <v>5844</v>
      </c>
      <c r="F5850" s="17"/>
      <c r="G5850" s="40"/>
      <c r="H5850" s="43"/>
      <c r="I5850" s="20"/>
      <c r="J5850" s="17" t="s">
        <v>11</v>
      </c>
      <c r="K5850" s="23">
        <f t="shared" ca="1" si="455"/>
        <v>4.3030531066951347</v>
      </c>
      <c r="L5850" s="23"/>
      <c r="M5850" s="26" t="str">
        <f t="shared" si="456"/>
        <v/>
      </c>
      <c r="N5850" s="48"/>
      <c r="O5850" s="28" t="str">
        <f t="shared" si="457"/>
        <v/>
      </c>
      <c r="P5850" s="26" t="str">
        <f t="shared" si="458"/>
        <v/>
      </c>
      <c r="Q5850" s="26" t="str">
        <f t="shared" si="459"/>
        <v/>
      </c>
    </row>
    <row r="5851" spans="5:17">
      <c r="E5851" s="17">
        <v>5845</v>
      </c>
      <c r="F5851" s="17"/>
      <c r="G5851" s="40"/>
      <c r="H5851" s="43"/>
      <c r="I5851" s="20"/>
      <c r="J5851" s="17" t="s">
        <v>11</v>
      </c>
      <c r="K5851" s="23">
        <f t="shared" ca="1" si="455"/>
        <v>3.6018571236668957</v>
      </c>
      <c r="L5851" s="23"/>
      <c r="M5851" s="26" t="str">
        <f t="shared" si="456"/>
        <v/>
      </c>
      <c r="N5851" s="48"/>
      <c r="O5851" s="28" t="str">
        <f t="shared" si="457"/>
        <v/>
      </c>
      <c r="P5851" s="26" t="str">
        <f t="shared" si="458"/>
        <v/>
      </c>
      <c r="Q5851" s="26" t="str">
        <f t="shared" si="459"/>
        <v/>
      </c>
    </row>
    <row r="5852" spans="5:17">
      <c r="E5852" s="17">
        <v>5846</v>
      </c>
      <c r="F5852" s="17"/>
      <c r="G5852" s="40"/>
      <c r="H5852" s="43"/>
      <c r="I5852" s="20"/>
      <c r="J5852" s="17" t="s">
        <v>11</v>
      </c>
      <c r="K5852" s="23">
        <f t="shared" ca="1" si="455"/>
        <v>4.2089786916430887</v>
      </c>
      <c r="L5852" s="23"/>
      <c r="M5852" s="26" t="str">
        <f t="shared" si="456"/>
        <v/>
      </c>
      <c r="N5852" s="48"/>
      <c r="O5852" s="28" t="str">
        <f t="shared" si="457"/>
        <v/>
      </c>
      <c r="P5852" s="26" t="str">
        <f t="shared" si="458"/>
        <v/>
      </c>
      <c r="Q5852" s="26" t="str">
        <f t="shared" si="459"/>
        <v/>
      </c>
    </row>
    <row r="5853" spans="5:17">
      <c r="E5853" s="17">
        <v>5847</v>
      </c>
      <c r="F5853" s="17"/>
      <c r="G5853" s="40"/>
      <c r="H5853" s="43"/>
      <c r="I5853" s="20"/>
      <c r="J5853" s="17" t="s">
        <v>11</v>
      </c>
      <c r="K5853" s="23">
        <f t="shared" ca="1" si="455"/>
        <v>3.4622880241609488</v>
      </c>
      <c r="L5853" s="23"/>
      <c r="M5853" s="26" t="str">
        <f t="shared" si="456"/>
        <v/>
      </c>
      <c r="N5853" s="48"/>
      <c r="O5853" s="28" t="str">
        <f t="shared" si="457"/>
        <v/>
      </c>
      <c r="P5853" s="26" t="str">
        <f t="shared" si="458"/>
        <v/>
      </c>
      <c r="Q5853" s="26" t="str">
        <f t="shared" si="459"/>
        <v/>
      </c>
    </row>
    <row r="5854" spans="5:17">
      <c r="E5854" s="17">
        <v>5848</v>
      </c>
      <c r="F5854" s="17"/>
      <c r="G5854" s="40"/>
      <c r="H5854" s="43"/>
      <c r="I5854" s="20"/>
      <c r="J5854" s="17" t="s">
        <v>11</v>
      </c>
      <c r="K5854" s="23">
        <f t="shared" ca="1" si="455"/>
        <v>2.8769984253331171</v>
      </c>
      <c r="L5854" s="23"/>
      <c r="M5854" s="26" t="str">
        <f t="shared" si="456"/>
        <v/>
      </c>
      <c r="N5854" s="48"/>
      <c r="O5854" s="28" t="str">
        <f t="shared" si="457"/>
        <v/>
      </c>
      <c r="P5854" s="26" t="str">
        <f t="shared" si="458"/>
        <v/>
      </c>
      <c r="Q5854" s="26" t="str">
        <f t="shared" si="459"/>
        <v/>
      </c>
    </row>
    <row r="5855" spans="5:17">
      <c r="E5855" s="17">
        <v>5849</v>
      </c>
      <c r="F5855" s="17"/>
      <c r="G5855" s="40"/>
      <c r="H5855" s="43"/>
      <c r="I5855" s="20"/>
      <c r="J5855" s="17" t="s">
        <v>11</v>
      </c>
      <c r="K5855" s="23">
        <f t="shared" ca="1" si="455"/>
        <v>3.5315044797768382</v>
      </c>
      <c r="L5855" s="23"/>
      <c r="M5855" s="26" t="str">
        <f t="shared" si="456"/>
        <v/>
      </c>
      <c r="N5855" s="48"/>
      <c r="O5855" s="28" t="str">
        <f t="shared" si="457"/>
        <v/>
      </c>
      <c r="P5855" s="26" t="str">
        <f t="shared" si="458"/>
        <v/>
      </c>
      <c r="Q5855" s="26" t="str">
        <f t="shared" si="459"/>
        <v/>
      </c>
    </row>
    <row r="5856" spans="5:17">
      <c r="E5856" s="17">
        <v>5850</v>
      </c>
      <c r="F5856" s="17"/>
      <c r="G5856" s="40"/>
      <c r="H5856" s="43"/>
      <c r="I5856" s="20"/>
      <c r="J5856" s="17" t="s">
        <v>11</v>
      </c>
      <c r="K5856" s="23">
        <f t="shared" ca="1" si="455"/>
        <v>3.0815250477627862</v>
      </c>
      <c r="L5856" s="23"/>
      <c r="M5856" s="26" t="str">
        <f t="shared" si="456"/>
        <v/>
      </c>
      <c r="N5856" s="48"/>
      <c r="O5856" s="28" t="str">
        <f t="shared" si="457"/>
        <v/>
      </c>
      <c r="P5856" s="26" t="str">
        <f t="shared" si="458"/>
        <v/>
      </c>
      <c r="Q5856" s="26" t="str">
        <f t="shared" si="459"/>
        <v/>
      </c>
    </row>
    <row r="5857" spans="5:17">
      <c r="E5857" s="17">
        <v>5851</v>
      </c>
      <c r="F5857" s="17"/>
      <c r="G5857" s="40"/>
      <c r="H5857" s="43"/>
      <c r="I5857" s="20"/>
      <c r="J5857" s="17" t="s">
        <v>11</v>
      </c>
      <c r="K5857" s="23">
        <f t="shared" ca="1" si="455"/>
        <v>3.6786690827353552</v>
      </c>
      <c r="L5857" s="23"/>
      <c r="M5857" s="26" t="str">
        <f t="shared" si="456"/>
        <v/>
      </c>
      <c r="N5857" s="48"/>
      <c r="O5857" s="28" t="str">
        <f t="shared" si="457"/>
        <v/>
      </c>
      <c r="P5857" s="26" t="str">
        <f t="shared" si="458"/>
        <v/>
      </c>
      <c r="Q5857" s="26" t="str">
        <f t="shared" si="459"/>
        <v/>
      </c>
    </row>
    <row r="5858" spans="5:17">
      <c r="E5858" s="17">
        <v>5852</v>
      </c>
      <c r="F5858" s="17"/>
      <c r="G5858" s="40"/>
      <c r="H5858" s="43"/>
      <c r="I5858" s="20"/>
      <c r="J5858" s="17" t="s">
        <v>11</v>
      </c>
      <c r="K5858" s="23">
        <f t="shared" ca="1" si="455"/>
        <v>4.1701180495010473</v>
      </c>
      <c r="L5858" s="23"/>
      <c r="M5858" s="26" t="str">
        <f t="shared" si="456"/>
        <v/>
      </c>
      <c r="N5858" s="48"/>
      <c r="O5858" s="28" t="str">
        <f t="shared" si="457"/>
        <v/>
      </c>
      <c r="P5858" s="26" t="str">
        <f t="shared" si="458"/>
        <v/>
      </c>
      <c r="Q5858" s="26" t="str">
        <f t="shared" si="459"/>
        <v/>
      </c>
    </row>
    <row r="5859" spans="5:17">
      <c r="E5859" s="17">
        <v>5853</v>
      </c>
      <c r="F5859" s="17"/>
      <c r="G5859" s="40"/>
      <c r="H5859" s="43"/>
      <c r="I5859" s="20"/>
      <c r="J5859" s="17" t="s">
        <v>11</v>
      </c>
      <c r="K5859" s="23">
        <f t="shared" ca="1" si="455"/>
        <v>3.1856299316113024</v>
      </c>
      <c r="L5859" s="23"/>
      <c r="M5859" s="26" t="str">
        <f t="shared" si="456"/>
        <v/>
      </c>
      <c r="N5859" s="48"/>
      <c r="O5859" s="28" t="str">
        <f t="shared" si="457"/>
        <v/>
      </c>
      <c r="P5859" s="26" t="str">
        <f t="shared" si="458"/>
        <v/>
      </c>
      <c r="Q5859" s="26" t="str">
        <f t="shared" si="459"/>
        <v/>
      </c>
    </row>
    <row r="5860" spans="5:17">
      <c r="E5860" s="17">
        <v>5854</v>
      </c>
      <c r="F5860" s="17"/>
      <c r="G5860" s="40"/>
      <c r="H5860" s="43"/>
      <c r="I5860" s="20"/>
      <c r="J5860" s="17" t="s">
        <v>11</v>
      </c>
      <c r="K5860" s="23">
        <f t="shared" ca="1" si="455"/>
        <v>2.8894022935421027</v>
      </c>
      <c r="L5860" s="23"/>
      <c r="M5860" s="26" t="str">
        <f t="shared" si="456"/>
        <v/>
      </c>
      <c r="N5860" s="48"/>
      <c r="O5860" s="28" t="str">
        <f t="shared" si="457"/>
        <v/>
      </c>
      <c r="P5860" s="26" t="str">
        <f t="shared" si="458"/>
        <v/>
      </c>
      <c r="Q5860" s="26" t="str">
        <f t="shared" si="459"/>
        <v/>
      </c>
    </row>
    <row r="5861" spans="5:17">
      <c r="E5861" s="17">
        <v>5855</v>
      </c>
      <c r="F5861" s="17"/>
      <c r="G5861" s="40"/>
      <c r="H5861" s="43"/>
      <c r="I5861" s="20"/>
      <c r="J5861" s="17" t="s">
        <v>11</v>
      </c>
      <c r="K5861" s="23">
        <f t="shared" ca="1" si="455"/>
        <v>4.0843401357643252</v>
      </c>
      <c r="L5861" s="23"/>
      <c r="M5861" s="26" t="str">
        <f t="shared" si="456"/>
        <v/>
      </c>
      <c r="N5861" s="48"/>
      <c r="O5861" s="28" t="str">
        <f t="shared" si="457"/>
        <v/>
      </c>
      <c r="P5861" s="26" t="str">
        <f t="shared" si="458"/>
        <v/>
      </c>
      <c r="Q5861" s="26" t="str">
        <f t="shared" si="459"/>
        <v/>
      </c>
    </row>
    <row r="5862" spans="5:17">
      <c r="E5862" s="17">
        <v>5856</v>
      </c>
      <c r="F5862" s="17"/>
      <c r="G5862" s="40"/>
      <c r="H5862" s="43"/>
      <c r="I5862" s="20"/>
      <c r="J5862" s="17" t="s">
        <v>11</v>
      </c>
      <c r="K5862" s="23">
        <f t="shared" ca="1" si="455"/>
        <v>3.2841523336735121</v>
      </c>
      <c r="L5862" s="23"/>
      <c r="M5862" s="26" t="str">
        <f t="shared" si="456"/>
        <v/>
      </c>
      <c r="N5862" s="48"/>
      <c r="O5862" s="28" t="str">
        <f t="shared" si="457"/>
        <v/>
      </c>
      <c r="P5862" s="26" t="str">
        <f t="shared" si="458"/>
        <v/>
      </c>
      <c r="Q5862" s="26" t="str">
        <f t="shared" si="459"/>
        <v/>
      </c>
    </row>
    <row r="5863" spans="5:17">
      <c r="E5863" s="17">
        <v>5857</v>
      </c>
      <c r="F5863" s="17"/>
      <c r="G5863" s="40"/>
      <c r="H5863" s="43"/>
      <c r="I5863" s="20"/>
      <c r="J5863" s="17" t="s">
        <v>11</v>
      </c>
      <c r="K5863" s="23">
        <f t="shared" ca="1" si="455"/>
        <v>3.338278636219755</v>
      </c>
      <c r="L5863" s="23"/>
      <c r="M5863" s="26" t="str">
        <f t="shared" si="456"/>
        <v/>
      </c>
      <c r="N5863" s="48"/>
      <c r="O5863" s="28" t="str">
        <f t="shared" si="457"/>
        <v/>
      </c>
      <c r="P5863" s="26" t="str">
        <f t="shared" si="458"/>
        <v/>
      </c>
      <c r="Q5863" s="26" t="str">
        <f t="shared" si="459"/>
        <v/>
      </c>
    </row>
    <row r="5864" spans="5:17">
      <c r="E5864" s="17">
        <v>5858</v>
      </c>
      <c r="F5864" s="17"/>
      <c r="G5864" s="40"/>
      <c r="H5864" s="43"/>
      <c r="I5864" s="20"/>
      <c r="J5864" s="17" t="s">
        <v>11</v>
      </c>
      <c r="K5864" s="23">
        <f t="shared" ca="1" si="455"/>
        <v>3.7668678217032712</v>
      </c>
      <c r="L5864" s="23"/>
      <c r="M5864" s="26" t="str">
        <f t="shared" si="456"/>
        <v/>
      </c>
      <c r="N5864" s="48"/>
      <c r="O5864" s="28" t="str">
        <f t="shared" si="457"/>
        <v/>
      </c>
      <c r="P5864" s="26" t="str">
        <f t="shared" si="458"/>
        <v/>
      </c>
      <c r="Q5864" s="26" t="str">
        <f t="shared" si="459"/>
        <v/>
      </c>
    </row>
    <row r="5865" spans="5:17">
      <c r="E5865" s="17">
        <v>5859</v>
      </c>
      <c r="F5865" s="17"/>
      <c r="G5865" s="40"/>
      <c r="H5865" s="43"/>
      <c r="I5865" s="20"/>
      <c r="J5865" s="17" t="s">
        <v>11</v>
      </c>
      <c r="K5865" s="23">
        <f t="shared" ca="1" si="455"/>
        <v>3.2007730231502305</v>
      </c>
      <c r="L5865" s="23"/>
      <c r="M5865" s="26" t="str">
        <f t="shared" si="456"/>
        <v/>
      </c>
      <c r="N5865" s="48"/>
      <c r="O5865" s="28" t="str">
        <f t="shared" si="457"/>
        <v/>
      </c>
      <c r="P5865" s="26" t="str">
        <f t="shared" si="458"/>
        <v/>
      </c>
      <c r="Q5865" s="26" t="str">
        <f t="shared" si="459"/>
        <v/>
      </c>
    </row>
    <row r="5866" spans="5:17">
      <c r="E5866" s="17">
        <v>5860</v>
      </c>
      <c r="F5866" s="17"/>
      <c r="G5866" s="40"/>
      <c r="H5866" s="43"/>
      <c r="I5866" s="20"/>
      <c r="J5866" s="17" t="s">
        <v>11</v>
      </c>
      <c r="K5866" s="23">
        <f t="shared" ca="1" si="455"/>
        <v>4.5464126319324896</v>
      </c>
      <c r="L5866" s="23"/>
      <c r="M5866" s="26" t="str">
        <f t="shared" si="456"/>
        <v/>
      </c>
      <c r="N5866" s="48"/>
      <c r="O5866" s="28" t="str">
        <f t="shared" si="457"/>
        <v/>
      </c>
      <c r="P5866" s="26" t="str">
        <f t="shared" si="458"/>
        <v/>
      </c>
      <c r="Q5866" s="26" t="str">
        <f t="shared" si="459"/>
        <v/>
      </c>
    </row>
    <row r="5867" spans="5:17">
      <c r="E5867" s="17">
        <v>5861</v>
      </c>
      <c r="F5867" s="17"/>
      <c r="G5867" s="40"/>
      <c r="H5867" s="43"/>
      <c r="I5867" s="20"/>
      <c r="J5867" s="17" t="s">
        <v>11</v>
      </c>
      <c r="K5867" s="23">
        <f t="shared" ref="K5867:K5930" ca="1" si="460">2.75+RAND()*(4.6-2.75)</f>
        <v>3.0604398124961212</v>
      </c>
      <c r="L5867" s="23"/>
      <c r="M5867" s="26" t="str">
        <f t="shared" si="456"/>
        <v/>
      </c>
      <c r="N5867" s="48"/>
      <c r="O5867" s="28" t="str">
        <f t="shared" si="457"/>
        <v/>
      </c>
      <c r="P5867" s="26" t="str">
        <f t="shared" si="458"/>
        <v/>
      </c>
      <c r="Q5867" s="26" t="str">
        <f t="shared" si="459"/>
        <v/>
      </c>
    </row>
    <row r="5868" spans="5:17">
      <c r="E5868" s="17">
        <v>5862</v>
      </c>
      <c r="F5868" s="17"/>
      <c r="G5868" s="40"/>
      <c r="H5868" s="43"/>
      <c r="I5868" s="20"/>
      <c r="J5868" s="17" t="s">
        <v>11</v>
      </c>
      <c r="K5868" s="23">
        <f t="shared" ca="1" si="460"/>
        <v>4.1448125754274994</v>
      </c>
      <c r="L5868" s="23"/>
      <c r="M5868" s="26" t="str">
        <f t="shared" si="456"/>
        <v/>
      </c>
      <c r="N5868" s="48"/>
      <c r="O5868" s="28" t="str">
        <f t="shared" si="457"/>
        <v/>
      </c>
      <c r="P5868" s="26" t="str">
        <f t="shared" si="458"/>
        <v/>
      </c>
      <c r="Q5868" s="26" t="str">
        <f t="shared" si="459"/>
        <v/>
      </c>
    </row>
    <row r="5869" spans="5:17">
      <c r="E5869" s="17">
        <v>5863</v>
      </c>
      <c r="F5869" s="17"/>
      <c r="G5869" s="40"/>
      <c r="H5869" s="43"/>
      <c r="I5869" s="20"/>
      <c r="J5869" s="17" t="s">
        <v>11</v>
      </c>
      <c r="K5869" s="23">
        <f t="shared" ca="1" si="460"/>
        <v>2.8360661818922179</v>
      </c>
      <c r="L5869" s="23"/>
      <c r="M5869" s="26" t="str">
        <f t="shared" si="456"/>
        <v/>
      </c>
      <c r="N5869" s="48"/>
      <c r="O5869" s="28" t="str">
        <f t="shared" si="457"/>
        <v/>
      </c>
      <c r="P5869" s="26" t="str">
        <f t="shared" si="458"/>
        <v/>
      </c>
      <c r="Q5869" s="26" t="str">
        <f t="shared" si="459"/>
        <v/>
      </c>
    </row>
    <row r="5870" spans="5:17">
      <c r="E5870" s="17">
        <v>5864</v>
      </c>
      <c r="F5870" s="17"/>
      <c r="G5870" s="40"/>
      <c r="H5870" s="43"/>
      <c r="I5870" s="20"/>
      <c r="J5870" s="17" t="s">
        <v>11</v>
      </c>
      <c r="K5870" s="23">
        <f t="shared" ca="1" si="460"/>
        <v>3.7111971717899781</v>
      </c>
      <c r="L5870" s="23"/>
      <c r="M5870" s="26" t="str">
        <f t="shared" si="456"/>
        <v/>
      </c>
      <c r="N5870" s="48"/>
      <c r="O5870" s="28" t="str">
        <f t="shared" si="457"/>
        <v/>
      </c>
      <c r="P5870" s="26" t="str">
        <f t="shared" si="458"/>
        <v/>
      </c>
      <c r="Q5870" s="26" t="str">
        <f t="shared" si="459"/>
        <v/>
      </c>
    </row>
    <row r="5871" spans="5:17">
      <c r="E5871" s="17">
        <v>5865</v>
      </c>
      <c r="F5871" s="17"/>
      <c r="G5871" s="40"/>
      <c r="H5871" s="43"/>
      <c r="I5871" s="20"/>
      <c r="J5871" s="17" t="s">
        <v>11</v>
      </c>
      <c r="K5871" s="23">
        <f t="shared" ca="1" si="460"/>
        <v>4.4510981968103032</v>
      </c>
      <c r="L5871" s="23"/>
      <c r="M5871" s="26" t="str">
        <f t="shared" si="456"/>
        <v/>
      </c>
      <c r="N5871" s="48"/>
      <c r="O5871" s="28" t="str">
        <f t="shared" si="457"/>
        <v/>
      </c>
      <c r="P5871" s="26" t="str">
        <f t="shared" si="458"/>
        <v/>
      </c>
      <c r="Q5871" s="26" t="str">
        <f t="shared" si="459"/>
        <v/>
      </c>
    </row>
    <row r="5872" spans="5:17">
      <c r="E5872" s="17">
        <v>5866</v>
      </c>
      <c r="F5872" s="17"/>
      <c r="G5872" s="40"/>
      <c r="H5872" s="43"/>
      <c r="I5872" s="20"/>
      <c r="J5872" s="17" t="s">
        <v>11</v>
      </c>
      <c r="K5872" s="23">
        <f t="shared" ca="1" si="460"/>
        <v>3.9790198915303288</v>
      </c>
      <c r="L5872" s="23"/>
      <c r="M5872" s="26" t="str">
        <f t="shared" si="456"/>
        <v/>
      </c>
      <c r="N5872" s="48"/>
      <c r="O5872" s="28" t="str">
        <f t="shared" si="457"/>
        <v/>
      </c>
      <c r="P5872" s="26" t="str">
        <f t="shared" si="458"/>
        <v/>
      </c>
      <c r="Q5872" s="26" t="str">
        <f t="shared" si="459"/>
        <v/>
      </c>
    </row>
    <row r="5873" spans="5:17">
      <c r="E5873" s="17">
        <v>5867</v>
      </c>
      <c r="F5873" s="17"/>
      <c r="G5873" s="40"/>
      <c r="H5873" s="43"/>
      <c r="I5873" s="20"/>
      <c r="J5873" s="17" t="s">
        <v>11</v>
      </c>
      <c r="K5873" s="23">
        <f t="shared" ca="1" si="460"/>
        <v>3.5443841288130202</v>
      </c>
      <c r="L5873" s="23"/>
      <c r="M5873" s="26" t="str">
        <f t="shared" si="456"/>
        <v/>
      </c>
      <c r="N5873" s="48"/>
      <c r="O5873" s="28" t="str">
        <f t="shared" si="457"/>
        <v/>
      </c>
      <c r="P5873" s="26" t="str">
        <f t="shared" si="458"/>
        <v/>
      </c>
      <c r="Q5873" s="26" t="str">
        <f t="shared" si="459"/>
        <v/>
      </c>
    </row>
    <row r="5874" spans="5:17">
      <c r="E5874" s="17">
        <v>5868</v>
      </c>
      <c r="F5874" s="17"/>
      <c r="G5874" s="40"/>
      <c r="H5874" s="43"/>
      <c r="I5874" s="20"/>
      <c r="J5874" s="17" t="s">
        <v>11</v>
      </c>
      <c r="K5874" s="23">
        <f t="shared" ca="1" si="460"/>
        <v>3.2482322653385336</v>
      </c>
      <c r="L5874" s="23"/>
      <c r="M5874" s="26" t="str">
        <f t="shared" si="456"/>
        <v/>
      </c>
      <c r="N5874" s="48"/>
      <c r="O5874" s="28" t="str">
        <f t="shared" si="457"/>
        <v/>
      </c>
      <c r="P5874" s="26" t="str">
        <f t="shared" si="458"/>
        <v/>
      </c>
      <c r="Q5874" s="26" t="str">
        <f t="shared" si="459"/>
        <v/>
      </c>
    </row>
    <row r="5875" spans="5:17">
      <c r="E5875" s="17">
        <v>5869</v>
      </c>
      <c r="F5875" s="17"/>
      <c r="G5875" s="40"/>
      <c r="H5875" s="43"/>
      <c r="I5875" s="20"/>
      <c r="J5875" s="17" t="s">
        <v>11</v>
      </c>
      <c r="K5875" s="23">
        <f t="shared" ca="1" si="460"/>
        <v>3.0099478480451087</v>
      </c>
      <c r="L5875" s="23"/>
      <c r="M5875" s="26" t="str">
        <f t="shared" si="456"/>
        <v/>
      </c>
      <c r="N5875" s="48"/>
      <c r="O5875" s="28" t="str">
        <f t="shared" si="457"/>
        <v/>
      </c>
      <c r="P5875" s="26" t="str">
        <f t="shared" si="458"/>
        <v/>
      </c>
      <c r="Q5875" s="26" t="str">
        <f t="shared" si="459"/>
        <v/>
      </c>
    </row>
    <row r="5876" spans="5:17">
      <c r="E5876" s="17">
        <v>5870</v>
      </c>
      <c r="F5876" s="17"/>
      <c r="G5876" s="40"/>
      <c r="H5876" s="43"/>
      <c r="I5876" s="20"/>
      <c r="J5876" s="17" t="s">
        <v>11</v>
      </c>
      <c r="K5876" s="23">
        <f t="shared" ca="1" si="460"/>
        <v>3.2792015576945523</v>
      </c>
      <c r="L5876" s="23"/>
      <c r="M5876" s="26" t="str">
        <f t="shared" si="456"/>
        <v/>
      </c>
      <c r="N5876" s="48"/>
      <c r="O5876" s="28" t="str">
        <f t="shared" si="457"/>
        <v/>
      </c>
      <c r="P5876" s="26" t="str">
        <f t="shared" si="458"/>
        <v/>
      </c>
      <c r="Q5876" s="26" t="str">
        <f t="shared" si="459"/>
        <v/>
      </c>
    </row>
    <row r="5877" spans="5:17">
      <c r="E5877" s="17">
        <v>5871</v>
      </c>
      <c r="F5877" s="17"/>
      <c r="G5877" s="40"/>
      <c r="H5877" s="43"/>
      <c r="I5877" s="20"/>
      <c r="J5877" s="17" t="s">
        <v>11</v>
      </c>
      <c r="K5877" s="23">
        <f t="shared" ca="1" si="460"/>
        <v>3.5615095506790908</v>
      </c>
      <c r="L5877" s="23"/>
      <c r="M5877" s="26" t="str">
        <f t="shared" si="456"/>
        <v/>
      </c>
      <c r="N5877" s="48"/>
      <c r="O5877" s="28" t="str">
        <f t="shared" si="457"/>
        <v/>
      </c>
      <c r="P5877" s="26" t="str">
        <f t="shared" si="458"/>
        <v/>
      </c>
      <c r="Q5877" s="26" t="str">
        <f t="shared" si="459"/>
        <v/>
      </c>
    </row>
    <row r="5878" spans="5:17">
      <c r="E5878" s="17">
        <v>5872</v>
      </c>
      <c r="F5878" s="17"/>
      <c r="G5878" s="40"/>
      <c r="H5878" s="43"/>
      <c r="I5878" s="20"/>
      <c r="J5878" s="17" t="s">
        <v>11</v>
      </c>
      <c r="K5878" s="23">
        <f t="shared" ca="1" si="460"/>
        <v>4.4600017799530622</v>
      </c>
      <c r="L5878" s="23"/>
      <c r="M5878" s="26" t="str">
        <f t="shared" ref="M5878:M5941" si="461">IF(N5877="","",IF(OR(N5877="REPORTÉ",N5877="ANNULÉ"),M5877,IF(N5877="GAGNÉ",M5875,M5876+M5877)))</f>
        <v/>
      </c>
      <c r="N5878" s="48"/>
      <c r="O5878" s="28" t="str">
        <f t="shared" si="457"/>
        <v/>
      </c>
      <c r="P5878" s="26" t="str">
        <f t="shared" si="458"/>
        <v/>
      </c>
      <c r="Q5878" s="26" t="str">
        <f t="shared" si="459"/>
        <v/>
      </c>
    </row>
    <row r="5879" spans="5:17">
      <c r="E5879" s="17">
        <v>5873</v>
      </c>
      <c r="F5879" s="17"/>
      <c r="G5879" s="40"/>
      <c r="H5879" s="43"/>
      <c r="I5879" s="20"/>
      <c r="J5879" s="17" t="s">
        <v>11</v>
      </c>
      <c r="K5879" s="23">
        <f t="shared" ca="1" si="460"/>
        <v>3.5472629207209914</v>
      </c>
      <c r="L5879" s="23"/>
      <c r="M5879" s="26" t="str">
        <f t="shared" si="461"/>
        <v/>
      </c>
      <c r="N5879" s="48"/>
      <c r="O5879" s="28" t="str">
        <f t="shared" si="457"/>
        <v/>
      </c>
      <c r="P5879" s="26" t="str">
        <f t="shared" si="458"/>
        <v/>
      </c>
      <c r="Q5879" s="26" t="str">
        <f t="shared" si="459"/>
        <v/>
      </c>
    </row>
    <row r="5880" spans="5:17">
      <c r="E5880" s="17">
        <v>5874</v>
      </c>
      <c r="F5880" s="17"/>
      <c r="G5880" s="40"/>
      <c r="H5880" s="43"/>
      <c r="I5880" s="20"/>
      <c r="J5880" s="17" t="s">
        <v>11</v>
      </c>
      <c r="K5880" s="23">
        <f t="shared" ca="1" si="460"/>
        <v>3.0056247046416278</v>
      </c>
      <c r="L5880" s="23"/>
      <c r="M5880" s="26" t="str">
        <f t="shared" si="461"/>
        <v/>
      </c>
      <c r="N5880" s="48"/>
      <c r="O5880" s="28" t="str">
        <f t="shared" si="457"/>
        <v/>
      </c>
      <c r="P5880" s="26" t="str">
        <f t="shared" si="458"/>
        <v/>
      </c>
      <c r="Q5880" s="26" t="str">
        <f t="shared" si="459"/>
        <v/>
      </c>
    </row>
    <row r="5881" spans="5:17">
      <c r="E5881" s="17">
        <v>5875</v>
      </c>
      <c r="F5881" s="17"/>
      <c r="G5881" s="40"/>
      <c r="H5881" s="43"/>
      <c r="I5881" s="20"/>
      <c r="J5881" s="17" t="s">
        <v>11</v>
      </c>
      <c r="K5881" s="23">
        <f t="shared" ca="1" si="460"/>
        <v>4.1716357352958466</v>
      </c>
      <c r="L5881" s="23"/>
      <c r="M5881" s="26" t="str">
        <f t="shared" si="461"/>
        <v/>
      </c>
      <c r="N5881" s="48"/>
      <c r="O5881" s="28" t="str">
        <f t="shared" si="457"/>
        <v/>
      </c>
      <c r="P5881" s="26" t="str">
        <f t="shared" si="458"/>
        <v/>
      </c>
      <c r="Q5881" s="26" t="str">
        <f t="shared" si="459"/>
        <v/>
      </c>
    </row>
    <row r="5882" spans="5:17">
      <c r="E5882" s="17">
        <v>5876</v>
      </c>
      <c r="F5882" s="17"/>
      <c r="G5882" s="40"/>
      <c r="H5882" s="43"/>
      <c r="I5882" s="20"/>
      <c r="J5882" s="17" t="s">
        <v>11</v>
      </c>
      <c r="K5882" s="23">
        <f t="shared" ca="1" si="460"/>
        <v>3.1768993971941129</v>
      </c>
      <c r="L5882" s="23"/>
      <c r="M5882" s="26" t="str">
        <f t="shared" si="461"/>
        <v/>
      </c>
      <c r="N5882" s="48"/>
      <c r="O5882" s="28" t="str">
        <f t="shared" si="457"/>
        <v/>
      </c>
      <c r="P5882" s="26" t="str">
        <f t="shared" si="458"/>
        <v/>
      </c>
      <c r="Q5882" s="26" t="str">
        <f t="shared" si="459"/>
        <v/>
      </c>
    </row>
    <row r="5883" spans="5:17">
      <c r="E5883" s="17">
        <v>5877</v>
      </c>
      <c r="F5883" s="17"/>
      <c r="G5883" s="40"/>
      <c r="H5883" s="43"/>
      <c r="I5883" s="20"/>
      <c r="J5883" s="17" t="s">
        <v>11</v>
      </c>
      <c r="K5883" s="23">
        <f t="shared" ca="1" si="460"/>
        <v>4.3826273626956143</v>
      </c>
      <c r="L5883" s="23"/>
      <c r="M5883" s="26" t="str">
        <f t="shared" si="461"/>
        <v/>
      </c>
      <c r="N5883" s="48"/>
      <c r="O5883" s="28" t="str">
        <f t="shared" si="457"/>
        <v/>
      </c>
      <c r="P5883" s="26" t="str">
        <f t="shared" si="458"/>
        <v/>
      </c>
      <c r="Q5883" s="26" t="str">
        <f t="shared" si="459"/>
        <v/>
      </c>
    </row>
    <row r="5884" spans="5:17">
      <c r="E5884" s="17">
        <v>5878</v>
      </c>
      <c r="F5884" s="17"/>
      <c r="G5884" s="40"/>
      <c r="H5884" s="43"/>
      <c r="I5884" s="20"/>
      <c r="J5884" s="17" t="s">
        <v>11</v>
      </c>
      <c r="K5884" s="23">
        <f t="shared" ca="1" si="460"/>
        <v>2.9030683956754229</v>
      </c>
      <c r="L5884" s="23"/>
      <c r="M5884" s="26" t="str">
        <f t="shared" si="461"/>
        <v/>
      </c>
      <c r="N5884" s="48"/>
      <c r="O5884" s="28" t="str">
        <f t="shared" si="457"/>
        <v/>
      </c>
      <c r="P5884" s="26" t="str">
        <f t="shared" si="458"/>
        <v/>
      </c>
      <c r="Q5884" s="26" t="str">
        <f t="shared" si="459"/>
        <v/>
      </c>
    </row>
    <row r="5885" spans="5:17">
      <c r="E5885" s="17">
        <v>5879</v>
      </c>
      <c r="F5885" s="17"/>
      <c r="G5885" s="40"/>
      <c r="H5885" s="43"/>
      <c r="I5885" s="20"/>
      <c r="J5885" s="17" t="s">
        <v>11</v>
      </c>
      <c r="K5885" s="23">
        <f t="shared" ca="1" si="460"/>
        <v>4.3888906220494759</v>
      </c>
      <c r="L5885" s="23"/>
      <c r="M5885" s="26" t="str">
        <f t="shared" si="461"/>
        <v/>
      </c>
      <c r="N5885" s="48"/>
      <c r="O5885" s="28" t="str">
        <f t="shared" si="457"/>
        <v/>
      </c>
      <c r="P5885" s="26" t="str">
        <f t="shared" si="458"/>
        <v/>
      </c>
      <c r="Q5885" s="26" t="str">
        <f t="shared" si="459"/>
        <v/>
      </c>
    </row>
    <row r="5886" spans="5:17">
      <c r="E5886" s="17">
        <v>5880</v>
      </c>
      <c r="F5886" s="17"/>
      <c r="G5886" s="40"/>
      <c r="H5886" s="43"/>
      <c r="I5886" s="20"/>
      <c r="J5886" s="17" t="s">
        <v>11</v>
      </c>
      <c r="K5886" s="23">
        <f t="shared" ca="1" si="460"/>
        <v>2.9296692029912106</v>
      </c>
      <c r="L5886" s="23"/>
      <c r="M5886" s="26" t="str">
        <f t="shared" si="461"/>
        <v/>
      </c>
      <c r="N5886" s="48"/>
      <c r="O5886" s="28" t="str">
        <f t="shared" si="457"/>
        <v/>
      </c>
      <c r="P5886" s="26" t="str">
        <f t="shared" si="458"/>
        <v/>
      </c>
      <c r="Q5886" s="26" t="str">
        <f t="shared" si="459"/>
        <v/>
      </c>
    </row>
    <row r="5887" spans="5:17">
      <c r="E5887" s="17">
        <v>5881</v>
      </c>
      <c r="F5887" s="17"/>
      <c r="G5887" s="40"/>
      <c r="H5887" s="43"/>
      <c r="I5887" s="20"/>
      <c r="J5887" s="17" t="s">
        <v>11</v>
      </c>
      <c r="K5887" s="23">
        <f t="shared" ca="1" si="460"/>
        <v>3.1293217087253313</v>
      </c>
      <c r="L5887" s="23"/>
      <c r="M5887" s="26" t="str">
        <f t="shared" si="461"/>
        <v/>
      </c>
      <c r="N5887" s="48"/>
      <c r="O5887" s="28" t="str">
        <f t="shared" si="457"/>
        <v/>
      </c>
      <c r="P5887" s="26" t="str">
        <f t="shared" si="458"/>
        <v/>
      </c>
      <c r="Q5887" s="26" t="str">
        <f t="shared" si="459"/>
        <v/>
      </c>
    </row>
    <row r="5888" spans="5:17">
      <c r="E5888" s="17">
        <v>5882</v>
      </c>
      <c r="F5888" s="17"/>
      <c r="G5888" s="40"/>
      <c r="H5888" s="43"/>
      <c r="I5888" s="20"/>
      <c r="J5888" s="17" t="s">
        <v>11</v>
      </c>
      <c r="K5888" s="23">
        <f t="shared" ca="1" si="460"/>
        <v>3.1404589737899364</v>
      </c>
      <c r="L5888" s="23"/>
      <c r="M5888" s="26" t="str">
        <f t="shared" si="461"/>
        <v/>
      </c>
      <c r="N5888" s="48"/>
      <c r="O5888" s="28" t="str">
        <f t="shared" si="457"/>
        <v/>
      </c>
      <c r="P5888" s="26" t="str">
        <f t="shared" si="458"/>
        <v/>
      </c>
      <c r="Q5888" s="26" t="str">
        <f t="shared" si="459"/>
        <v/>
      </c>
    </row>
    <row r="5889" spans="5:17">
      <c r="E5889" s="17">
        <v>5883</v>
      </c>
      <c r="F5889" s="17"/>
      <c r="G5889" s="40"/>
      <c r="H5889" s="43"/>
      <c r="I5889" s="20"/>
      <c r="J5889" s="17" t="s">
        <v>11</v>
      </c>
      <c r="K5889" s="23">
        <f t="shared" ca="1" si="460"/>
        <v>2.9489606854283208</v>
      </c>
      <c r="L5889" s="23"/>
      <c r="M5889" s="26" t="str">
        <f t="shared" si="461"/>
        <v/>
      </c>
      <c r="N5889" s="48"/>
      <c r="O5889" s="28" t="str">
        <f t="shared" si="457"/>
        <v/>
      </c>
      <c r="P5889" s="26" t="str">
        <f t="shared" si="458"/>
        <v/>
      </c>
      <c r="Q5889" s="26" t="str">
        <f t="shared" si="459"/>
        <v/>
      </c>
    </row>
    <row r="5890" spans="5:17">
      <c r="E5890" s="17">
        <v>5884</v>
      </c>
      <c r="F5890" s="17"/>
      <c r="G5890" s="40"/>
      <c r="H5890" s="43"/>
      <c r="I5890" s="20"/>
      <c r="J5890" s="17" t="s">
        <v>11</v>
      </c>
      <c r="K5890" s="23">
        <f t="shared" ca="1" si="460"/>
        <v>4.2591448171120998</v>
      </c>
      <c r="L5890" s="23"/>
      <c r="M5890" s="26" t="str">
        <f t="shared" si="461"/>
        <v/>
      </c>
      <c r="N5890" s="48"/>
      <c r="O5890" s="28" t="str">
        <f t="shared" si="457"/>
        <v/>
      </c>
      <c r="P5890" s="26" t="str">
        <f t="shared" si="458"/>
        <v/>
      </c>
      <c r="Q5890" s="26" t="str">
        <f t="shared" si="459"/>
        <v/>
      </c>
    </row>
    <row r="5891" spans="5:17">
      <c r="E5891" s="17">
        <v>5885</v>
      </c>
      <c r="F5891" s="17"/>
      <c r="G5891" s="40"/>
      <c r="H5891" s="43"/>
      <c r="I5891" s="20"/>
      <c r="J5891" s="17" t="s">
        <v>11</v>
      </c>
      <c r="K5891" s="23">
        <f t="shared" ca="1" si="460"/>
        <v>2.9210763939422688</v>
      </c>
      <c r="L5891" s="23"/>
      <c r="M5891" s="26" t="str">
        <f t="shared" si="461"/>
        <v/>
      </c>
      <c r="N5891" s="48"/>
      <c r="O5891" s="28" t="str">
        <f t="shared" si="457"/>
        <v/>
      </c>
      <c r="P5891" s="26" t="str">
        <f t="shared" si="458"/>
        <v/>
      </c>
      <c r="Q5891" s="26" t="str">
        <f t="shared" si="459"/>
        <v/>
      </c>
    </row>
    <row r="5892" spans="5:17">
      <c r="E5892" s="17">
        <v>5886</v>
      </c>
      <c r="F5892" s="17"/>
      <c r="G5892" s="40"/>
      <c r="H5892" s="43"/>
      <c r="I5892" s="20"/>
      <c r="J5892" s="17" t="s">
        <v>11</v>
      </c>
      <c r="K5892" s="23">
        <f t="shared" ca="1" si="460"/>
        <v>2.7792996743969232</v>
      </c>
      <c r="L5892" s="23"/>
      <c r="M5892" s="26" t="str">
        <f t="shared" si="461"/>
        <v/>
      </c>
      <c r="N5892" s="48"/>
      <c r="O5892" s="28" t="str">
        <f t="shared" si="457"/>
        <v/>
      </c>
      <c r="P5892" s="26" t="str">
        <f t="shared" si="458"/>
        <v/>
      </c>
      <c r="Q5892" s="26" t="str">
        <f t="shared" si="459"/>
        <v/>
      </c>
    </row>
    <row r="5893" spans="5:17">
      <c r="E5893" s="17">
        <v>5887</v>
      </c>
      <c r="F5893" s="17"/>
      <c r="G5893" s="40"/>
      <c r="H5893" s="43"/>
      <c r="I5893" s="20"/>
      <c r="J5893" s="17" t="s">
        <v>11</v>
      </c>
      <c r="K5893" s="23">
        <f t="shared" ca="1" si="460"/>
        <v>3.6775660482287678</v>
      </c>
      <c r="L5893" s="23"/>
      <c r="M5893" s="26" t="str">
        <f t="shared" si="461"/>
        <v/>
      </c>
      <c r="N5893" s="48"/>
      <c r="O5893" s="28" t="str">
        <f t="shared" si="457"/>
        <v/>
      </c>
      <c r="P5893" s="26" t="str">
        <f t="shared" si="458"/>
        <v/>
      </c>
      <c r="Q5893" s="26" t="str">
        <f t="shared" si="459"/>
        <v/>
      </c>
    </row>
    <row r="5894" spans="5:17">
      <c r="E5894" s="17">
        <v>5888</v>
      </c>
      <c r="F5894" s="17"/>
      <c r="G5894" s="40"/>
      <c r="H5894" s="43"/>
      <c r="I5894" s="20"/>
      <c r="J5894" s="17" t="s">
        <v>11</v>
      </c>
      <c r="K5894" s="23">
        <f t="shared" ca="1" si="460"/>
        <v>3.6681011943010229</v>
      </c>
      <c r="L5894" s="23"/>
      <c r="M5894" s="26" t="str">
        <f t="shared" si="461"/>
        <v/>
      </c>
      <c r="N5894" s="48"/>
      <c r="O5894" s="28" t="str">
        <f t="shared" si="457"/>
        <v/>
      </c>
      <c r="P5894" s="26" t="str">
        <f t="shared" si="458"/>
        <v/>
      </c>
      <c r="Q5894" s="26" t="str">
        <f t="shared" si="459"/>
        <v/>
      </c>
    </row>
    <row r="5895" spans="5:17">
      <c r="E5895" s="17">
        <v>5889</v>
      </c>
      <c r="F5895" s="17"/>
      <c r="G5895" s="40"/>
      <c r="H5895" s="43"/>
      <c r="I5895" s="20"/>
      <c r="J5895" s="17" t="s">
        <v>11</v>
      </c>
      <c r="K5895" s="23">
        <f t="shared" ca="1" si="460"/>
        <v>3.3326906999102111</v>
      </c>
      <c r="L5895" s="23"/>
      <c r="M5895" s="26" t="str">
        <f t="shared" si="461"/>
        <v/>
      </c>
      <c r="N5895" s="48"/>
      <c r="O5895" s="28" t="str">
        <f t="shared" si="457"/>
        <v/>
      </c>
      <c r="P5895" s="26" t="str">
        <f t="shared" si="458"/>
        <v/>
      </c>
      <c r="Q5895" s="26" t="str">
        <f t="shared" si="459"/>
        <v/>
      </c>
    </row>
    <row r="5896" spans="5:17">
      <c r="E5896" s="17">
        <v>5890</v>
      </c>
      <c r="F5896" s="17"/>
      <c r="G5896" s="40"/>
      <c r="H5896" s="43"/>
      <c r="I5896" s="20"/>
      <c r="J5896" s="17" t="s">
        <v>11</v>
      </c>
      <c r="K5896" s="23">
        <f t="shared" ca="1" si="460"/>
        <v>4.170900174776345</v>
      </c>
      <c r="L5896" s="23"/>
      <c r="M5896" s="26" t="str">
        <f t="shared" si="461"/>
        <v/>
      </c>
      <c r="N5896" s="48"/>
      <c r="O5896" s="28" t="str">
        <f t="shared" si="457"/>
        <v/>
      </c>
      <c r="P5896" s="26" t="str">
        <f t="shared" si="458"/>
        <v/>
      </c>
      <c r="Q5896" s="26" t="str">
        <f t="shared" si="459"/>
        <v/>
      </c>
    </row>
    <row r="5897" spans="5:17">
      <c r="E5897" s="17">
        <v>5891</v>
      </c>
      <c r="F5897" s="17"/>
      <c r="G5897" s="40"/>
      <c r="H5897" s="43"/>
      <c r="I5897" s="20"/>
      <c r="J5897" s="17" t="s">
        <v>11</v>
      </c>
      <c r="K5897" s="23">
        <f t="shared" ca="1" si="460"/>
        <v>4.0706163519040901</v>
      </c>
      <c r="L5897" s="23"/>
      <c r="M5897" s="26" t="str">
        <f t="shared" si="461"/>
        <v/>
      </c>
      <c r="N5897" s="48"/>
      <c r="O5897" s="28" t="str">
        <f t="shared" ref="O5897:O5960" si="462">IF(N5897="GAGNÉ",K5897*M5897,IF(N5897="PERDU","0,00 €",""))</f>
        <v/>
      </c>
      <c r="P5897" s="26" t="str">
        <f t="shared" ref="P5897:P5960" si="463">IF(N5897="GAGNÉ",O5897-M5897,IF(N5897="PERDU",-M5897,""))</f>
        <v/>
      </c>
      <c r="Q5897" s="26" t="str">
        <f t="shared" ref="Q5897:Q5960" si="464">IF(N5897="GAGNÉ",O5897-M5897+Q5896,IF(N5897="PERDU",Q5896-M5897,""))</f>
        <v/>
      </c>
    </row>
    <row r="5898" spans="5:17">
      <c r="E5898" s="17">
        <v>5892</v>
      </c>
      <c r="F5898" s="17"/>
      <c r="G5898" s="40"/>
      <c r="H5898" s="43"/>
      <c r="I5898" s="20"/>
      <c r="J5898" s="17" t="s">
        <v>11</v>
      </c>
      <c r="K5898" s="23">
        <f t="shared" ca="1" si="460"/>
        <v>3.8135789364090864</v>
      </c>
      <c r="L5898" s="23"/>
      <c r="M5898" s="26" t="str">
        <f t="shared" si="461"/>
        <v/>
      </c>
      <c r="N5898" s="48"/>
      <c r="O5898" s="28" t="str">
        <f t="shared" si="462"/>
        <v/>
      </c>
      <c r="P5898" s="26" t="str">
        <f t="shared" si="463"/>
        <v/>
      </c>
      <c r="Q5898" s="26" t="str">
        <f t="shared" si="464"/>
        <v/>
      </c>
    </row>
    <row r="5899" spans="5:17">
      <c r="E5899" s="17">
        <v>5893</v>
      </c>
      <c r="F5899" s="17"/>
      <c r="G5899" s="40"/>
      <c r="H5899" s="43"/>
      <c r="I5899" s="20"/>
      <c r="J5899" s="17" t="s">
        <v>11</v>
      </c>
      <c r="K5899" s="23">
        <f t="shared" ca="1" si="460"/>
        <v>3.4759014664694874</v>
      </c>
      <c r="L5899" s="23"/>
      <c r="M5899" s="26" t="str">
        <f t="shared" si="461"/>
        <v/>
      </c>
      <c r="N5899" s="48"/>
      <c r="O5899" s="28" t="str">
        <f t="shared" si="462"/>
        <v/>
      </c>
      <c r="P5899" s="26" t="str">
        <f t="shared" si="463"/>
        <v/>
      </c>
      <c r="Q5899" s="26" t="str">
        <f t="shared" si="464"/>
        <v/>
      </c>
    </row>
    <row r="5900" spans="5:17">
      <c r="E5900" s="17">
        <v>5894</v>
      </c>
      <c r="F5900" s="17"/>
      <c r="G5900" s="40"/>
      <c r="H5900" s="43"/>
      <c r="I5900" s="20"/>
      <c r="J5900" s="17" t="s">
        <v>11</v>
      </c>
      <c r="K5900" s="23">
        <f t="shared" ca="1" si="460"/>
        <v>3.9069503117414826</v>
      </c>
      <c r="L5900" s="23"/>
      <c r="M5900" s="26" t="str">
        <f t="shared" si="461"/>
        <v/>
      </c>
      <c r="N5900" s="48"/>
      <c r="O5900" s="28" t="str">
        <f t="shared" si="462"/>
        <v/>
      </c>
      <c r="P5900" s="26" t="str">
        <f t="shared" si="463"/>
        <v/>
      </c>
      <c r="Q5900" s="26" t="str">
        <f t="shared" si="464"/>
        <v/>
      </c>
    </row>
    <row r="5901" spans="5:17">
      <c r="E5901" s="17">
        <v>5895</v>
      </c>
      <c r="F5901" s="17"/>
      <c r="G5901" s="40"/>
      <c r="H5901" s="43"/>
      <c r="I5901" s="20"/>
      <c r="J5901" s="17" t="s">
        <v>11</v>
      </c>
      <c r="K5901" s="23">
        <f t="shared" ca="1" si="460"/>
        <v>4.2021710253891111</v>
      </c>
      <c r="L5901" s="23"/>
      <c r="M5901" s="26" t="str">
        <f t="shared" si="461"/>
        <v/>
      </c>
      <c r="N5901" s="48"/>
      <c r="O5901" s="28" t="str">
        <f t="shared" si="462"/>
        <v/>
      </c>
      <c r="P5901" s="26" t="str">
        <f t="shared" si="463"/>
        <v/>
      </c>
      <c r="Q5901" s="26" t="str">
        <f t="shared" si="464"/>
        <v/>
      </c>
    </row>
    <row r="5902" spans="5:17">
      <c r="E5902" s="17">
        <v>5896</v>
      </c>
      <c r="F5902" s="17"/>
      <c r="G5902" s="40"/>
      <c r="H5902" s="43"/>
      <c r="I5902" s="20"/>
      <c r="J5902" s="17" t="s">
        <v>11</v>
      </c>
      <c r="K5902" s="23">
        <f t="shared" ca="1" si="460"/>
        <v>4.0523241398162941</v>
      </c>
      <c r="L5902" s="23"/>
      <c r="M5902" s="26" t="str">
        <f t="shared" si="461"/>
        <v/>
      </c>
      <c r="N5902" s="48"/>
      <c r="O5902" s="28" t="str">
        <f t="shared" si="462"/>
        <v/>
      </c>
      <c r="P5902" s="26" t="str">
        <f t="shared" si="463"/>
        <v/>
      </c>
      <c r="Q5902" s="26" t="str">
        <f t="shared" si="464"/>
        <v/>
      </c>
    </row>
    <row r="5903" spans="5:17">
      <c r="E5903" s="17">
        <v>5897</v>
      </c>
      <c r="F5903" s="17"/>
      <c r="G5903" s="40"/>
      <c r="H5903" s="43"/>
      <c r="I5903" s="20"/>
      <c r="J5903" s="17" t="s">
        <v>11</v>
      </c>
      <c r="K5903" s="23">
        <f t="shared" ca="1" si="460"/>
        <v>3.4882750416513781</v>
      </c>
      <c r="L5903" s="23"/>
      <c r="M5903" s="26" t="str">
        <f t="shared" si="461"/>
        <v/>
      </c>
      <c r="N5903" s="48"/>
      <c r="O5903" s="28" t="str">
        <f t="shared" si="462"/>
        <v/>
      </c>
      <c r="P5903" s="26" t="str">
        <f t="shared" si="463"/>
        <v/>
      </c>
      <c r="Q5903" s="26" t="str">
        <f t="shared" si="464"/>
        <v/>
      </c>
    </row>
    <row r="5904" spans="5:17">
      <c r="E5904" s="17">
        <v>5898</v>
      </c>
      <c r="F5904" s="17"/>
      <c r="G5904" s="40"/>
      <c r="H5904" s="43"/>
      <c r="I5904" s="20"/>
      <c r="J5904" s="17" t="s">
        <v>11</v>
      </c>
      <c r="K5904" s="23">
        <f t="shared" ca="1" si="460"/>
        <v>3.6628489655331284</v>
      </c>
      <c r="L5904" s="23"/>
      <c r="M5904" s="26" t="str">
        <f t="shared" si="461"/>
        <v/>
      </c>
      <c r="N5904" s="48"/>
      <c r="O5904" s="28" t="str">
        <f t="shared" si="462"/>
        <v/>
      </c>
      <c r="P5904" s="26" t="str">
        <f t="shared" si="463"/>
        <v/>
      </c>
      <c r="Q5904" s="26" t="str">
        <f t="shared" si="464"/>
        <v/>
      </c>
    </row>
    <row r="5905" spans="5:17">
      <c r="E5905" s="17">
        <v>5899</v>
      </c>
      <c r="F5905" s="17"/>
      <c r="G5905" s="40"/>
      <c r="H5905" s="43"/>
      <c r="I5905" s="20"/>
      <c r="J5905" s="17" t="s">
        <v>11</v>
      </c>
      <c r="K5905" s="23">
        <f t="shared" ca="1" si="460"/>
        <v>3.8106092416206954</v>
      </c>
      <c r="L5905" s="23"/>
      <c r="M5905" s="26" t="str">
        <f t="shared" si="461"/>
        <v/>
      </c>
      <c r="N5905" s="48"/>
      <c r="O5905" s="28" t="str">
        <f t="shared" si="462"/>
        <v/>
      </c>
      <c r="P5905" s="26" t="str">
        <f t="shared" si="463"/>
        <v/>
      </c>
      <c r="Q5905" s="26" t="str">
        <f t="shared" si="464"/>
        <v/>
      </c>
    </row>
    <row r="5906" spans="5:17">
      <c r="E5906" s="17">
        <v>5900</v>
      </c>
      <c r="F5906" s="17"/>
      <c r="G5906" s="40"/>
      <c r="H5906" s="43"/>
      <c r="I5906" s="20"/>
      <c r="J5906" s="17" t="s">
        <v>11</v>
      </c>
      <c r="K5906" s="23">
        <f t="shared" ca="1" si="460"/>
        <v>2.9183092374107038</v>
      </c>
      <c r="L5906" s="23"/>
      <c r="M5906" s="26" t="str">
        <f t="shared" si="461"/>
        <v/>
      </c>
      <c r="N5906" s="48"/>
      <c r="O5906" s="28" t="str">
        <f t="shared" si="462"/>
        <v/>
      </c>
      <c r="P5906" s="26" t="str">
        <f t="shared" si="463"/>
        <v/>
      </c>
      <c r="Q5906" s="26" t="str">
        <f t="shared" si="464"/>
        <v/>
      </c>
    </row>
    <row r="5907" spans="5:17">
      <c r="E5907" s="17">
        <v>5901</v>
      </c>
      <c r="F5907" s="17"/>
      <c r="G5907" s="40"/>
      <c r="H5907" s="43"/>
      <c r="I5907" s="20"/>
      <c r="J5907" s="17" t="s">
        <v>11</v>
      </c>
      <c r="K5907" s="23">
        <f t="shared" ca="1" si="460"/>
        <v>3.9242091820082807</v>
      </c>
      <c r="L5907" s="23"/>
      <c r="M5907" s="26" t="str">
        <f t="shared" si="461"/>
        <v/>
      </c>
      <c r="N5907" s="48"/>
      <c r="O5907" s="28" t="str">
        <f t="shared" si="462"/>
        <v/>
      </c>
      <c r="P5907" s="26" t="str">
        <f t="shared" si="463"/>
        <v/>
      </c>
      <c r="Q5907" s="26" t="str">
        <f t="shared" si="464"/>
        <v/>
      </c>
    </row>
    <row r="5908" spans="5:17">
      <c r="E5908" s="17">
        <v>5902</v>
      </c>
      <c r="F5908" s="17"/>
      <c r="G5908" s="40"/>
      <c r="H5908" s="43"/>
      <c r="I5908" s="20"/>
      <c r="J5908" s="17" t="s">
        <v>11</v>
      </c>
      <c r="K5908" s="23">
        <f t="shared" ca="1" si="460"/>
        <v>4.2467787457694754</v>
      </c>
      <c r="L5908" s="23"/>
      <c r="M5908" s="26" t="str">
        <f t="shared" si="461"/>
        <v/>
      </c>
      <c r="N5908" s="48"/>
      <c r="O5908" s="28" t="str">
        <f t="shared" si="462"/>
        <v/>
      </c>
      <c r="P5908" s="26" t="str">
        <f t="shared" si="463"/>
        <v/>
      </c>
      <c r="Q5908" s="26" t="str">
        <f t="shared" si="464"/>
        <v/>
      </c>
    </row>
    <row r="5909" spans="5:17">
      <c r="E5909" s="17">
        <v>5903</v>
      </c>
      <c r="F5909" s="17"/>
      <c r="G5909" s="40"/>
      <c r="H5909" s="43"/>
      <c r="I5909" s="20"/>
      <c r="J5909" s="17" t="s">
        <v>11</v>
      </c>
      <c r="K5909" s="23">
        <f t="shared" ca="1" si="460"/>
        <v>4.0934935057582784</v>
      </c>
      <c r="L5909" s="23"/>
      <c r="M5909" s="26" t="str">
        <f t="shared" si="461"/>
        <v/>
      </c>
      <c r="N5909" s="48"/>
      <c r="O5909" s="28" t="str">
        <f t="shared" si="462"/>
        <v/>
      </c>
      <c r="P5909" s="26" t="str">
        <f t="shared" si="463"/>
        <v/>
      </c>
      <c r="Q5909" s="26" t="str">
        <f t="shared" si="464"/>
        <v/>
      </c>
    </row>
    <row r="5910" spans="5:17">
      <c r="E5910" s="17">
        <v>5904</v>
      </c>
      <c r="F5910" s="17"/>
      <c r="G5910" s="40"/>
      <c r="H5910" s="43"/>
      <c r="I5910" s="20"/>
      <c r="J5910" s="17" t="s">
        <v>11</v>
      </c>
      <c r="K5910" s="23">
        <f t="shared" ca="1" si="460"/>
        <v>3.7216031127528986</v>
      </c>
      <c r="L5910" s="23"/>
      <c r="M5910" s="26" t="str">
        <f t="shared" si="461"/>
        <v/>
      </c>
      <c r="N5910" s="48"/>
      <c r="O5910" s="28" t="str">
        <f t="shared" si="462"/>
        <v/>
      </c>
      <c r="P5910" s="26" t="str">
        <f t="shared" si="463"/>
        <v/>
      </c>
      <c r="Q5910" s="26" t="str">
        <f t="shared" si="464"/>
        <v/>
      </c>
    </row>
    <row r="5911" spans="5:17">
      <c r="E5911" s="17">
        <v>5905</v>
      </c>
      <c r="F5911" s="17"/>
      <c r="G5911" s="40"/>
      <c r="H5911" s="43"/>
      <c r="I5911" s="20"/>
      <c r="J5911" s="17" t="s">
        <v>11</v>
      </c>
      <c r="K5911" s="23">
        <f t="shared" ca="1" si="460"/>
        <v>3.7557276173158542</v>
      </c>
      <c r="L5911" s="23"/>
      <c r="M5911" s="26" t="str">
        <f t="shared" si="461"/>
        <v/>
      </c>
      <c r="N5911" s="48"/>
      <c r="O5911" s="28" t="str">
        <f t="shared" si="462"/>
        <v/>
      </c>
      <c r="P5911" s="26" t="str">
        <f t="shared" si="463"/>
        <v/>
      </c>
      <c r="Q5911" s="26" t="str">
        <f t="shared" si="464"/>
        <v/>
      </c>
    </row>
    <row r="5912" spans="5:17">
      <c r="E5912" s="17">
        <v>5906</v>
      </c>
      <c r="F5912" s="17"/>
      <c r="G5912" s="40"/>
      <c r="H5912" s="43"/>
      <c r="I5912" s="20"/>
      <c r="J5912" s="17" t="s">
        <v>11</v>
      </c>
      <c r="K5912" s="23">
        <f t="shared" ca="1" si="460"/>
        <v>3.2946740075024028</v>
      </c>
      <c r="L5912" s="23"/>
      <c r="M5912" s="26" t="str">
        <f t="shared" si="461"/>
        <v/>
      </c>
      <c r="N5912" s="48"/>
      <c r="O5912" s="28" t="str">
        <f t="shared" si="462"/>
        <v/>
      </c>
      <c r="P5912" s="26" t="str">
        <f t="shared" si="463"/>
        <v/>
      </c>
      <c r="Q5912" s="26" t="str">
        <f t="shared" si="464"/>
        <v/>
      </c>
    </row>
    <row r="5913" spans="5:17">
      <c r="E5913" s="17">
        <v>5907</v>
      </c>
      <c r="F5913" s="17"/>
      <c r="G5913" s="40"/>
      <c r="H5913" s="43"/>
      <c r="I5913" s="20"/>
      <c r="J5913" s="17" t="s">
        <v>11</v>
      </c>
      <c r="K5913" s="23">
        <f t="shared" ca="1" si="460"/>
        <v>2.9457490809816003</v>
      </c>
      <c r="L5913" s="23"/>
      <c r="M5913" s="26" t="str">
        <f t="shared" si="461"/>
        <v/>
      </c>
      <c r="N5913" s="48"/>
      <c r="O5913" s="28" t="str">
        <f t="shared" si="462"/>
        <v/>
      </c>
      <c r="P5913" s="26" t="str">
        <f t="shared" si="463"/>
        <v/>
      </c>
      <c r="Q5913" s="26" t="str">
        <f t="shared" si="464"/>
        <v/>
      </c>
    </row>
    <row r="5914" spans="5:17">
      <c r="E5914" s="17">
        <v>5908</v>
      </c>
      <c r="F5914" s="17"/>
      <c r="G5914" s="40"/>
      <c r="H5914" s="43"/>
      <c r="I5914" s="20"/>
      <c r="J5914" s="17" t="s">
        <v>11</v>
      </c>
      <c r="K5914" s="23">
        <f t="shared" ca="1" si="460"/>
        <v>3.90519966227727</v>
      </c>
      <c r="L5914" s="23"/>
      <c r="M5914" s="26" t="str">
        <f t="shared" si="461"/>
        <v/>
      </c>
      <c r="N5914" s="48"/>
      <c r="O5914" s="28" t="str">
        <f t="shared" si="462"/>
        <v/>
      </c>
      <c r="P5914" s="26" t="str">
        <f t="shared" si="463"/>
        <v/>
      </c>
      <c r="Q5914" s="26" t="str">
        <f t="shared" si="464"/>
        <v/>
      </c>
    </row>
    <row r="5915" spans="5:17">
      <c r="E5915" s="17">
        <v>5909</v>
      </c>
      <c r="F5915" s="17"/>
      <c r="G5915" s="40"/>
      <c r="H5915" s="43"/>
      <c r="I5915" s="20"/>
      <c r="J5915" s="17" t="s">
        <v>11</v>
      </c>
      <c r="K5915" s="23">
        <f t="shared" ca="1" si="460"/>
        <v>4.0136326833430829</v>
      </c>
      <c r="L5915" s="23"/>
      <c r="M5915" s="26" t="str">
        <f t="shared" si="461"/>
        <v/>
      </c>
      <c r="N5915" s="48"/>
      <c r="O5915" s="28" t="str">
        <f t="shared" si="462"/>
        <v/>
      </c>
      <c r="P5915" s="26" t="str">
        <f t="shared" si="463"/>
        <v/>
      </c>
      <c r="Q5915" s="26" t="str">
        <f t="shared" si="464"/>
        <v/>
      </c>
    </row>
    <row r="5916" spans="5:17">
      <c r="E5916" s="17">
        <v>5910</v>
      </c>
      <c r="F5916" s="17"/>
      <c r="G5916" s="40"/>
      <c r="H5916" s="43"/>
      <c r="I5916" s="20"/>
      <c r="J5916" s="17" t="s">
        <v>11</v>
      </c>
      <c r="K5916" s="23">
        <f t="shared" ca="1" si="460"/>
        <v>3.6684799488263318</v>
      </c>
      <c r="L5916" s="23"/>
      <c r="M5916" s="26" t="str">
        <f t="shared" si="461"/>
        <v/>
      </c>
      <c r="N5916" s="48"/>
      <c r="O5916" s="28" t="str">
        <f t="shared" si="462"/>
        <v/>
      </c>
      <c r="P5916" s="26" t="str">
        <f t="shared" si="463"/>
        <v/>
      </c>
      <c r="Q5916" s="26" t="str">
        <f t="shared" si="464"/>
        <v/>
      </c>
    </row>
    <row r="5917" spans="5:17">
      <c r="E5917" s="17">
        <v>5911</v>
      </c>
      <c r="F5917" s="17"/>
      <c r="G5917" s="40"/>
      <c r="H5917" s="43"/>
      <c r="I5917" s="20"/>
      <c r="J5917" s="17" t="s">
        <v>11</v>
      </c>
      <c r="K5917" s="23">
        <f t="shared" ca="1" si="460"/>
        <v>2.9342993854539259</v>
      </c>
      <c r="L5917" s="23"/>
      <c r="M5917" s="26" t="str">
        <f t="shared" si="461"/>
        <v/>
      </c>
      <c r="N5917" s="48"/>
      <c r="O5917" s="28" t="str">
        <f t="shared" si="462"/>
        <v/>
      </c>
      <c r="P5917" s="26" t="str">
        <f t="shared" si="463"/>
        <v/>
      </c>
      <c r="Q5917" s="26" t="str">
        <f t="shared" si="464"/>
        <v/>
      </c>
    </row>
    <row r="5918" spans="5:17">
      <c r="E5918" s="17">
        <v>5912</v>
      </c>
      <c r="F5918" s="17"/>
      <c r="G5918" s="40"/>
      <c r="H5918" s="43"/>
      <c r="I5918" s="20"/>
      <c r="J5918" s="17" t="s">
        <v>11</v>
      </c>
      <c r="K5918" s="23">
        <f t="shared" ca="1" si="460"/>
        <v>3.0025988833013662</v>
      </c>
      <c r="L5918" s="23"/>
      <c r="M5918" s="26" t="str">
        <f t="shared" si="461"/>
        <v/>
      </c>
      <c r="N5918" s="48"/>
      <c r="O5918" s="28" t="str">
        <f t="shared" si="462"/>
        <v/>
      </c>
      <c r="P5918" s="26" t="str">
        <f t="shared" si="463"/>
        <v/>
      </c>
      <c r="Q5918" s="26" t="str">
        <f t="shared" si="464"/>
        <v/>
      </c>
    </row>
    <row r="5919" spans="5:17">
      <c r="E5919" s="17">
        <v>5913</v>
      </c>
      <c r="F5919" s="17"/>
      <c r="G5919" s="40"/>
      <c r="H5919" s="43"/>
      <c r="I5919" s="20"/>
      <c r="J5919" s="17" t="s">
        <v>11</v>
      </c>
      <c r="K5919" s="23">
        <f t="shared" ca="1" si="460"/>
        <v>3.9948219382523105</v>
      </c>
      <c r="L5919" s="23"/>
      <c r="M5919" s="26" t="str">
        <f t="shared" si="461"/>
        <v/>
      </c>
      <c r="N5919" s="48"/>
      <c r="O5919" s="28" t="str">
        <f t="shared" si="462"/>
        <v/>
      </c>
      <c r="P5919" s="26" t="str">
        <f t="shared" si="463"/>
        <v/>
      </c>
      <c r="Q5919" s="26" t="str">
        <f t="shared" si="464"/>
        <v/>
      </c>
    </row>
    <row r="5920" spans="5:17">
      <c r="E5920" s="17">
        <v>5914</v>
      </c>
      <c r="F5920" s="17"/>
      <c r="G5920" s="40"/>
      <c r="H5920" s="43"/>
      <c r="I5920" s="20"/>
      <c r="J5920" s="17" t="s">
        <v>11</v>
      </c>
      <c r="K5920" s="23">
        <f t="shared" ca="1" si="460"/>
        <v>3.2472508462407226</v>
      </c>
      <c r="L5920" s="23"/>
      <c r="M5920" s="26" t="str">
        <f t="shared" si="461"/>
        <v/>
      </c>
      <c r="N5920" s="48"/>
      <c r="O5920" s="28" t="str">
        <f t="shared" si="462"/>
        <v/>
      </c>
      <c r="P5920" s="26" t="str">
        <f t="shared" si="463"/>
        <v/>
      </c>
      <c r="Q5920" s="26" t="str">
        <f t="shared" si="464"/>
        <v/>
      </c>
    </row>
    <row r="5921" spans="5:17">
      <c r="E5921" s="17">
        <v>5915</v>
      </c>
      <c r="F5921" s="17"/>
      <c r="G5921" s="40"/>
      <c r="H5921" s="43"/>
      <c r="I5921" s="20"/>
      <c r="J5921" s="17" t="s">
        <v>11</v>
      </c>
      <c r="K5921" s="23">
        <f t="shared" ca="1" si="460"/>
        <v>4.0144609724673606</v>
      </c>
      <c r="L5921" s="23"/>
      <c r="M5921" s="26" t="str">
        <f t="shared" si="461"/>
        <v/>
      </c>
      <c r="N5921" s="48"/>
      <c r="O5921" s="28" t="str">
        <f t="shared" si="462"/>
        <v/>
      </c>
      <c r="P5921" s="26" t="str">
        <f t="shared" si="463"/>
        <v/>
      </c>
      <c r="Q5921" s="26" t="str">
        <f t="shared" si="464"/>
        <v/>
      </c>
    </row>
    <row r="5922" spans="5:17">
      <c r="E5922" s="17">
        <v>5916</v>
      </c>
      <c r="F5922" s="17"/>
      <c r="G5922" s="40"/>
      <c r="H5922" s="43"/>
      <c r="I5922" s="20"/>
      <c r="J5922" s="17" t="s">
        <v>11</v>
      </c>
      <c r="K5922" s="23">
        <f t="shared" ca="1" si="460"/>
        <v>3.3704448865483352</v>
      </c>
      <c r="L5922" s="23"/>
      <c r="M5922" s="26" t="str">
        <f t="shared" si="461"/>
        <v/>
      </c>
      <c r="N5922" s="48"/>
      <c r="O5922" s="28" t="str">
        <f t="shared" si="462"/>
        <v/>
      </c>
      <c r="P5922" s="26" t="str">
        <f t="shared" si="463"/>
        <v/>
      </c>
      <c r="Q5922" s="26" t="str">
        <f t="shared" si="464"/>
        <v/>
      </c>
    </row>
    <row r="5923" spans="5:17">
      <c r="E5923" s="17">
        <v>5917</v>
      </c>
      <c r="F5923" s="17"/>
      <c r="G5923" s="40"/>
      <c r="H5923" s="43"/>
      <c r="I5923" s="20"/>
      <c r="J5923" s="17" t="s">
        <v>11</v>
      </c>
      <c r="K5923" s="23">
        <f t="shared" ca="1" si="460"/>
        <v>3.5276989262853555</v>
      </c>
      <c r="L5923" s="23"/>
      <c r="M5923" s="26" t="str">
        <f t="shared" si="461"/>
        <v/>
      </c>
      <c r="N5923" s="48"/>
      <c r="O5923" s="28" t="str">
        <f t="shared" si="462"/>
        <v/>
      </c>
      <c r="P5923" s="26" t="str">
        <f t="shared" si="463"/>
        <v/>
      </c>
      <c r="Q5923" s="26" t="str">
        <f t="shared" si="464"/>
        <v/>
      </c>
    </row>
    <row r="5924" spans="5:17">
      <c r="E5924" s="17">
        <v>5918</v>
      </c>
      <c r="F5924" s="17"/>
      <c r="G5924" s="40"/>
      <c r="H5924" s="43"/>
      <c r="I5924" s="20"/>
      <c r="J5924" s="17" t="s">
        <v>11</v>
      </c>
      <c r="K5924" s="23">
        <f t="shared" ca="1" si="460"/>
        <v>3.3281991306302068</v>
      </c>
      <c r="L5924" s="23"/>
      <c r="M5924" s="26" t="str">
        <f t="shared" si="461"/>
        <v/>
      </c>
      <c r="N5924" s="48"/>
      <c r="O5924" s="28" t="str">
        <f t="shared" si="462"/>
        <v/>
      </c>
      <c r="P5924" s="26" t="str">
        <f t="shared" si="463"/>
        <v/>
      </c>
      <c r="Q5924" s="26" t="str">
        <f t="shared" si="464"/>
        <v/>
      </c>
    </row>
    <row r="5925" spans="5:17">
      <c r="E5925" s="17">
        <v>5919</v>
      </c>
      <c r="F5925" s="17"/>
      <c r="G5925" s="40"/>
      <c r="H5925" s="43"/>
      <c r="I5925" s="20"/>
      <c r="J5925" s="17" t="s">
        <v>11</v>
      </c>
      <c r="K5925" s="23">
        <f t="shared" ca="1" si="460"/>
        <v>4.3885465015659051</v>
      </c>
      <c r="L5925" s="23"/>
      <c r="M5925" s="26" t="str">
        <f t="shared" si="461"/>
        <v/>
      </c>
      <c r="N5925" s="48"/>
      <c r="O5925" s="28" t="str">
        <f t="shared" si="462"/>
        <v/>
      </c>
      <c r="P5925" s="26" t="str">
        <f t="shared" si="463"/>
        <v/>
      </c>
      <c r="Q5925" s="26" t="str">
        <f t="shared" si="464"/>
        <v/>
      </c>
    </row>
    <row r="5926" spans="5:17">
      <c r="E5926" s="17">
        <v>5920</v>
      </c>
      <c r="F5926" s="17"/>
      <c r="G5926" s="40"/>
      <c r="H5926" s="43"/>
      <c r="I5926" s="20"/>
      <c r="J5926" s="17" t="s">
        <v>11</v>
      </c>
      <c r="K5926" s="23">
        <f t="shared" ca="1" si="460"/>
        <v>4.5881960708504135</v>
      </c>
      <c r="L5926" s="23"/>
      <c r="M5926" s="26" t="str">
        <f t="shared" si="461"/>
        <v/>
      </c>
      <c r="N5926" s="48"/>
      <c r="O5926" s="28" t="str">
        <f t="shared" si="462"/>
        <v/>
      </c>
      <c r="P5926" s="26" t="str">
        <f t="shared" si="463"/>
        <v/>
      </c>
      <c r="Q5926" s="26" t="str">
        <f t="shared" si="464"/>
        <v/>
      </c>
    </row>
    <row r="5927" spans="5:17">
      <c r="E5927" s="17">
        <v>5921</v>
      </c>
      <c r="F5927" s="17"/>
      <c r="G5927" s="40"/>
      <c r="H5927" s="43"/>
      <c r="I5927" s="20"/>
      <c r="J5927" s="17" t="s">
        <v>11</v>
      </c>
      <c r="K5927" s="23">
        <f t="shared" ca="1" si="460"/>
        <v>4.128322623007926</v>
      </c>
      <c r="L5927" s="23"/>
      <c r="M5927" s="26" t="str">
        <f t="shared" si="461"/>
        <v/>
      </c>
      <c r="N5927" s="48"/>
      <c r="O5927" s="28" t="str">
        <f t="shared" si="462"/>
        <v/>
      </c>
      <c r="P5927" s="26" t="str">
        <f t="shared" si="463"/>
        <v/>
      </c>
      <c r="Q5927" s="26" t="str">
        <f t="shared" si="464"/>
        <v/>
      </c>
    </row>
    <row r="5928" spans="5:17">
      <c r="E5928" s="17">
        <v>5922</v>
      </c>
      <c r="F5928" s="17"/>
      <c r="G5928" s="40"/>
      <c r="H5928" s="43"/>
      <c r="I5928" s="20"/>
      <c r="J5928" s="17" t="s">
        <v>11</v>
      </c>
      <c r="K5928" s="23">
        <f t="shared" ca="1" si="460"/>
        <v>2.9773520567102234</v>
      </c>
      <c r="L5928" s="23"/>
      <c r="M5928" s="26" t="str">
        <f t="shared" si="461"/>
        <v/>
      </c>
      <c r="N5928" s="48"/>
      <c r="O5928" s="28" t="str">
        <f t="shared" si="462"/>
        <v/>
      </c>
      <c r="P5928" s="26" t="str">
        <f t="shared" si="463"/>
        <v/>
      </c>
      <c r="Q5928" s="26" t="str">
        <f t="shared" si="464"/>
        <v/>
      </c>
    </row>
    <row r="5929" spans="5:17">
      <c r="E5929" s="17">
        <v>5923</v>
      </c>
      <c r="F5929" s="17"/>
      <c r="G5929" s="40"/>
      <c r="H5929" s="43"/>
      <c r="I5929" s="20"/>
      <c r="J5929" s="17" t="s">
        <v>11</v>
      </c>
      <c r="K5929" s="23">
        <f t="shared" ca="1" si="460"/>
        <v>3.3532544122980767</v>
      </c>
      <c r="L5929" s="23"/>
      <c r="M5929" s="26" t="str">
        <f t="shared" si="461"/>
        <v/>
      </c>
      <c r="N5929" s="48"/>
      <c r="O5929" s="28" t="str">
        <f t="shared" si="462"/>
        <v/>
      </c>
      <c r="P5929" s="26" t="str">
        <f t="shared" si="463"/>
        <v/>
      </c>
      <c r="Q5929" s="26" t="str">
        <f t="shared" si="464"/>
        <v/>
      </c>
    </row>
    <row r="5930" spans="5:17">
      <c r="E5930" s="17">
        <v>5924</v>
      </c>
      <c r="F5930" s="17"/>
      <c r="G5930" s="40"/>
      <c r="H5930" s="43"/>
      <c r="I5930" s="20"/>
      <c r="J5930" s="17" t="s">
        <v>11</v>
      </c>
      <c r="K5930" s="23">
        <f t="shared" ca="1" si="460"/>
        <v>2.7824839525048652</v>
      </c>
      <c r="L5930" s="23"/>
      <c r="M5930" s="26" t="str">
        <f t="shared" si="461"/>
        <v/>
      </c>
      <c r="N5930" s="48"/>
      <c r="O5930" s="28" t="str">
        <f t="shared" si="462"/>
        <v/>
      </c>
      <c r="P5930" s="26" t="str">
        <f t="shared" si="463"/>
        <v/>
      </c>
      <c r="Q5930" s="26" t="str">
        <f t="shared" si="464"/>
        <v/>
      </c>
    </row>
    <row r="5931" spans="5:17">
      <c r="E5931" s="17">
        <v>5925</v>
      </c>
      <c r="F5931" s="17"/>
      <c r="G5931" s="40"/>
      <c r="H5931" s="43"/>
      <c r="I5931" s="20"/>
      <c r="J5931" s="17" t="s">
        <v>11</v>
      </c>
      <c r="K5931" s="23">
        <f t="shared" ref="K5931:K5994" ca="1" si="465">2.75+RAND()*(4.6-2.75)</f>
        <v>2.9200267282974246</v>
      </c>
      <c r="L5931" s="23"/>
      <c r="M5931" s="26" t="str">
        <f t="shared" si="461"/>
        <v/>
      </c>
      <c r="N5931" s="48"/>
      <c r="O5931" s="28" t="str">
        <f t="shared" si="462"/>
        <v/>
      </c>
      <c r="P5931" s="26" t="str">
        <f t="shared" si="463"/>
        <v/>
      </c>
      <c r="Q5931" s="26" t="str">
        <f t="shared" si="464"/>
        <v/>
      </c>
    </row>
    <row r="5932" spans="5:17">
      <c r="E5932" s="17">
        <v>5926</v>
      </c>
      <c r="F5932" s="17"/>
      <c r="G5932" s="40"/>
      <c r="H5932" s="43"/>
      <c r="I5932" s="20"/>
      <c r="J5932" s="17" t="s">
        <v>11</v>
      </c>
      <c r="K5932" s="23">
        <f t="shared" ca="1" si="465"/>
        <v>3.1010091628354046</v>
      </c>
      <c r="L5932" s="23"/>
      <c r="M5932" s="26" t="str">
        <f t="shared" si="461"/>
        <v/>
      </c>
      <c r="N5932" s="48"/>
      <c r="O5932" s="28" t="str">
        <f t="shared" si="462"/>
        <v/>
      </c>
      <c r="P5932" s="26" t="str">
        <f t="shared" si="463"/>
        <v/>
      </c>
      <c r="Q5932" s="26" t="str">
        <f t="shared" si="464"/>
        <v/>
      </c>
    </row>
    <row r="5933" spans="5:17">
      <c r="E5933" s="17">
        <v>5927</v>
      </c>
      <c r="F5933" s="17"/>
      <c r="G5933" s="40"/>
      <c r="H5933" s="43"/>
      <c r="I5933" s="20"/>
      <c r="J5933" s="17" t="s">
        <v>11</v>
      </c>
      <c r="K5933" s="23">
        <f t="shared" ca="1" si="465"/>
        <v>3.439328256492181</v>
      </c>
      <c r="L5933" s="23"/>
      <c r="M5933" s="26" t="str">
        <f t="shared" si="461"/>
        <v/>
      </c>
      <c r="N5933" s="48"/>
      <c r="O5933" s="28" t="str">
        <f t="shared" si="462"/>
        <v/>
      </c>
      <c r="P5933" s="26" t="str">
        <f t="shared" si="463"/>
        <v/>
      </c>
      <c r="Q5933" s="26" t="str">
        <f t="shared" si="464"/>
        <v/>
      </c>
    </row>
    <row r="5934" spans="5:17">
      <c r="E5934" s="17">
        <v>5928</v>
      </c>
      <c r="F5934" s="17"/>
      <c r="G5934" s="40"/>
      <c r="H5934" s="43"/>
      <c r="I5934" s="20"/>
      <c r="J5934" s="17" t="s">
        <v>11</v>
      </c>
      <c r="K5934" s="23">
        <f t="shared" ca="1" si="465"/>
        <v>3.7464266511117921</v>
      </c>
      <c r="L5934" s="23"/>
      <c r="M5934" s="26" t="str">
        <f t="shared" si="461"/>
        <v/>
      </c>
      <c r="N5934" s="48"/>
      <c r="O5934" s="28" t="str">
        <f t="shared" si="462"/>
        <v/>
      </c>
      <c r="P5934" s="26" t="str">
        <f t="shared" si="463"/>
        <v/>
      </c>
      <c r="Q5934" s="26" t="str">
        <f t="shared" si="464"/>
        <v/>
      </c>
    </row>
    <row r="5935" spans="5:17">
      <c r="E5935" s="17">
        <v>5929</v>
      </c>
      <c r="F5935" s="17"/>
      <c r="G5935" s="40"/>
      <c r="H5935" s="43"/>
      <c r="I5935" s="20"/>
      <c r="J5935" s="17" t="s">
        <v>11</v>
      </c>
      <c r="K5935" s="23">
        <f t="shared" ca="1" si="465"/>
        <v>3.7014426771528033</v>
      </c>
      <c r="L5935" s="23"/>
      <c r="M5935" s="26" t="str">
        <f t="shared" si="461"/>
        <v/>
      </c>
      <c r="N5935" s="48"/>
      <c r="O5935" s="28" t="str">
        <f t="shared" si="462"/>
        <v/>
      </c>
      <c r="P5935" s="26" t="str">
        <f t="shared" si="463"/>
        <v/>
      </c>
      <c r="Q5935" s="26" t="str">
        <f t="shared" si="464"/>
        <v/>
      </c>
    </row>
    <row r="5936" spans="5:17">
      <c r="E5936" s="17">
        <v>5930</v>
      </c>
      <c r="F5936" s="17"/>
      <c r="G5936" s="40"/>
      <c r="H5936" s="43"/>
      <c r="I5936" s="20"/>
      <c r="J5936" s="17" t="s">
        <v>11</v>
      </c>
      <c r="K5936" s="23">
        <f t="shared" ca="1" si="465"/>
        <v>3.0635908766198185</v>
      </c>
      <c r="L5936" s="23"/>
      <c r="M5936" s="26" t="str">
        <f t="shared" si="461"/>
        <v/>
      </c>
      <c r="N5936" s="48"/>
      <c r="O5936" s="28" t="str">
        <f t="shared" si="462"/>
        <v/>
      </c>
      <c r="P5936" s="26" t="str">
        <f t="shared" si="463"/>
        <v/>
      </c>
      <c r="Q5936" s="26" t="str">
        <f t="shared" si="464"/>
        <v/>
      </c>
    </row>
    <row r="5937" spans="5:17">
      <c r="E5937" s="17">
        <v>5931</v>
      </c>
      <c r="F5937" s="17"/>
      <c r="G5937" s="40"/>
      <c r="H5937" s="43"/>
      <c r="I5937" s="20"/>
      <c r="J5937" s="17" t="s">
        <v>11</v>
      </c>
      <c r="K5937" s="23">
        <f t="shared" ca="1" si="465"/>
        <v>3.3151772707693903</v>
      </c>
      <c r="L5937" s="23"/>
      <c r="M5937" s="26" t="str">
        <f t="shared" si="461"/>
        <v/>
      </c>
      <c r="N5937" s="48"/>
      <c r="O5937" s="28" t="str">
        <f t="shared" si="462"/>
        <v/>
      </c>
      <c r="P5937" s="26" t="str">
        <f t="shared" si="463"/>
        <v/>
      </c>
      <c r="Q5937" s="26" t="str">
        <f t="shared" si="464"/>
        <v/>
      </c>
    </row>
    <row r="5938" spans="5:17">
      <c r="E5938" s="17">
        <v>5932</v>
      </c>
      <c r="F5938" s="17"/>
      <c r="G5938" s="40"/>
      <c r="H5938" s="43"/>
      <c r="I5938" s="20"/>
      <c r="J5938" s="17" t="s">
        <v>11</v>
      </c>
      <c r="K5938" s="23">
        <f t="shared" ca="1" si="465"/>
        <v>4.5413772290250316</v>
      </c>
      <c r="L5938" s="23"/>
      <c r="M5938" s="26" t="str">
        <f t="shared" si="461"/>
        <v/>
      </c>
      <c r="N5938" s="48"/>
      <c r="O5938" s="28" t="str">
        <f t="shared" si="462"/>
        <v/>
      </c>
      <c r="P5938" s="26" t="str">
        <f t="shared" si="463"/>
        <v/>
      </c>
      <c r="Q5938" s="26" t="str">
        <f t="shared" si="464"/>
        <v/>
      </c>
    </row>
    <row r="5939" spans="5:17">
      <c r="E5939" s="17">
        <v>5933</v>
      </c>
      <c r="F5939" s="17"/>
      <c r="G5939" s="40"/>
      <c r="H5939" s="43"/>
      <c r="I5939" s="20"/>
      <c r="J5939" s="17" t="s">
        <v>11</v>
      </c>
      <c r="K5939" s="23">
        <f t="shared" ca="1" si="465"/>
        <v>3.639791518620032</v>
      </c>
      <c r="L5939" s="23"/>
      <c r="M5939" s="26" t="str">
        <f t="shared" si="461"/>
        <v/>
      </c>
      <c r="N5939" s="48"/>
      <c r="O5939" s="28" t="str">
        <f t="shared" si="462"/>
        <v/>
      </c>
      <c r="P5939" s="26" t="str">
        <f t="shared" si="463"/>
        <v/>
      </c>
      <c r="Q5939" s="26" t="str">
        <f t="shared" si="464"/>
        <v/>
      </c>
    </row>
    <row r="5940" spans="5:17">
      <c r="E5940" s="17">
        <v>5934</v>
      </c>
      <c r="F5940" s="17"/>
      <c r="G5940" s="40"/>
      <c r="H5940" s="43"/>
      <c r="I5940" s="20"/>
      <c r="J5940" s="17" t="s">
        <v>11</v>
      </c>
      <c r="K5940" s="23">
        <f t="shared" ca="1" si="465"/>
        <v>4.0588371399929599</v>
      </c>
      <c r="L5940" s="23"/>
      <c r="M5940" s="26" t="str">
        <f t="shared" si="461"/>
        <v/>
      </c>
      <c r="N5940" s="48"/>
      <c r="O5940" s="28" t="str">
        <f t="shared" si="462"/>
        <v/>
      </c>
      <c r="P5940" s="26" t="str">
        <f t="shared" si="463"/>
        <v/>
      </c>
      <c r="Q5940" s="26" t="str">
        <f t="shared" si="464"/>
        <v/>
      </c>
    </row>
    <row r="5941" spans="5:17">
      <c r="E5941" s="17">
        <v>5935</v>
      </c>
      <c r="F5941" s="17"/>
      <c r="G5941" s="40"/>
      <c r="H5941" s="43"/>
      <c r="I5941" s="20"/>
      <c r="J5941" s="17" t="s">
        <v>11</v>
      </c>
      <c r="K5941" s="23">
        <f t="shared" ca="1" si="465"/>
        <v>3.4146342170417361</v>
      </c>
      <c r="L5941" s="23"/>
      <c r="M5941" s="26" t="str">
        <f t="shared" si="461"/>
        <v/>
      </c>
      <c r="N5941" s="48"/>
      <c r="O5941" s="28" t="str">
        <f t="shared" si="462"/>
        <v/>
      </c>
      <c r="P5941" s="26" t="str">
        <f t="shared" si="463"/>
        <v/>
      </c>
      <c r="Q5941" s="26" t="str">
        <f t="shared" si="464"/>
        <v/>
      </c>
    </row>
    <row r="5942" spans="5:17">
      <c r="E5942" s="17">
        <v>5936</v>
      </c>
      <c r="F5942" s="17"/>
      <c r="G5942" s="40"/>
      <c r="H5942" s="43"/>
      <c r="I5942" s="20"/>
      <c r="J5942" s="17" t="s">
        <v>11</v>
      </c>
      <c r="K5942" s="23">
        <f t="shared" ca="1" si="465"/>
        <v>3.2396705794867953</v>
      </c>
      <c r="L5942" s="23"/>
      <c r="M5942" s="26" t="str">
        <f t="shared" ref="M5942:M6005" si="466">IF(N5941="","",IF(OR(N5941="REPORTÉ",N5941="ANNULÉ"),M5941,IF(N5941="GAGNÉ",M5939,M5940+M5941)))</f>
        <v/>
      </c>
      <c r="N5942" s="48"/>
      <c r="O5942" s="28" t="str">
        <f t="shared" si="462"/>
        <v/>
      </c>
      <c r="P5942" s="26" t="str">
        <f t="shared" si="463"/>
        <v/>
      </c>
      <c r="Q5942" s="26" t="str">
        <f t="shared" si="464"/>
        <v/>
      </c>
    </row>
    <row r="5943" spans="5:17">
      <c r="E5943" s="17">
        <v>5937</v>
      </c>
      <c r="F5943" s="17"/>
      <c r="G5943" s="40"/>
      <c r="H5943" s="43"/>
      <c r="I5943" s="20"/>
      <c r="J5943" s="17" t="s">
        <v>11</v>
      </c>
      <c r="K5943" s="23">
        <f t="shared" ca="1" si="465"/>
        <v>4.1988102992946201</v>
      </c>
      <c r="L5943" s="23"/>
      <c r="M5943" s="26" t="str">
        <f t="shared" si="466"/>
        <v/>
      </c>
      <c r="N5943" s="48"/>
      <c r="O5943" s="28" t="str">
        <f t="shared" si="462"/>
        <v/>
      </c>
      <c r="P5943" s="26" t="str">
        <f t="shared" si="463"/>
        <v/>
      </c>
      <c r="Q5943" s="26" t="str">
        <f t="shared" si="464"/>
        <v/>
      </c>
    </row>
    <row r="5944" spans="5:17">
      <c r="E5944" s="17">
        <v>5938</v>
      </c>
      <c r="F5944" s="17"/>
      <c r="G5944" s="40"/>
      <c r="H5944" s="43"/>
      <c r="I5944" s="20"/>
      <c r="J5944" s="17" t="s">
        <v>11</v>
      </c>
      <c r="K5944" s="23">
        <f t="shared" ca="1" si="465"/>
        <v>2.9268627648423879</v>
      </c>
      <c r="L5944" s="23"/>
      <c r="M5944" s="26" t="str">
        <f t="shared" si="466"/>
        <v/>
      </c>
      <c r="N5944" s="48"/>
      <c r="O5944" s="28" t="str">
        <f t="shared" si="462"/>
        <v/>
      </c>
      <c r="P5944" s="26" t="str">
        <f t="shared" si="463"/>
        <v/>
      </c>
      <c r="Q5944" s="26" t="str">
        <f t="shared" si="464"/>
        <v/>
      </c>
    </row>
    <row r="5945" spans="5:17">
      <c r="E5945" s="17">
        <v>5939</v>
      </c>
      <c r="F5945" s="17"/>
      <c r="G5945" s="40"/>
      <c r="H5945" s="43"/>
      <c r="I5945" s="20"/>
      <c r="J5945" s="17" t="s">
        <v>11</v>
      </c>
      <c r="K5945" s="23">
        <f t="shared" ca="1" si="465"/>
        <v>3.7208375642095213</v>
      </c>
      <c r="L5945" s="23"/>
      <c r="M5945" s="26" t="str">
        <f t="shared" si="466"/>
        <v/>
      </c>
      <c r="N5945" s="48"/>
      <c r="O5945" s="28" t="str">
        <f t="shared" si="462"/>
        <v/>
      </c>
      <c r="P5945" s="26" t="str">
        <f t="shared" si="463"/>
        <v/>
      </c>
      <c r="Q5945" s="26" t="str">
        <f t="shared" si="464"/>
        <v/>
      </c>
    </row>
    <row r="5946" spans="5:17">
      <c r="E5946" s="17">
        <v>5940</v>
      </c>
      <c r="F5946" s="17"/>
      <c r="G5946" s="40"/>
      <c r="H5946" s="43"/>
      <c r="I5946" s="20"/>
      <c r="J5946" s="17" t="s">
        <v>11</v>
      </c>
      <c r="K5946" s="23">
        <f t="shared" ca="1" si="465"/>
        <v>3.9168347682270146</v>
      </c>
      <c r="L5946" s="23"/>
      <c r="M5946" s="26" t="str">
        <f t="shared" si="466"/>
        <v/>
      </c>
      <c r="N5946" s="48"/>
      <c r="O5946" s="28" t="str">
        <f t="shared" si="462"/>
        <v/>
      </c>
      <c r="P5946" s="26" t="str">
        <f t="shared" si="463"/>
        <v/>
      </c>
      <c r="Q5946" s="26" t="str">
        <f t="shared" si="464"/>
        <v/>
      </c>
    </row>
    <row r="5947" spans="5:17">
      <c r="E5947" s="17">
        <v>5941</v>
      </c>
      <c r="F5947" s="17"/>
      <c r="G5947" s="40"/>
      <c r="H5947" s="43"/>
      <c r="I5947" s="20"/>
      <c r="J5947" s="17" t="s">
        <v>11</v>
      </c>
      <c r="K5947" s="23">
        <f t="shared" ca="1" si="465"/>
        <v>3.0006597459576474</v>
      </c>
      <c r="L5947" s="23"/>
      <c r="M5947" s="26" t="str">
        <f t="shared" si="466"/>
        <v/>
      </c>
      <c r="N5947" s="48"/>
      <c r="O5947" s="28" t="str">
        <f t="shared" si="462"/>
        <v/>
      </c>
      <c r="P5947" s="26" t="str">
        <f t="shared" si="463"/>
        <v/>
      </c>
      <c r="Q5947" s="26" t="str">
        <f t="shared" si="464"/>
        <v/>
      </c>
    </row>
    <row r="5948" spans="5:17">
      <c r="E5948" s="17">
        <v>5942</v>
      </c>
      <c r="F5948" s="17"/>
      <c r="G5948" s="40"/>
      <c r="H5948" s="43"/>
      <c r="I5948" s="20"/>
      <c r="J5948" s="17" t="s">
        <v>11</v>
      </c>
      <c r="K5948" s="23">
        <f t="shared" ca="1" si="465"/>
        <v>4.4797999526749743</v>
      </c>
      <c r="L5948" s="23"/>
      <c r="M5948" s="26" t="str">
        <f t="shared" si="466"/>
        <v/>
      </c>
      <c r="N5948" s="48"/>
      <c r="O5948" s="28" t="str">
        <f t="shared" si="462"/>
        <v/>
      </c>
      <c r="P5948" s="26" t="str">
        <f t="shared" si="463"/>
        <v/>
      </c>
      <c r="Q5948" s="26" t="str">
        <f t="shared" si="464"/>
        <v/>
      </c>
    </row>
    <row r="5949" spans="5:17">
      <c r="E5949" s="17">
        <v>5943</v>
      </c>
      <c r="F5949" s="17"/>
      <c r="G5949" s="40"/>
      <c r="H5949" s="43"/>
      <c r="I5949" s="20"/>
      <c r="J5949" s="17" t="s">
        <v>11</v>
      </c>
      <c r="K5949" s="23">
        <f t="shared" ca="1" si="465"/>
        <v>3.7672316447874001</v>
      </c>
      <c r="L5949" s="23"/>
      <c r="M5949" s="26" t="str">
        <f t="shared" si="466"/>
        <v/>
      </c>
      <c r="N5949" s="48"/>
      <c r="O5949" s="28" t="str">
        <f t="shared" si="462"/>
        <v/>
      </c>
      <c r="P5949" s="26" t="str">
        <f t="shared" si="463"/>
        <v/>
      </c>
      <c r="Q5949" s="26" t="str">
        <f t="shared" si="464"/>
        <v/>
      </c>
    </row>
    <row r="5950" spans="5:17">
      <c r="E5950" s="17">
        <v>5944</v>
      </c>
      <c r="F5950" s="17"/>
      <c r="G5950" s="40"/>
      <c r="H5950" s="43"/>
      <c r="I5950" s="20"/>
      <c r="J5950" s="17" t="s">
        <v>11</v>
      </c>
      <c r="K5950" s="23">
        <f t="shared" ca="1" si="465"/>
        <v>4.5144768372804487</v>
      </c>
      <c r="L5950" s="23"/>
      <c r="M5950" s="26" t="str">
        <f t="shared" si="466"/>
        <v/>
      </c>
      <c r="N5950" s="48"/>
      <c r="O5950" s="28" t="str">
        <f t="shared" si="462"/>
        <v/>
      </c>
      <c r="P5950" s="26" t="str">
        <f t="shared" si="463"/>
        <v/>
      </c>
      <c r="Q5950" s="26" t="str">
        <f t="shared" si="464"/>
        <v/>
      </c>
    </row>
    <row r="5951" spans="5:17">
      <c r="E5951" s="17">
        <v>5945</v>
      </c>
      <c r="F5951" s="17"/>
      <c r="G5951" s="40"/>
      <c r="H5951" s="43"/>
      <c r="I5951" s="20"/>
      <c r="J5951" s="17" t="s">
        <v>11</v>
      </c>
      <c r="K5951" s="23">
        <f t="shared" ca="1" si="465"/>
        <v>4.2250281771654059</v>
      </c>
      <c r="L5951" s="23"/>
      <c r="M5951" s="26" t="str">
        <f t="shared" si="466"/>
        <v/>
      </c>
      <c r="N5951" s="48"/>
      <c r="O5951" s="28" t="str">
        <f t="shared" si="462"/>
        <v/>
      </c>
      <c r="P5951" s="26" t="str">
        <f t="shared" si="463"/>
        <v/>
      </c>
      <c r="Q5951" s="26" t="str">
        <f t="shared" si="464"/>
        <v/>
      </c>
    </row>
    <row r="5952" spans="5:17">
      <c r="E5952" s="17">
        <v>5946</v>
      </c>
      <c r="F5952" s="17"/>
      <c r="G5952" s="40"/>
      <c r="H5952" s="43"/>
      <c r="I5952" s="20"/>
      <c r="J5952" s="17" t="s">
        <v>11</v>
      </c>
      <c r="K5952" s="23">
        <f t="shared" ca="1" si="465"/>
        <v>3.8863734271387678</v>
      </c>
      <c r="L5952" s="23"/>
      <c r="M5952" s="26" t="str">
        <f t="shared" si="466"/>
        <v/>
      </c>
      <c r="N5952" s="48"/>
      <c r="O5952" s="28" t="str">
        <f t="shared" si="462"/>
        <v/>
      </c>
      <c r="P5952" s="26" t="str">
        <f t="shared" si="463"/>
        <v/>
      </c>
      <c r="Q5952" s="26" t="str">
        <f t="shared" si="464"/>
        <v/>
      </c>
    </row>
    <row r="5953" spans="5:17">
      <c r="E5953" s="17">
        <v>5947</v>
      </c>
      <c r="F5953" s="17"/>
      <c r="G5953" s="40"/>
      <c r="H5953" s="43"/>
      <c r="I5953" s="20"/>
      <c r="J5953" s="17" t="s">
        <v>11</v>
      </c>
      <c r="K5953" s="23">
        <f t="shared" ca="1" si="465"/>
        <v>3.2568885530704899</v>
      </c>
      <c r="L5953" s="23"/>
      <c r="M5953" s="26" t="str">
        <f t="shared" si="466"/>
        <v/>
      </c>
      <c r="N5953" s="48"/>
      <c r="O5953" s="28" t="str">
        <f t="shared" si="462"/>
        <v/>
      </c>
      <c r="P5953" s="26" t="str">
        <f t="shared" si="463"/>
        <v/>
      </c>
      <c r="Q5953" s="26" t="str">
        <f t="shared" si="464"/>
        <v/>
      </c>
    </row>
    <row r="5954" spans="5:17">
      <c r="E5954" s="17">
        <v>5948</v>
      </c>
      <c r="F5954" s="17"/>
      <c r="G5954" s="40"/>
      <c r="H5954" s="43"/>
      <c r="I5954" s="20"/>
      <c r="J5954" s="17" t="s">
        <v>11</v>
      </c>
      <c r="K5954" s="23">
        <f t="shared" ca="1" si="465"/>
        <v>4.5065951230883794</v>
      </c>
      <c r="L5954" s="23"/>
      <c r="M5954" s="26" t="str">
        <f t="shared" si="466"/>
        <v/>
      </c>
      <c r="N5954" s="48"/>
      <c r="O5954" s="28" t="str">
        <f t="shared" si="462"/>
        <v/>
      </c>
      <c r="P5954" s="26" t="str">
        <f t="shared" si="463"/>
        <v/>
      </c>
      <c r="Q5954" s="26" t="str">
        <f t="shared" si="464"/>
        <v/>
      </c>
    </row>
    <row r="5955" spans="5:17">
      <c r="E5955" s="17">
        <v>5949</v>
      </c>
      <c r="F5955" s="17"/>
      <c r="G5955" s="40"/>
      <c r="H5955" s="43"/>
      <c r="I5955" s="20"/>
      <c r="J5955" s="17" t="s">
        <v>11</v>
      </c>
      <c r="K5955" s="23">
        <f t="shared" ca="1" si="465"/>
        <v>3.8642977425117673</v>
      </c>
      <c r="L5955" s="23"/>
      <c r="M5955" s="26" t="str">
        <f t="shared" si="466"/>
        <v/>
      </c>
      <c r="N5955" s="48"/>
      <c r="O5955" s="28" t="str">
        <f t="shared" si="462"/>
        <v/>
      </c>
      <c r="P5955" s="26" t="str">
        <f t="shared" si="463"/>
        <v/>
      </c>
      <c r="Q5955" s="26" t="str">
        <f t="shared" si="464"/>
        <v/>
      </c>
    </row>
    <row r="5956" spans="5:17">
      <c r="E5956" s="17">
        <v>5950</v>
      </c>
      <c r="F5956" s="17"/>
      <c r="G5956" s="40"/>
      <c r="H5956" s="43"/>
      <c r="I5956" s="20"/>
      <c r="J5956" s="17" t="s">
        <v>11</v>
      </c>
      <c r="K5956" s="23">
        <f t="shared" ca="1" si="465"/>
        <v>3.2396925405487136</v>
      </c>
      <c r="L5956" s="23"/>
      <c r="M5956" s="26" t="str">
        <f t="shared" si="466"/>
        <v/>
      </c>
      <c r="N5956" s="48"/>
      <c r="O5956" s="28" t="str">
        <f t="shared" si="462"/>
        <v/>
      </c>
      <c r="P5956" s="26" t="str">
        <f t="shared" si="463"/>
        <v/>
      </c>
      <c r="Q5956" s="26" t="str">
        <f t="shared" si="464"/>
        <v/>
      </c>
    </row>
    <row r="5957" spans="5:17">
      <c r="E5957" s="17">
        <v>5951</v>
      </c>
      <c r="F5957" s="17"/>
      <c r="G5957" s="40"/>
      <c r="H5957" s="43"/>
      <c r="I5957" s="20"/>
      <c r="J5957" s="17" t="s">
        <v>11</v>
      </c>
      <c r="K5957" s="23">
        <f t="shared" ca="1" si="465"/>
        <v>3.6615220248009446</v>
      </c>
      <c r="L5957" s="23"/>
      <c r="M5957" s="26" t="str">
        <f t="shared" si="466"/>
        <v/>
      </c>
      <c r="N5957" s="48"/>
      <c r="O5957" s="28" t="str">
        <f t="shared" si="462"/>
        <v/>
      </c>
      <c r="P5957" s="26" t="str">
        <f t="shared" si="463"/>
        <v/>
      </c>
      <c r="Q5957" s="26" t="str">
        <f t="shared" si="464"/>
        <v/>
      </c>
    </row>
    <row r="5958" spans="5:17">
      <c r="E5958" s="17">
        <v>5952</v>
      </c>
      <c r="F5958" s="17"/>
      <c r="G5958" s="40"/>
      <c r="H5958" s="43"/>
      <c r="I5958" s="20"/>
      <c r="J5958" s="17" t="s">
        <v>11</v>
      </c>
      <c r="K5958" s="23">
        <f t="shared" ca="1" si="465"/>
        <v>2.9055740215614092</v>
      </c>
      <c r="L5958" s="23"/>
      <c r="M5958" s="26" t="str">
        <f t="shared" si="466"/>
        <v/>
      </c>
      <c r="N5958" s="48"/>
      <c r="O5958" s="28" t="str">
        <f t="shared" si="462"/>
        <v/>
      </c>
      <c r="P5958" s="26" t="str">
        <f t="shared" si="463"/>
        <v/>
      </c>
      <c r="Q5958" s="26" t="str">
        <f t="shared" si="464"/>
        <v/>
      </c>
    </row>
    <row r="5959" spans="5:17">
      <c r="E5959" s="17">
        <v>5953</v>
      </c>
      <c r="F5959" s="17"/>
      <c r="G5959" s="40"/>
      <c r="H5959" s="43"/>
      <c r="I5959" s="20"/>
      <c r="J5959" s="17" t="s">
        <v>11</v>
      </c>
      <c r="K5959" s="23">
        <f t="shared" ca="1" si="465"/>
        <v>2.8118908473469597</v>
      </c>
      <c r="L5959" s="23"/>
      <c r="M5959" s="26" t="str">
        <f t="shared" si="466"/>
        <v/>
      </c>
      <c r="N5959" s="48"/>
      <c r="O5959" s="28" t="str">
        <f t="shared" si="462"/>
        <v/>
      </c>
      <c r="P5959" s="26" t="str">
        <f t="shared" si="463"/>
        <v/>
      </c>
      <c r="Q5959" s="26" t="str">
        <f t="shared" si="464"/>
        <v/>
      </c>
    </row>
    <row r="5960" spans="5:17">
      <c r="E5960" s="17">
        <v>5954</v>
      </c>
      <c r="F5960" s="17"/>
      <c r="G5960" s="40"/>
      <c r="H5960" s="43"/>
      <c r="I5960" s="20"/>
      <c r="J5960" s="17" t="s">
        <v>11</v>
      </c>
      <c r="K5960" s="23">
        <f t="shared" ca="1" si="465"/>
        <v>3.7752099552139451</v>
      </c>
      <c r="L5960" s="23"/>
      <c r="M5960" s="26" t="str">
        <f t="shared" si="466"/>
        <v/>
      </c>
      <c r="N5960" s="48"/>
      <c r="O5960" s="28" t="str">
        <f t="shared" si="462"/>
        <v/>
      </c>
      <c r="P5960" s="26" t="str">
        <f t="shared" si="463"/>
        <v/>
      </c>
      <c r="Q5960" s="26" t="str">
        <f t="shared" si="464"/>
        <v/>
      </c>
    </row>
    <row r="5961" spans="5:17">
      <c r="E5961" s="17">
        <v>5955</v>
      </c>
      <c r="F5961" s="17"/>
      <c r="G5961" s="40"/>
      <c r="H5961" s="43"/>
      <c r="I5961" s="20"/>
      <c r="J5961" s="17" t="s">
        <v>11</v>
      </c>
      <c r="K5961" s="23">
        <f t="shared" ca="1" si="465"/>
        <v>3.8909163389296406</v>
      </c>
      <c r="L5961" s="23"/>
      <c r="M5961" s="26" t="str">
        <f t="shared" si="466"/>
        <v/>
      </c>
      <c r="N5961" s="48"/>
      <c r="O5961" s="28" t="str">
        <f t="shared" ref="O5961:O6006" si="467">IF(N5961="GAGNÉ",K5961*M5961,IF(N5961="PERDU","0,00 €",""))</f>
        <v/>
      </c>
      <c r="P5961" s="26" t="str">
        <f t="shared" ref="P5961:P6006" si="468">IF(N5961="GAGNÉ",O5961-M5961,IF(N5961="PERDU",-M5961,""))</f>
        <v/>
      </c>
      <c r="Q5961" s="26" t="str">
        <f t="shared" ref="Q5961:Q6006" si="469">IF(N5961="GAGNÉ",O5961-M5961+Q5960,IF(N5961="PERDU",Q5960-M5961,""))</f>
        <v/>
      </c>
    </row>
    <row r="5962" spans="5:17">
      <c r="E5962" s="17">
        <v>5956</v>
      </c>
      <c r="F5962" s="17"/>
      <c r="G5962" s="40"/>
      <c r="H5962" s="43"/>
      <c r="I5962" s="20"/>
      <c r="J5962" s="17" t="s">
        <v>11</v>
      </c>
      <c r="K5962" s="23">
        <f t="shared" ca="1" si="465"/>
        <v>3.6159637606001382</v>
      </c>
      <c r="L5962" s="23"/>
      <c r="M5962" s="26" t="str">
        <f t="shared" si="466"/>
        <v/>
      </c>
      <c r="N5962" s="48"/>
      <c r="O5962" s="28" t="str">
        <f t="shared" si="467"/>
        <v/>
      </c>
      <c r="P5962" s="26" t="str">
        <f t="shared" si="468"/>
        <v/>
      </c>
      <c r="Q5962" s="26" t="str">
        <f t="shared" si="469"/>
        <v/>
      </c>
    </row>
    <row r="5963" spans="5:17">
      <c r="E5963" s="17">
        <v>5957</v>
      </c>
      <c r="F5963" s="17"/>
      <c r="G5963" s="40"/>
      <c r="H5963" s="43"/>
      <c r="I5963" s="20"/>
      <c r="J5963" s="17" t="s">
        <v>11</v>
      </c>
      <c r="K5963" s="23">
        <f t="shared" ca="1" si="465"/>
        <v>2.8079340669553075</v>
      </c>
      <c r="L5963" s="23"/>
      <c r="M5963" s="26" t="str">
        <f t="shared" si="466"/>
        <v/>
      </c>
      <c r="N5963" s="48"/>
      <c r="O5963" s="28" t="str">
        <f t="shared" si="467"/>
        <v/>
      </c>
      <c r="P5963" s="26" t="str">
        <f t="shared" si="468"/>
        <v/>
      </c>
      <c r="Q5963" s="26" t="str">
        <f t="shared" si="469"/>
        <v/>
      </c>
    </row>
    <row r="5964" spans="5:17">
      <c r="E5964" s="17">
        <v>5958</v>
      </c>
      <c r="F5964" s="17"/>
      <c r="G5964" s="40"/>
      <c r="H5964" s="43"/>
      <c r="I5964" s="20"/>
      <c r="J5964" s="17" t="s">
        <v>11</v>
      </c>
      <c r="K5964" s="23">
        <f t="shared" ca="1" si="465"/>
        <v>2.8803910779508222</v>
      </c>
      <c r="L5964" s="23"/>
      <c r="M5964" s="26" t="str">
        <f t="shared" si="466"/>
        <v/>
      </c>
      <c r="N5964" s="48"/>
      <c r="O5964" s="28" t="str">
        <f t="shared" si="467"/>
        <v/>
      </c>
      <c r="P5964" s="26" t="str">
        <f t="shared" si="468"/>
        <v/>
      </c>
      <c r="Q5964" s="26" t="str">
        <f t="shared" si="469"/>
        <v/>
      </c>
    </row>
    <row r="5965" spans="5:17">
      <c r="E5965" s="17">
        <v>5959</v>
      </c>
      <c r="F5965" s="17"/>
      <c r="G5965" s="40"/>
      <c r="H5965" s="43"/>
      <c r="I5965" s="20"/>
      <c r="J5965" s="17" t="s">
        <v>11</v>
      </c>
      <c r="K5965" s="23">
        <f t="shared" ca="1" si="465"/>
        <v>3.1117257363089683</v>
      </c>
      <c r="L5965" s="23"/>
      <c r="M5965" s="26" t="str">
        <f t="shared" si="466"/>
        <v/>
      </c>
      <c r="N5965" s="48"/>
      <c r="O5965" s="28" t="str">
        <f t="shared" si="467"/>
        <v/>
      </c>
      <c r="P5965" s="26" t="str">
        <f t="shared" si="468"/>
        <v/>
      </c>
      <c r="Q5965" s="26" t="str">
        <f t="shared" si="469"/>
        <v/>
      </c>
    </row>
    <row r="5966" spans="5:17">
      <c r="E5966" s="17">
        <v>5960</v>
      </c>
      <c r="F5966" s="17"/>
      <c r="G5966" s="40"/>
      <c r="H5966" s="43"/>
      <c r="I5966" s="20"/>
      <c r="J5966" s="17" t="s">
        <v>11</v>
      </c>
      <c r="K5966" s="23">
        <f t="shared" ca="1" si="465"/>
        <v>3.4889214011984002</v>
      </c>
      <c r="L5966" s="23"/>
      <c r="M5966" s="26" t="str">
        <f t="shared" si="466"/>
        <v/>
      </c>
      <c r="N5966" s="48"/>
      <c r="O5966" s="28" t="str">
        <f t="shared" si="467"/>
        <v/>
      </c>
      <c r="P5966" s="26" t="str">
        <f t="shared" si="468"/>
        <v/>
      </c>
      <c r="Q5966" s="26" t="str">
        <f t="shared" si="469"/>
        <v/>
      </c>
    </row>
    <row r="5967" spans="5:17">
      <c r="E5967" s="17">
        <v>5961</v>
      </c>
      <c r="F5967" s="17"/>
      <c r="G5967" s="40"/>
      <c r="H5967" s="43"/>
      <c r="I5967" s="20"/>
      <c r="J5967" s="17" t="s">
        <v>11</v>
      </c>
      <c r="K5967" s="23">
        <f t="shared" ca="1" si="465"/>
        <v>4.2757541888134103</v>
      </c>
      <c r="L5967" s="23"/>
      <c r="M5967" s="26" t="str">
        <f t="shared" si="466"/>
        <v/>
      </c>
      <c r="N5967" s="48"/>
      <c r="O5967" s="28" t="str">
        <f t="shared" si="467"/>
        <v/>
      </c>
      <c r="P5967" s="26" t="str">
        <f t="shared" si="468"/>
        <v/>
      </c>
      <c r="Q5967" s="26" t="str">
        <f t="shared" si="469"/>
        <v/>
      </c>
    </row>
    <row r="5968" spans="5:17">
      <c r="E5968" s="17">
        <v>5962</v>
      </c>
      <c r="F5968" s="17"/>
      <c r="G5968" s="40"/>
      <c r="H5968" s="43"/>
      <c r="I5968" s="20"/>
      <c r="J5968" s="17" t="s">
        <v>11</v>
      </c>
      <c r="K5968" s="23">
        <f t="shared" ca="1" si="465"/>
        <v>4.1403050509342227</v>
      </c>
      <c r="L5968" s="23"/>
      <c r="M5968" s="26" t="str">
        <f t="shared" si="466"/>
        <v/>
      </c>
      <c r="N5968" s="48"/>
      <c r="O5968" s="28" t="str">
        <f t="shared" si="467"/>
        <v/>
      </c>
      <c r="P5968" s="26" t="str">
        <f t="shared" si="468"/>
        <v/>
      </c>
      <c r="Q5968" s="26" t="str">
        <f t="shared" si="469"/>
        <v/>
      </c>
    </row>
    <row r="5969" spans="5:17">
      <c r="E5969" s="17">
        <v>5963</v>
      </c>
      <c r="F5969" s="17"/>
      <c r="G5969" s="40"/>
      <c r="H5969" s="43"/>
      <c r="I5969" s="20"/>
      <c r="J5969" s="17" t="s">
        <v>11</v>
      </c>
      <c r="K5969" s="23">
        <f t="shared" ca="1" si="465"/>
        <v>3.293335095096261</v>
      </c>
      <c r="L5969" s="23"/>
      <c r="M5969" s="26" t="str">
        <f t="shared" si="466"/>
        <v/>
      </c>
      <c r="N5969" s="48"/>
      <c r="O5969" s="28" t="str">
        <f t="shared" si="467"/>
        <v/>
      </c>
      <c r="P5969" s="26" t="str">
        <f t="shared" si="468"/>
        <v/>
      </c>
      <c r="Q5969" s="26" t="str">
        <f t="shared" si="469"/>
        <v/>
      </c>
    </row>
    <row r="5970" spans="5:17">
      <c r="E5970" s="17">
        <v>5964</v>
      </c>
      <c r="F5970" s="17"/>
      <c r="G5970" s="40"/>
      <c r="H5970" s="43"/>
      <c r="I5970" s="20"/>
      <c r="J5970" s="17" t="s">
        <v>11</v>
      </c>
      <c r="K5970" s="23">
        <f t="shared" ca="1" si="465"/>
        <v>4.1343845068244187</v>
      </c>
      <c r="L5970" s="23"/>
      <c r="M5970" s="26" t="str">
        <f t="shared" si="466"/>
        <v/>
      </c>
      <c r="N5970" s="48"/>
      <c r="O5970" s="28" t="str">
        <f t="shared" si="467"/>
        <v/>
      </c>
      <c r="P5970" s="26" t="str">
        <f t="shared" si="468"/>
        <v/>
      </c>
      <c r="Q5970" s="26" t="str">
        <f t="shared" si="469"/>
        <v/>
      </c>
    </row>
    <row r="5971" spans="5:17">
      <c r="E5971" s="17">
        <v>5965</v>
      </c>
      <c r="F5971" s="17"/>
      <c r="G5971" s="40"/>
      <c r="H5971" s="43"/>
      <c r="I5971" s="20"/>
      <c r="J5971" s="17" t="s">
        <v>11</v>
      </c>
      <c r="K5971" s="23">
        <f t="shared" ca="1" si="465"/>
        <v>3.3808496315541285</v>
      </c>
      <c r="L5971" s="23"/>
      <c r="M5971" s="26" t="str">
        <f t="shared" si="466"/>
        <v/>
      </c>
      <c r="N5971" s="48"/>
      <c r="O5971" s="28" t="str">
        <f t="shared" si="467"/>
        <v/>
      </c>
      <c r="P5971" s="26" t="str">
        <f t="shared" si="468"/>
        <v/>
      </c>
      <c r="Q5971" s="26" t="str">
        <f t="shared" si="469"/>
        <v/>
      </c>
    </row>
    <row r="5972" spans="5:17">
      <c r="E5972" s="17">
        <v>5966</v>
      </c>
      <c r="F5972" s="17"/>
      <c r="G5972" s="40"/>
      <c r="H5972" s="43"/>
      <c r="I5972" s="20"/>
      <c r="J5972" s="17" t="s">
        <v>11</v>
      </c>
      <c r="K5972" s="23">
        <f t="shared" ca="1" si="465"/>
        <v>3.3791833911130116</v>
      </c>
      <c r="L5972" s="23"/>
      <c r="M5972" s="26" t="str">
        <f t="shared" si="466"/>
        <v/>
      </c>
      <c r="N5972" s="48"/>
      <c r="O5972" s="28" t="str">
        <f t="shared" si="467"/>
        <v/>
      </c>
      <c r="P5972" s="26" t="str">
        <f t="shared" si="468"/>
        <v/>
      </c>
      <c r="Q5972" s="26" t="str">
        <f t="shared" si="469"/>
        <v/>
      </c>
    </row>
    <row r="5973" spans="5:17">
      <c r="E5973" s="17">
        <v>5967</v>
      </c>
      <c r="F5973" s="17"/>
      <c r="G5973" s="40"/>
      <c r="H5973" s="43"/>
      <c r="I5973" s="20"/>
      <c r="J5973" s="17" t="s">
        <v>11</v>
      </c>
      <c r="K5973" s="23">
        <f t="shared" ca="1" si="465"/>
        <v>3.9732098898076469</v>
      </c>
      <c r="L5973" s="23"/>
      <c r="M5973" s="26" t="str">
        <f t="shared" si="466"/>
        <v/>
      </c>
      <c r="N5973" s="48"/>
      <c r="O5973" s="28" t="str">
        <f t="shared" si="467"/>
        <v/>
      </c>
      <c r="P5973" s="26" t="str">
        <f t="shared" si="468"/>
        <v/>
      </c>
      <c r="Q5973" s="26" t="str">
        <f t="shared" si="469"/>
        <v/>
      </c>
    </row>
    <row r="5974" spans="5:17">
      <c r="E5974" s="17">
        <v>5968</v>
      </c>
      <c r="F5974" s="17"/>
      <c r="G5974" s="40"/>
      <c r="H5974" s="43"/>
      <c r="I5974" s="20"/>
      <c r="J5974" s="17" t="s">
        <v>11</v>
      </c>
      <c r="K5974" s="23">
        <f t="shared" ca="1" si="465"/>
        <v>2.7925334408697484</v>
      </c>
      <c r="L5974" s="23"/>
      <c r="M5974" s="26" t="str">
        <f t="shared" si="466"/>
        <v/>
      </c>
      <c r="N5974" s="48"/>
      <c r="O5974" s="28" t="str">
        <f t="shared" si="467"/>
        <v/>
      </c>
      <c r="P5974" s="26" t="str">
        <f t="shared" si="468"/>
        <v/>
      </c>
      <c r="Q5974" s="26" t="str">
        <f t="shared" si="469"/>
        <v/>
      </c>
    </row>
    <row r="5975" spans="5:17">
      <c r="E5975" s="17">
        <v>5969</v>
      </c>
      <c r="F5975" s="17"/>
      <c r="G5975" s="40"/>
      <c r="H5975" s="43"/>
      <c r="I5975" s="20"/>
      <c r="J5975" s="17" t="s">
        <v>11</v>
      </c>
      <c r="K5975" s="23">
        <f t="shared" ca="1" si="465"/>
        <v>4.1520604797860443</v>
      </c>
      <c r="L5975" s="23"/>
      <c r="M5975" s="26" t="str">
        <f t="shared" si="466"/>
        <v/>
      </c>
      <c r="N5975" s="48"/>
      <c r="O5975" s="28" t="str">
        <f t="shared" si="467"/>
        <v/>
      </c>
      <c r="P5975" s="26" t="str">
        <f t="shared" si="468"/>
        <v/>
      </c>
      <c r="Q5975" s="26" t="str">
        <f t="shared" si="469"/>
        <v/>
      </c>
    </row>
    <row r="5976" spans="5:17">
      <c r="E5976" s="17">
        <v>5970</v>
      </c>
      <c r="F5976" s="17"/>
      <c r="G5976" s="40"/>
      <c r="H5976" s="43"/>
      <c r="I5976" s="20"/>
      <c r="J5976" s="17" t="s">
        <v>11</v>
      </c>
      <c r="K5976" s="23">
        <f t="shared" ca="1" si="465"/>
        <v>2.9297739507672391</v>
      </c>
      <c r="L5976" s="23"/>
      <c r="M5976" s="26" t="str">
        <f t="shared" si="466"/>
        <v/>
      </c>
      <c r="N5976" s="48"/>
      <c r="O5976" s="28" t="str">
        <f t="shared" si="467"/>
        <v/>
      </c>
      <c r="P5976" s="26" t="str">
        <f t="shared" si="468"/>
        <v/>
      </c>
      <c r="Q5976" s="26" t="str">
        <f t="shared" si="469"/>
        <v/>
      </c>
    </row>
    <row r="5977" spans="5:17">
      <c r="E5977" s="17">
        <v>5971</v>
      </c>
      <c r="F5977" s="17"/>
      <c r="G5977" s="40"/>
      <c r="H5977" s="43"/>
      <c r="I5977" s="20"/>
      <c r="J5977" s="17" t="s">
        <v>11</v>
      </c>
      <c r="K5977" s="23">
        <f t="shared" ca="1" si="465"/>
        <v>3.358871779823025</v>
      </c>
      <c r="L5977" s="23"/>
      <c r="M5977" s="26" t="str">
        <f t="shared" si="466"/>
        <v/>
      </c>
      <c r="N5977" s="48"/>
      <c r="O5977" s="28" t="str">
        <f t="shared" si="467"/>
        <v/>
      </c>
      <c r="P5977" s="26" t="str">
        <f t="shared" si="468"/>
        <v/>
      </c>
      <c r="Q5977" s="26" t="str">
        <f t="shared" si="469"/>
        <v/>
      </c>
    </row>
    <row r="5978" spans="5:17">
      <c r="E5978" s="17">
        <v>5972</v>
      </c>
      <c r="F5978" s="17"/>
      <c r="G5978" s="40"/>
      <c r="H5978" s="43"/>
      <c r="I5978" s="20"/>
      <c r="J5978" s="17" t="s">
        <v>11</v>
      </c>
      <c r="K5978" s="23">
        <f t="shared" ca="1" si="465"/>
        <v>3.9953225600528284</v>
      </c>
      <c r="L5978" s="23"/>
      <c r="M5978" s="26" t="str">
        <f t="shared" si="466"/>
        <v/>
      </c>
      <c r="N5978" s="48"/>
      <c r="O5978" s="28" t="str">
        <f t="shared" si="467"/>
        <v/>
      </c>
      <c r="P5978" s="26" t="str">
        <f t="shared" si="468"/>
        <v/>
      </c>
      <c r="Q5978" s="26" t="str">
        <f t="shared" si="469"/>
        <v/>
      </c>
    </row>
    <row r="5979" spans="5:17">
      <c r="E5979" s="17">
        <v>5973</v>
      </c>
      <c r="F5979" s="17"/>
      <c r="G5979" s="40"/>
      <c r="H5979" s="43"/>
      <c r="I5979" s="20"/>
      <c r="J5979" s="17" t="s">
        <v>11</v>
      </c>
      <c r="K5979" s="23">
        <f t="shared" ca="1" si="465"/>
        <v>3.0210400335128651</v>
      </c>
      <c r="L5979" s="23"/>
      <c r="M5979" s="26" t="str">
        <f t="shared" si="466"/>
        <v/>
      </c>
      <c r="N5979" s="48"/>
      <c r="O5979" s="28" t="str">
        <f t="shared" si="467"/>
        <v/>
      </c>
      <c r="P5979" s="26" t="str">
        <f t="shared" si="468"/>
        <v/>
      </c>
      <c r="Q5979" s="26" t="str">
        <f t="shared" si="469"/>
        <v/>
      </c>
    </row>
    <row r="5980" spans="5:17">
      <c r="E5980" s="17">
        <v>5974</v>
      </c>
      <c r="F5980" s="17"/>
      <c r="G5980" s="40"/>
      <c r="H5980" s="43"/>
      <c r="I5980" s="20"/>
      <c r="J5980" s="17" t="s">
        <v>11</v>
      </c>
      <c r="K5980" s="23">
        <f t="shared" ca="1" si="465"/>
        <v>4.4436083249115912</v>
      </c>
      <c r="L5980" s="23"/>
      <c r="M5980" s="26" t="str">
        <f t="shared" si="466"/>
        <v/>
      </c>
      <c r="N5980" s="48"/>
      <c r="O5980" s="28" t="str">
        <f t="shared" si="467"/>
        <v/>
      </c>
      <c r="P5980" s="26" t="str">
        <f t="shared" si="468"/>
        <v/>
      </c>
      <c r="Q5980" s="26" t="str">
        <f t="shared" si="469"/>
        <v/>
      </c>
    </row>
    <row r="5981" spans="5:17">
      <c r="E5981" s="17">
        <v>5975</v>
      </c>
      <c r="F5981" s="17"/>
      <c r="G5981" s="40"/>
      <c r="H5981" s="43"/>
      <c r="I5981" s="20"/>
      <c r="J5981" s="17" t="s">
        <v>11</v>
      </c>
      <c r="K5981" s="23">
        <f t="shared" ca="1" si="465"/>
        <v>3.1089851132006974</v>
      </c>
      <c r="L5981" s="23"/>
      <c r="M5981" s="26" t="str">
        <f t="shared" si="466"/>
        <v/>
      </c>
      <c r="N5981" s="48"/>
      <c r="O5981" s="28" t="str">
        <f t="shared" si="467"/>
        <v/>
      </c>
      <c r="P5981" s="26" t="str">
        <f t="shared" si="468"/>
        <v/>
      </c>
      <c r="Q5981" s="26" t="str">
        <f t="shared" si="469"/>
        <v/>
      </c>
    </row>
    <row r="5982" spans="5:17">
      <c r="E5982" s="17">
        <v>5976</v>
      </c>
      <c r="F5982" s="17"/>
      <c r="G5982" s="40"/>
      <c r="H5982" s="43"/>
      <c r="I5982" s="20"/>
      <c r="J5982" s="17" t="s">
        <v>11</v>
      </c>
      <c r="K5982" s="23">
        <f t="shared" ca="1" si="465"/>
        <v>3.030441777222578</v>
      </c>
      <c r="L5982" s="23"/>
      <c r="M5982" s="26" t="str">
        <f t="shared" si="466"/>
        <v/>
      </c>
      <c r="N5982" s="48"/>
      <c r="O5982" s="28" t="str">
        <f t="shared" si="467"/>
        <v/>
      </c>
      <c r="P5982" s="26" t="str">
        <f t="shared" si="468"/>
        <v/>
      </c>
      <c r="Q5982" s="26" t="str">
        <f t="shared" si="469"/>
        <v/>
      </c>
    </row>
    <row r="5983" spans="5:17">
      <c r="E5983" s="17">
        <v>5977</v>
      </c>
      <c r="F5983" s="17"/>
      <c r="G5983" s="40"/>
      <c r="H5983" s="43"/>
      <c r="I5983" s="20"/>
      <c r="J5983" s="17" t="s">
        <v>11</v>
      </c>
      <c r="K5983" s="23">
        <f t="shared" ca="1" si="465"/>
        <v>3.4938697144288899</v>
      </c>
      <c r="L5983" s="23"/>
      <c r="M5983" s="26" t="str">
        <f t="shared" si="466"/>
        <v/>
      </c>
      <c r="N5983" s="48"/>
      <c r="O5983" s="28" t="str">
        <f t="shared" si="467"/>
        <v/>
      </c>
      <c r="P5983" s="26" t="str">
        <f t="shared" si="468"/>
        <v/>
      </c>
      <c r="Q5983" s="26" t="str">
        <f t="shared" si="469"/>
        <v/>
      </c>
    </row>
    <row r="5984" spans="5:17">
      <c r="E5984" s="17">
        <v>5978</v>
      </c>
      <c r="F5984" s="17"/>
      <c r="G5984" s="40"/>
      <c r="H5984" s="43"/>
      <c r="I5984" s="20"/>
      <c r="J5984" s="17" t="s">
        <v>11</v>
      </c>
      <c r="K5984" s="23">
        <f t="shared" ca="1" si="465"/>
        <v>3.1094396352083393</v>
      </c>
      <c r="L5984" s="23"/>
      <c r="M5984" s="26" t="str">
        <f t="shared" si="466"/>
        <v/>
      </c>
      <c r="N5984" s="48"/>
      <c r="O5984" s="28" t="str">
        <f t="shared" si="467"/>
        <v/>
      </c>
      <c r="P5984" s="26" t="str">
        <f t="shared" si="468"/>
        <v/>
      </c>
      <c r="Q5984" s="26" t="str">
        <f t="shared" si="469"/>
        <v/>
      </c>
    </row>
    <row r="5985" spans="5:17">
      <c r="E5985" s="17">
        <v>5979</v>
      </c>
      <c r="F5985" s="17"/>
      <c r="G5985" s="40"/>
      <c r="H5985" s="43"/>
      <c r="I5985" s="20"/>
      <c r="J5985" s="17" t="s">
        <v>11</v>
      </c>
      <c r="K5985" s="23">
        <f t="shared" ca="1" si="465"/>
        <v>3.2659519395290739</v>
      </c>
      <c r="L5985" s="23"/>
      <c r="M5985" s="26" t="str">
        <f t="shared" si="466"/>
        <v/>
      </c>
      <c r="N5985" s="48"/>
      <c r="O5985" s="28" t="str">
        <f t="shared" si="467"/>
        <v/>
      </c>
      <c r="P5985" s="26" t="str">
        <f t="shared" si="468"/>
        <v/>
      </c>
      <c r="Q5985" s="26" t="str">
        <f t="shared" si="469"/>
        <v/>
      </c>
    </row>
    <row r="5986" spans="5:17">
      <c r="E5986" s="17">
        <v>5980</v>
      </c>
      <c r="F5986" s="17"/>
      <c r="G5986" s="40"/>
      <c r="H5986" s="43"/>
      <c r="I5986" s="20"/>
      <c r="J5986" s="17" t="s">
        <v>11</v>
      </c>
      <c r="K5986" s="23">
        <f t="shared" ca="1" si="465"/>
        <v>3.4311455769894472</v>
      </c>
      <c r="L5986" s="23"/>
      <c r="M5986" s="26" t="str">
        <f t="shared" si="466"/>
        <v/>
      </c>
      <c r="N5986" s="48"/>
      <c r="O5986" s="28" t="str">
        <f t="shared" si="467"/>
        <v/>
      </c>
      <c r="P5986" s="26" t="str">
        <f t="shared" si="468"/>
        <v/>
      </c>
      <c r="Q5986" s="26" t="str">
        <f t="shared" si="469"/>
        <v/>
      </c>
    </row>
    <row r="5987" spans="5:17">
      <c r="E5987" s="17">
        <v>5981</v>
      </c>
      <c r="F5987" s="17"/>
      <c r="G5987" s="40"/>
      <c r="H5987" s="43"/>
      <c r="I5987" s="20"/>
      <c r="J5987" s="17" t="s">
        <v>11</v>
      </c>
      <c r="K5987" s="23">
        <f t="shared" ca="1" si="465"/>
        <v>3.6899364224721198</v>
      </c>
      <c r="L5987" s="23"/>
      <c r="M5987" s="26" t="str">
        <f t="shared" si="466"/>
        <v/>
      </c>
      <c r="N5987" s="48"/>
      <c r="O5987" s="28" t="str">
        <f t="shared" si="467"/>
        <v/>
      </c>
      <c r="P5987" s="26" t="str">
        <f t="shared" si="468"/>
        <v/>
      </c>
      <c r="Q5987" s="26" t="str">
        <f t="shared" si="469"/>
        <v/>
      </c>
    </row>
    <row r="5988" spans="5:17">
      <c r="E5988" s="17">
        <v>5982</v>
      </c>
      <c r="F5988" s="17"/>
      <c r="G5988" s="40"/>
      <c r="H5988" s="43"/>
      <c r="I5988" s="20"/>
      <c r="J5988" s="17" t="s">
        <v>11</v>
      </c>
      <c r="K5988" s="23">
        <f t="shared" ca="1" si="465"/>
        <v>4.5011110552738076</v>
      </c>
      <c r="L5988" s="23"/>
      <c r="M5988" s="26" t="str">
        <f t="shared" si="466"/>
        <v/>
      </c>
      <c r="N5988" s="48"/>
      <c r="O5988" s="28" t="str">
        <f t="shared" si="467"/>
        <v/>
      </c>
      <c r="P5988" s="26" t="str">
        <f t="shared" si="468"/>
        <v/>
      </c>
      <c r="Q5988" s="26" t="str">
        <f t="shared" si="469"/>
        <v/>
      </c>
    </row>
    <row r="5989" spans="5:17">
      <c r="E5989" s="17">
        <v>5983</v>
      </c>
      <c r="F5989" s="17"/>
      <c r="G5989" s="40"/>
      <c r="H5989" s="43"/>
      <c r="I5989" s="20"/>
      <c r="J5989" s="17" t="s">
        <v>11</v>
      </c>
      <c r="K5989" s="23">
        <f t="shared" ca="1" si="465"/>
        <v>4.3930299939255413</v>
      </c>
      <c r="L5989" s="23"/>
      <c r="M5989" s="26" t="str">
        <f t="shared" si="466"/>
        <v/>
      </c>
      <c r="N5989" s="48"/>
      <c r="O5989" s="28" t="str">
        <f t="shared" si="467"/>
        <v/>
      </c>
      <c r="P5989" s="26" t="str">
        <f t="shared" si="468"/>
        <v/>
      </c>
      <c r="Q5989" s="26" t="str">
        <f t="shared" si="469"/>
        <v/>
      </c>
    </row>
    <row r="5990" spans="5:17">
      <c r="E5990" s="17">
        <v>5984</v>
      </c>
      <c r="F5990" s="17"/>
      <c r="G5990" s="40"/>
      <c r="H5990" s="43"/>
      <c r="I5990" s="20"/>
      <c r="J5990" s="17" t="s">
        <v>11</v>
      </c>
      <c r="K5990" s="23">
        <f t="shared" ca="1" si="465"/>
        <v>3.5365104463921182</v>
      </c>
      <c r="L5990" s="23"/>
      <c r="M5990" s="26" t="str">
        <f t="shared" si="466"/>
        <v/>
      </c>
      <c r="N5990" s="48"/>
      <c r="O5990" s="28" t="str">
        <f t="shared" si="467"/>
        <v/>
      </c>
      <c r="P5990" s="26" t="str">
        <f t="shared" si="468"/>
        <v/>
      </c>
      <c r="Q5990" s="26" t="str">
        <f t="shared" si="469"/>
        <v/>
      </c>
    </row>
    <row r="5991" spans="5:17">
      <c r="E5991" s="17">
        <v>5985</v>
      </c>
      <c r="F5991" s="17"/>
      <c r="G5991" s="40"/>
      <c r="H5991" s="43"/>
      <c r="I5991" s="20"/>
      <c r="J5991" s="17" t="s">
        <v>11</v>
      </c>
      <c r="K5991" s="23">
        <f t="shared" ca="1" si="465"/>
        <v>3.764473804083317</v>
      </c>
      <c r="L5991" s="23"/>
      <c r="M5991" s="26" t="str">
        <f t="shared" si="466"/>
        <v/>
      </c>
      <c r="N5991" s="48"/>
      <c r="O5991" s="28" t="str">
        <f t="shared" si="467"/>
        <v/>
      </c>
      <c r="P5991" s="26" t="str">
        <f t="shared" si="468"/>
        <v/>
      </c>
      <c r="Q5991" s="26" t="str">
        <f t="shared" si="469"/>
        <v/>
      </c>
    </row>
    <row r="5992" spans="5:17">
      <c r="E5992" s="17">
        <v>5986</v>
      </c>
      <c r="F5992" s="17"/>
      <c r="G5992" s="40"/>
      <c r="H5992" s="43"/>
      <c r="I5992" s="20"/>
      <c r="J5992" s="17" t="s">
        <v>11</v>
      </c>
      <c r="K5992" s="23">
        <f t="shared" ca="1" si="465"/>
        <v>3.8254614733533678</v>
      </c>
      <c r="L5992" s="23"/>
      <c r="M5992" s="26" t="str">
        <f t="shared" si="466"/>
        <v/>
      </c>
      <c r="N5992" s="48"/>
      <c r="O5992" s="28" t="str">
        <f t="shared" si="467"/>
        <v/>
      </c>
      <c r="P5992" s="26" t="str">
        <f t="shared" si="468"/>
        <v/>
      </c>
      <c r="Q5992" s="26" t="str">
        <f t="shared" si="469"/>
        <v/>
      </c>
    </row>
    <row r="5993" spans="5:17">
      <c r="E5993" s="17">
        <v>5987</v>
      </c>
      <c r="F5993" s="17"/>
      <c r="G5993" s="40"/>
      <c r="H5993" s="43"/>
      <c r="I5993" s="20"/>
      <c r="J5993" s="17" t="s">
        <v>11</v>
      </c>
      <c r="K5993" s="23">
        <f t="shared" ca="1" si="465"/>
        <v>4.2536478689793409</v>
      </c>
      <c r="L5993" s="23"/>
      <c r="M5993" s="26" t="str">
        <f t="shared" si="466"/>
        <v/>
      </c>
      <c r="N5993" s="48"/>
      <c r="O5993" s="28" t="str">
        <f t="shared" si="467"/>
        <v/>
      </c>
      <c r="P5993" s="26" t="str">
        <f t="shared" si="468"/>
        <v/>
      </c>
      <c r="Q5993" s="26" t="str">
        <f t="shared" si="469"/>
        <v/>
      </c>
    </row>
    <row r="5994" spans="5:17">
      <c r="E5994" s="17">
        <v>5988</v>
      </c>
      <c r="F5994" s="17"/>
      <c r="G5994" s="40"/>
      <c r="H5994" s="43"/>
      <c r="I5994" s="20"/>
      <c r="J5994" s="17" t="s">
        <v>11</v>
      </c>
      <c r="K5994" s="23">
        <f t="shared" ca="1" si="465"/>
        <v>3.5086543806512207</v>
      </c>
      <c r="L5994" s="23"/>
      <c r="M5994" s="26" t="str">
        <f t="shared" si="466"/>
        <v/>
      </c>
      <c r="N5994" s="48"/>
      <c r="O5994" s="28" t="str">
        <f t="shared" si="467"/>
        <v/>
      </c>
      <c r="P5994" s="26" t="str">
        <f t="shared" si="468"/>
        <v/>
      </c>
      <c r="Q5994" s="26" t="str">
        <f t="shared" si="469"/>
        <v/>
      </c>
    </row>
    <row r="5995" spans="5:17">
      <c r="E5995" s="17">
        <v>5989</v>
      </c>
      <c r="F5995" s="17"/>
      <c r="G5995" s="40"/>
      <c r="H5995" s="43"/>
      <c r="I5995" s="20"/>
      <c r="J5995" s="17" t="s">
        <v>11</v>
      </c>
      <c r="K5995" s="23">
        <f t="shared" ref="K5995:K6006" ca="1" si="470">2.75+RAND()*(4.6-2.75)</f>
        <v>2.9743467920690621</v>
      </c>
      <c r="L5995" s="23"/>
      <c r="M5995" s="26" t="str">
        <f t="shared" si="466"/>
        <v/>
      </c>
      <c r="N5995" s="48"/>
      <c r="O5995" s="28" t="str">
        <f t="shared" si="467"/>
        <v/>
      </c>
      <c r="P5995" s="26" t="str">
        <f t="shared" si="468"/>
        <v/>
      </c>
      <c r="Q5995" s="26" t="str">
        <f t="shared" si="469"/>
        <v/>
      </c>
    </row>
    <row r="5996" spans="5:17">
      <c r="E5996" s="17">
        <v>5990</v>
      </c>
      <c r="F5996" s="17"/>
      <c r="G5996" s="40"/>
      <c r="H5996" s="43"/>
      <c r="I5996" s="20"/>
      <c r="J5996" s="17" t="s">
        <v>11</v>
      </c>
      <c r="K5996" s="23">
        <f t="shared" ca="1" si="470"/>
        <v>3.2927593094620553</v>
      </c>
      <c r="L5996" s="23"/>
      <c r="M5996" s="26" t="str">
        <f t="shared" si="466"/>
        <v/>
      </c>
      <c r="N5996" s="48"/>
      <c r="O5996" s="28" t="str">
        <f t="shared" si="467"/>
        <v/>
      </c>
      <c r="P5996" s="26" t="str">
        <f t="shared" si="468"/>
        <v/>
      </c>
      <c r="Q5996" s="26" t="str">
        <f t="shared" si="469"/>
        <v/>
      </c>
    </row>
    <row r="5997" spans="5:17">
      <c r="E5997" s="17">
        <v>5991</v>
      </c>
      <c r="F5997" s="17"/>
      <c r="G5997" s="40"/>
      <c r="H5997" s="43"/>
      <c r="I5997" s="20"/>
      <c r="J5997" s="17" t="s">
        <v>11</v>
      </c>
      <c r="K5997" s="23">
        <f t="shared" ca="1" si="470"/>
        <v>2.9997765065825774</v>
      </c>
      <c r="L5997" s="23"/>
      <c r="M5997" s="26" t="str">
        <f t="shared" si="466"/>
        <v/>
      </c>
      <c r="N5997" s="48"/>
      <c r="O5997" s="28" t="str">
        <f t="shared" si="467"/>
        <v/>
      </c>
      <c r="P5997" s="26" t="str">
        <f t="shared" si="468"/>
        <v/>
      </c>
      <c r="Q5997" s="26" t="str">
        <f t="shared" si="469"/>
        <v/>
      </c>
    </row>
    <row r="5998" spans="5:17">
      <c r="E5998" s="17">
        <v>5992</v>
      </c>
      <c r="F5998" s="17"/>
      <c r="G5998" s="40"/>
      <c r="H5998" s="43"/>
      <c r="I5998" s="20"/>
      <c r="J5998" s="17" t="s">
        <v>11</v>
      </c>
      <c r="K5998" s="23">
        <f t="shared" ca="1" si="470"/>
        <v>4.5484737867025746</v>
      </c>
      <c r="L5998" s="23"/>
      <c r="M5998" s="26" t="str">
        <f t="shared" si="466"/>
        <v/>
      </c>
      <c r="N5998" s="48"/>
      <c r="O5998" s="28" t="str">
        <f t="shared" si="467"/>
        <v/>
      </c>
      <c r="P5998" s="26" t="str">
        <f t="shared" si="468"/>
        <v/>
      </c>
      <c r="Q5998" s="26" t="str">
        <f t="shared" si="469"/>
        <v/>
      </c>
    </row>
    <row r="5999" spans="5:17">
      <c r="E5999" s="17">
        <v>5993</v>
      </c>
      <c r="F5999" s="17"/>
      <c r="G5999" s="40"/>
      <c r="H5999" s="43"/>
      <c r="I5999" s="20"/>
      <c r="J5999" s="17" t="s">
        <v>11</v>
      </c>
      <c r="K5999" s="23">
        <f t="shared" ca="1" si="470"/>
        <v>4.42872357546731</v>
      </c>
      <c r="L5999" s="23"/>
      <c r="M5999" s="26" t="str">
        <f t="shared" si="466"/>
        <v/>
      </c>
      <c r="N5999" s="48"/>
      <c r="O5999" s="28" t="str">
        <f t="shared" si="467"/>
        <v/>
      </c>
      <c r="P5999" s="26" t="str">
        <f t="shared" si="468"/>
        <v/>
      </c>
      <c r="Q5999" s="26" t="str">
        <f t="shared" si="469"/>
        <v/>
      </c>
    </row>
    <row r="6000" spans="5:17">
      <c r="E6000" s="17">
        <v>5994</v>
      </c>
      <c r="F6000" s="17"/>
      <c r="G6000" s="40"/>
      <c r="H6000" s="43"/>
      <c r="I6000" s="20"/>
      <c r="J6000" s="17" t="s">
        <v>11</v>
      </c>
      <c r="K6000" s="23">
        <f t="shared" ca="1" si="470"/>
        <v>3.4470416468117193</v>
      </c>
      <c r="L6000" s="23"/>
      <c r="M6000" s="26" t="str">
        <f t="shared" si="466"/>
        <v/>
      </c>
      <c r="N6000" s="48"/>
      <c r="O6000" s="28" t="str">
        <f t="shared" si="467"/>
        <v/>
      </c>
      <c r="P6000" s="26" t="str">
        <f t="shared" si="468"/>
        <v/>
      </c>
      <c r="Q6000" s="26" t="str">
        <f t="shared" si="469"/>
        <v/>
      </c>
    </row>
    <row r="6001" spans="5:17">
      <c r="E6001" s="17">
        <v>5995</v>
      </c>
      <c r="F6001" s="17"/>
      <c r="G6001" s="40"/>
      <c r="H6001" s="43"/>
      <c r="I6001" s="20"/>
      <c r="J6001" s="17" t="s">
        <v>11</v>
      </c>
      <c r="K6001" s="23">
        <f t="shared" ca="1" si="470"/>
        <v>3.577237037558965</v>
      </c>
      <c r="L6001" s="23"/>
      <c r="M6001" s="26" t="str">
        <f t="shared" si="466"/>
        <v/>
      </c>
      <c r="N6001" s="48"/>
      <c r="O6001" s="28" t="str">
        <f t="shared" si="467"/>
        <v/>
      </c>
      <c r="P6001" s="26" t="str">
        <f t="shared" si="468"/>
        <v/>
      </c>
      <c r="Q6001" s="26" t="str">
        <f t="shared" si="469"/>
        <v/>
      </c>
    </row>
    <row r="6002" spans="5:17">
      <c r="E6002" s="17">
        <v>5996</v>
      </c>
      <c r="F6002" s="17"/>
      <c r="G6002" s="40"/>
      <c r="H6002" s="43"/>
      <c r="I6002" s="20"/>
      <c r="J6002" s="17" t="s">
        <v>11</v>
      </c>
      <c r="K6002" s="23">
        <f t="shared" ca="1" si="470"/>
        <v>4.2258570186958817</v>
      </c>
      <c r="L6002" s="23"/>
      <c r="M6002" s="26" t="str">
        <f t="shared" si="466"/>
        <v/>
      </c>
      <c r="N6002" s="48"/>
      <c r="O6002" s="28" t="str">
        <f t="shared" si="467"/>
        <v/>
      </c>
      <c r="P6002" s="26" t="str">
        <f t="shared" si="468"/>
        <v/>
      </c>
      <c r="Q6002" s="26" t="str">
        <f t="shared" si="469"/>
        <v/>
      </c>
    </row>
    <row r="6003" spans="5:17">
      <c r="E6003" s="17">
        <v>5997</v>
      </c>
      <c r="F6003" s="17"/>
      <c r="G6003" s="40"/>
      <c r="H6003" s="43"/>
      <c r="I6003" s="20"/>
      <c r="J6003" s="17" t="s">
        <v>11</v>
      </c>
      <c r="K6003" s="23">
        <f t="shared" ca="1" si="470"/>
        <v>2.7968949767285789</v>
      </c>
      <c r="L6003" s="23"/>
      <c r="M6003" s="26" t="str">
        <f t="shared" si="466"/>
        <v/>
      </c>
      <c r="N6003" s="48"/>
      <c r="O6003" s="28" t="str">
        <f t="shared" si="467"/>
        <v/>
      </c>
      <c r="P6003" s="26" t="str">
        <f t="shared" si="468"/>
        <v/>
      </c>
      <c r="Q6003" s="26" t="str">
        <f t="shared" si="469"/>
        <v/>
      </c>
    </row>
    <row r="6004" spans="5:17">
      <c r="E6004" s="17">
        <v>5998</v>
      </c>
      <c r="F6004" s="17"/>
      <c r="G6004" s="40"/>
      <c r="H6004" s="43"/>
      <c r="I6004" s="20"/>
      <c r="J6004" s="17" t="s">
        <v>11</v>
      </c>
      <c r="K6004" s="23">
        <f t="shared" ca="1" si="470"/>
        <v>4.0789116884294012</v>
      </c>
      <c r="L6004" s="23"/>
      <c r="M6004" s="26" t="str">
        <f t="shared" si="466"/>
        <v/>
      </c>
      <c r="N6004" s="48"/>
      <c r="O6004" s="28" t="str">
        <f t="shared" si="467"/>
        <v/>
      </c>
      <c r="P6004" s="26" t="str">
        <f t="shared" si="468"/>
        <v/>
      </c>
      <c r="Q6004" s="26" t="str">
        <f t="shared" si="469"/>
        <v/>
      </c>
    </row>
    <row r="6005" spans="5:17">
      <c r="E6005" s="17">
        <v>5999</v>
      </c>
      <c r="F6005" s="17"/>
      <c r="G6005" s="40"/>
      <c r="H6005" s="43"/>
      <c r="I6005" s="20"/>
      <c r="J6005" s="17" t="s">
        <v>11</v>
      </c>
      <c r="K6005" s="23">
        <f t="shared" ca="1" si="470"/>
        <v>3.1354984854416985</v>
      </c>
      <c r="L6005" s="23"/>
      <c r="M6005" s="26" t="str">
        <f t="shared" si="466"/>
        <v/>
      </c>
      <c r="N6005" s="48"/>
      <c r="O6005" s="28" t="str">
        <f t="shared" si="467"/>
        <v/>
      </c>
      <c r="P6005" s="26" t="str">
        <f t="shared" si="468"/>
        <v/>
      </c>
      <c r="Q6005" s="26" t="str">
        <f t="shared" si="469"/>
        <v/>
      </c>
    </row>
    <row r="6006" spans="5:17" ht="14.4" thickBot="1">
      <c r="E6006" s="18">
        <v>6000</v>
      </c>
      <c r="F6006" s="18"/>
      <c r="G6006" s="41"/>
      <c r="H6006" s="44"/>
      <c r="I6006" s="21"/>
      <c r="J6006" s="18" t="s">
        <v>11</v>
      </c>
      <c r="K6006" s="24">
        <f t="shared" ca="1" si="470"/>
        <v>4.3723849672142059</v>
      </c>
      <c r="L6006" s="23"/>
      <c r="M6006" s="26" t="str">
        <f t="shared" ref="M6006" si="471">IF(N6005="","",IF(OR(N6005="REPORTÉ",N6005="ANNULÉ"),M6005,IF(N6005="GAGNÉ",M6003,M6004+M6005)))</f>
        <v/>
      </c>
      <c r="N6006" s="50"/>
      <c r="O6006" s="29" t="str">
        <f t="shared" si="467"/>
        <v/>
      </c>
      <c r="P6006" s="27" t="str">
        <f t="shared" si="468"/>
        <v/>
      </c>
      <c r="Q6006" s="27" t="str">
        <f t="shared" si="469"/>
        <v/>
      </c>
    </row>
  </sheetData>
  <mergeCells count="2">
    <mergeCell ref="A1:B1"/>
    <mergeCell ref="F3:G3"/>
  </mergeCells>
  <conditionalFormatting sqref="N7:N6006">
    <cfRule type="containsText" dxfId="3" priority="7" operator="containsText" text="PERDU">
      <formula>NOT(ISERROR(SEARCH("PERDU",N7)))</formula>
    </cfRule>
    <cfRule type="containsText" dxfId="2" priority="8" operator="containsText" text="GAGNÉ">
      <formula>NOT(ISERROR(SEARCH("GAGNÉ",N7)))</formula>
    </cfRule>
  </conditionalFormatting>
  <conditionalFormatting sqref="N7:N6006">
    <cfRule type="containsText" dxfId="1" priority="1" operator="containsText" text="ANNULÉ">
      <formula>NOT(ISERROR(SEARCH("ANNULÉ",N7)))</formula>
    </cfRule>
    <cfRule type="containsText" dxfId="0" priority="2" operator="containsText" text="REPORTÉ">
      <formula>NOT(ISERROR(SEARCH("REPORTÉ",N7)))</formula>
    </cfRule>
  </conditionalFormatting>
  <dataValidations count="1">
    <dataValidation type="list" allowBlank="1" showInputMessage="1" showErrorMessage="1" sqref="N7:N6006">
      <formula1>Résultat</formula1>
    </dataValidation>
  </dataValidations>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dimension ref="A6:O36"/>
  <sheetViews>
    <sheetView workbookViewId="0">
      <selection activeCell="F8" sqref="F8"/>
    </sheetView>
  </sheetViews>
  <sheetFormatPr baseColWidth="10" defaultColWidth="11.5546875" defaultRowHeight="13.8"/>
  <cols>
    <col min="1" max="1" width="23.109375" style="35" customWidth="1"/>
    <col min="2" max="7" width="11.5546875" style="35"/>
    <col min="8" max="8" width="18.33203125" style="35" customWidth="1"/>
    <col min="9" max="9" width="28.44140625" style="35" customWidth="1"/>
    <col min="10" max="13" width="11.5546875" style="35"/>
    <col min="14" max="14" width="11.6640625" style="35" bestFit="1" customWidth="1"/>
    <col min="15" max="15" width="20.109375" style="35" customWidth="1"/>
    <col min="16" max="16384" width="11.5546875" style="35"/>
  </cols>
  <sheetData>
    <row r="6" spans="5:15">
      <c r="E6" s="35" t="s">
        <v>13</v>
      </c>
      <c r="F6" s="36">
        <v>0</v>
      </c>
      <c r="H6" s="36">
        <v>0</v>
      </c>
      <c r="N6" s="34"/>
      <c r="O6" s="33"/>
    </row>
    <row r="7" spans="5:15">
      <c r="E7" s="35" t="s">
        <v>14</v>
      </c>
      <c r="F7" s="36">
        <f>B18*B19</f>
        <v>1</v>
      </c>
      <c r="H7" s="36">
        <f t="shared" ref="H7:H35" si="0">H6+F7</f>
        <v>1</v>
      </c>
      <c r="I7" s="37">
        <f>F8/F7</f>
        <v>1</v>
      </c>
      <c r="N7" s="34"/>
      <c r="O7" s="33"/>
    </row>
    <row r="8" spans="5:15">
      <c r="E8" s="35" t="s">
        <v>15</v>
      </c>
      <c r="F8" s="36">
        <f t="shared" ref="F8:F35" si="1">F6+F7</f>
        <v>1</v>
      </c>
      <c r="H8" s="36">
        <f t="shared" si="0"/>
        <v>2</v>
      </c>
      <c r="I8" s="37">
        <f t="shared" ref="I8:I34" si="2">F9/F8</f>
        <v>2</v>
      </c>
      <c r="N8" s="34"/>
      <c r="O8" s="33"/>
    </row>
    <row r="9" spans="5:15">
      <c r="E9" s="35" t="s">
        <v>16</v>
      </c>
      <c r="F9" s="36">
        <f t="shared" si="1"/>
        <v>2</v>
      </c>
      <c r="H9" s="36">
        <f t="shared" si="0"/>
        <v>4</v>
      </c>
      <c r="I9" s="37">
        <f t="shared" si="2"/>
        <v>1.5</v>
      </c>
      <c r="N9" s="34"/>
      <c r="O9" s="33"/>
    </row>
    <row r="10" spans="5:15">
      <c r="E10" s="35" t="s">
        <v>17</v>
      </c>
      <c r="F10" s="36">
        <f t="shared" si="1"/>
        <v>3</v>
      </c>
      <c r="H10" s="36">
        <f t="shared" si="0"/>
        <v>7</v>
      </c>
      <c r="I10" s="37">
        <f t="shared" si="2"/>
        <v>1.6666666666666667</v>
      </c>
      <c r="N10" s="34"/>
      <c r="O10" s="33"/>
    </row>
    <row r="11" spans="5:15">
      <c r="E11" s="35" t="s">
        <v>18</v>
      </c>
      <c r="F11" s="36">
        <f t="shared" si="1"/>
        <v>5</v>
      </c>
      <c r="H11" s="36">
        <f t="shared" si="0"/>
        <v>12</v>
      </c>
      <c r="I11" s="37">
        <f t="shared" si="2"/>
        <v>1.6</v>
      </c>
      <c r="N11" s="34"/>
      <c r="O11" s="33"/>
    </row>
    <row r="12" spans="5:15">
      <c r="E12" s="35" t="s">
        <v>19</v>
      </c>
      <c r="F12" s="36">
        <f t="shared" si="1"/>
        <v>8</v>
      </c>
      <c r="H12" s="36">
        <f t="shared" si="0"/>
        <v>20</v>
      </c>
      <c r="I12" s="37">
        <f t="shared" si="2"/>
        <v>1.625</v>
      </c>
      <c r="N12" s="34"/>
      <c r="O12" s="33"/>
    </row>
    <row r="13" spans="5:15">
      <c r="E13" s="35" t="s">
        <v>20</v>
      </c>
      <c r="F13" s="36">
        <f t="shared" si="1"/>
        <v>13</v>
      </c>
      <c r="H13" s="36">
        <f t="shared" si="0"/>
        <v>33</v>
      </c>
      <c r="I13" s="37">
        <f t="shared" si="2"/>
        <v>1.6153846153846154</v>
      </c>
      <c r="N13" s="34"/>
      <c r="O13" s="33"/>
    </row>
    <row r="14" spans="5:15">
      <c r="E14" s="35" t="s">
        <v>21</v>
      </c>
      <c r="F14" s="36">
        <f t="shared" si="1"/>
        <v>21</v>
      </c>
      <c r="H14" s="36">
        <f t="shared" si="0"/>
        <v>54</v>
      </c>
      <c r="I14" s="37">
        <f t="shared" si="2"/>
        <v>1.6190476190476191</v>
      </c>
      <c r="N14" s="34"/>
      <c r="O14" s="33"/>
    </row>
    <row r="15" spans="5:15">
      <c r="E15" s="35" t="s">
        <v>22</v>
      </c>
      <c r="F15" s="36">
        <f t="shared" si="1"/>
        <v>34</v>
      </c>
      <c r="H15" s="36">
        <f t="shared" si="0"/>
        <v>88</v>
      </c>
      <c r="I15" s="37">
        <f t="shared" si="2"/>
        <v>1.6176470588235294</v>
      </c>
      <c r="N15" s="34"/>
      <c r="O15" s="33"/>
    </row>
    <row r="16" spans="5:15">
      <c r="E16" s="35" t="s">
        <v>23</v>
      </c>
      <c r="F16" s="36">
        <f t="shared" si="1"/>
        <v>55</v>
      </c>
      <c r="H16" s="36">
        <f t="shared" si="0"/>
        <v>143</v>
      </c>
      <c r="I16" s="37">
        <f t="shared" si="2"/>
        <v>1.6181818181818182</v>
      </c>
      <c r="N16" s="34"/>
      <c r="O16" s="33"/>
    </row>
    <row r="17" spans="1:15">
      <c r="E17" s="35" t="s">
        <v>24</v>
      </c>
      <c r="F17" s="36">
        <f t="shared" si="1"/>
        <v>89</v>
      </c>
      <c r="H17" s="36">
        <f t="shared" si="0"/>
        <v>232</v>
      </c>
      <c r="I17" s="37">
        <f t="shared" si="2"/>
        <v>1.6179775280898876</v>
      </c>
      <c r="N17" s="34"/>
      <c r="O17" s="33"/>
    </row>
    <row r="18" spans="1:15">
      <c r="A18" s="35" t="s">
        <v>43</v>
      </c>
      <c r="B18" s="36">
        <v>100</v>
      </c>
      <c r="E18" s="35" t="s">
        <v>25</v>
      </c>
      <c r="F18" s="36">
        <f t="shared" si="1"/>
        <v>144</v>
      </c>
      <c r="H18" s="36">
        <f t="shared" si="0"/>
        <v>376</v>
      </c>
      <c r="I18" s="37">
        <f t="shared" si="2"/>
        <v>1.6180555555555556</v>
      </c>
      <c r="N18" s="34"/>
      <c r="O18" s="33"/>
    </row>
    <row r="19" spans="1:15">
      <c r="A19" s="35" t="s">
        <v>44</v>
      </c>
      <c r="B19" s="38">
        <v>0.01</v>
      </c>
      <c r="E19" s="35" t="s">
        <v>26</v>
      </c>
      <c r="F19" s="36">
        <f t="shared" si="1"/>
        <v>233</v>
      </c>
      <c r="H19" s="36">
        <f t="shared" si="0"/>
        <v>609</v>
      </c>
      <c r="I19" s="37">
        <f t="shared" si="2"/>
        <v>1.6180257510729614</v>
      </c>
      <c r="N19" s="34"/>
      <c r="O19" s="33"/>
    </row>
    <row r="20" spans="1:15">
      <c r="E20" s="35" t="s">
        <v>27</v>
      </c>
      <c r="F20" s="36">
        <f t="shared" si="1"/>
        <v>377</v>
      </c>
      <c r="H20" s="36">
        <f t="shared" si="0"/>
        <v>986</v>
      </c>
      <c r="I20" s="37">
        <f t="shared" si="2"/>
        <v>1.6180371352785146</v>
      </c>
      <c r="N20" s="34"/>
      <c r="O20" s="33"/>
    </row>
    <row r="21" spans="1:15">
      <c r="E21" s="35" t="s">
        <v>28</v>
      </c>
      <c r="F21" s="36">
        <f t="shared" si="1"/>
        <v>610</v>
      </c>
      <c r="H21" s="36">
        <f t="shared" si="0"/>
        <v>1596</v>
      </c>
      <c r="I21" s="37">
        <f t="shared" si="2"/>
        <v>1.618032786885246</v>
      </c>
      <c r="N21" s="34"/>
      <c r="O21" s="33"/>
    </row>
    <row r="22" spans="1:15">
      <c r="E22" s="35" t="s">
        <v>29</v>
      </c>
      <c r="F22" s="36">
        <f t="shared" si="1"/>
        <v>987</v>
      </c>
      <c r="H22" s="36">
        <f t="shared" si="0"/>
        <v>2583</v>
      </c>
      <c r="I22" s="37">
        <f t="shared" si="2"/>
        <v>1.6180344478216819</v>
      </c>
      <c r="N22" s="34"/>
      <c r="O22" s="33"/>
    </row>
    <row r="23" spans="1:15">
      <c r="E23" s="35" t="s">
        <v>30</v>
      </c>
      <c r="F23" s="36">
        <f t="shared" si="1"/>
        <v>1597</v>
      </c>
      <c r="H23" s="36">
        <f t="shared" si="0"/>
        <v>4180</v>
      </c>
      <c r="I23" s="37">
        <f t="shared" si="2"/>
        <v>1.6180338134001253</v>
      </c>
      <c r="N23" s="34"/>
      <c r="O23" s="33"/>
    </row>
    <row r="24" spans="1:15">
      <c r="E24" s="35" t="s">
        <v>31</v>
      </c>
      <c r="F24" s="36">
        <f t="shared" si="1"/>
        <v>2584</v>
      </c>
      <c r="H24" s="36">
        <f t="shared" si="0"/>
        <v>6764</v>
      </c>
      <c r="I24" s="37">
        <f t="shared" si="2"/>
        <v>1.6180340557275541</v>
      </c>
      <c r="N24" s="34"/>
      <c r="O24" s="33"/>
    </row>
    <row r="25" spans="1:15">
      <c r="E25" s="35" t="s">
        <v>32</v>
      </c>
      <c r="F25" s="36">
        <f t="shared" si="1"/>
        <v>4181</v>
      </c>
      <c r="H25" s="36">
        <f t="shared" si="0"/>
        <v>10945</v>
      </c>
      <c r="I25" s="37">
        <f t="shared" si="2"/>
        <v>1.6180339631667064</v>
      </c>
      <c r="N25" s="34"/>
      <c r="O25" s="33"/>
    </row>
    <row r="26" spans="1:15">
      <c r="E26" s="35" t="s">
        <v>33</v>
      </c>
      <c r="F26" s="36">
        <f t="shared" si="1"/>
        <v>6765</v>
      </c>
      <c r="H26" s="36">
        <f t="shared" si="0"/>
        <v>17710</v>
      </c>
      <c r="I26" s="37">
        <f t="shared" si="2"/>
        <v>1.6180339985218033</v>
      </c>
      <c r="N26" s="34"/>
      <c r="O26" s="33"/>
    </row>
    <row r="27" spans="1:15">
      <c r="E27" s="35" t="s">
        <v>34</v>
      </c>
      <c r="F27" s="36">
        <f t="shared" si="1"/>
        <v>10946</v>
      </c>
      <c r="H27" s="36">
        <f t="shared" si="0"/>
        <v>28656</v>
      </c>
      <c r="I27" s="37">
        <f t="shared" si="2"/>
        <v>1.618033985017358</v>
      </c>
      <c r="N27" s="34"/>
      <c r="O27" s="33"/>
    </row>
    <row r="28" spans="1:15">
      <c r="E28" s="35" t="s">
        <v>35</v>
      </c>
      <c r="F28" s="36">
        <f t="shared" si="1"/>
        <v>17711</v>
      </c>
      <c r="H28" s="36">
        <f t="shared" si="0"/>
        <v>46367</v>
      </c>
      <c r="I28" s="37">
        <f t="shared" si="2"/>
        <v>1.6180339901755971</v>
      </c>
      <c r="N28" s="34"/>
      <c r="O28" s="33"/>
    </row>
    <row r="29" spans="1:15">
      <c r="E29" s="35" t="s">
        <v>36</v>
      </c>
      <c r="F29" s="36">
        <f t="shared" si="1"/>
        <v>28657</v>
      </c>
      <c r="H29" s="36">
        <f t="shared" si="0"/>
        <v>75024</v>
      </c>
      <c r="I29" s="37">
        <f t="shared" si="2"/>
        <v>1.618033988205325</v>
      </c>
      <c r="N29" s="34"/>
      <c r="O29" s="33"/>
    </row>
    <row r="30" spans="1:15">
      <c r="E30" s="35" t="s">
        <v>37</v>
      </c>
      <c r="F30" s="36">
        <f t="shared" si="1"/>
        <v>46368</v>
      </c>
      <c r="H30" s="36">
        <f t="shared" si="0"/>
        <v>121392</v>
      </c>
      <c r="I30" s="37">
        <f t="shared" si="2"/>
        <v>1.6180339889579021</v>
      </c>
      <c r="N30" s="34"/>
      <c r="O30" s="33"/>
    </row>
    <row r="31" spans="1:15">
      <c r="E31" s="35" t="s">
        <v>38</v>
      </c>
      <c r="F31" s="36">
        <f t="shared" si="1"/>
        <v>75025</v>
      </c>
      <c r="H31" s="36">
        <f t="shared" si="0"/>
        <v>196417</v>
      </c>
      <c r="I31" s="37">
        <f t="shared" si="2"/>
        <v>1.6180339886704431</v>
      </c>
      <c r="N31" s="34"/>
      <c r="O31" s="33"/>
    </row>
    <row r="32" spans="1:15">
      <c r="E32" s="35" t="s">
        <v>39</v>
      </c>
      <c r="F32" s="36">
        <f t="shared" si="1"/>
        <v>121393</v>
      </c>
      <c r="H32" s="36">
        <f t="shared" si="0"/>
        <v>317810</v>
      </c>
      <c r="I32" s="37">
        <f t="shared" si="2"/>
        <v>1.6180339887802426</v>
      </c>
      <c r="N32" s="34"/>
      <c r="O32" s="33"/>
    </row>
    <row r="33" spans="5:15">
      <c r="E33" s="35" t="s">
        <v>40</v>
      </c>
      <c r="F33" s="36">
        <f t="shared" si="1"/>
        <v>196418</v>
      </c>
      <c r="H33" s="36">
        <f t="shared" si="0"/>
        <v>514228</v>
      </c>
      <c r="I33" s="37">
        <f t="shared" si="2"/>
        <v>1.6180339887383031</v>
      </c>
      <c r="N33" s="34"/>
      <c r="O33" s="33"/>
    </row>
    <row r="34" spans="5:15">
      <c r="E34" s="35" t="s">
        <v>41</v>
      </c>
      <c r="F34" s="36">
        <f t="shared" si="1"/>
        <v>317811</v>
      </c>
      <c r="H34" s="36">
        <f t="shared" si="0"/>
        <v>832039</v>
      </c>
      <c r="I34" s="37">
        <f t="shared" si="2"/>
        <v>1.6180339887543225</v>
      </c>
      <c r="N34" s="34"/>
      <c r="O34" s="33"/>
    </row>
    <row r="35" spans="5:15">
      <c r="E35" s="35" t="s">
        <v>42</v>
      </c>
      <c r="F35" s="36">
        <f t="shared" si="1"/>
        <v>514229</v>
      </c>
      <c r="H35" s="36">
        <f t="shared" si="0"/>
        <v>1346268</v>
      </c>
      <c r="I35" s="36"/>
      <c r="N35" s="34"/>
      <c r="O35" s="33"/>
    </row>
    <row r="36" spans="5:15">
      <c r="F36" s="36"/>
      <c r="H36" s="36"/>
      <c r="N36" s="34"/>
      <c r="O36" s="33"/>
    </row>
  </sheetData>
  <pageMargins left="0.7" right="0.7" top="0.75" bottom="0.75" header="0.3" footer="0.3"/>
  <pageSetup paperSize="9" orientation="portrait" horizontalDpi="200" verticalDpi="200" r:id="rId1"/>
  <drawing r:id="rId2"/>
</worksheet>
</file>

<file path=xl/worksheets/sheet3.xml><?xml version="1.0" encoding="utf-8"?>
<worksheet xmlns="http://schemas.openxmlformats.org/spreadsheetml/2006/main" xmlns:r="http://schemas.openxmlformats.org/officeDocument/2006/relationships">
  <dimension ref="A2:H13"/>
  <sheetViews>
    <sheetView workbookViewId="0">
      <selection activeCell="F6" sqref="F6"/>
    </sheetView>
  </sheetViews>
  <sheetFormatPr baseColWidth="10" defaultColWidth="11.5546875" defaultRowHeight="14.4"/>
  <cols>
    <col min="1" max="1" width="15.33203125" style="45" customWidth="1"/>
    <col min="2" max="2" width="10" style="45" customWidth="1"/>
    <col min="3" max="3" width="9.6640625" style="45" customWidth="1"/>
    <col min="4" max="6" width="18.109375" style="45" customWidth="1"/>
    <col min="7" max="7" width="8.6640625" style="45" customWidth="1"/>
    <col min="8" max="8" width="19" style="45" customWidth="1"/>
    <col min="9" max="16384" width="11.5546875" style="45"/>
  </cols>
  <sheetData>
    <row r="2" spans="1:8">
      <c r="B2" s="45" t="s">
        <v>0</v>
      </c>
      <c r="D2" s="45" t="s">
        <v>48</v>
      </c>
      <c r="E2" s="45" t="s">
        <v>11</v>
      </c>
      <c r="F2" s="45" t="s">
        <v>49</v>
      </c>
    </row>
    <row r="3" spans="1:8">
      <c r="B3" s="45" t="s">
        <v>2</v>
      </c>
      <c r="D3" s="46">
        <v>2.5499999999999998</v>
      </c>
      <c r="E3" s="46">
        <v>2.85</v>
      </c>
      <c r="F3" s="46">
        <v>2.9</v>
      </c>
    </row>
    <row r="4" spans="1:8">
      <c r="D4" s="46"/>
      <c r="E4" s="46"/>
      <c r="F4" s="46"/>
    </row>
    <row r="5" spans="1:8">
      <c r="D5" s="46"/>
      <c r="E5" s="46"/>
      <c r="F5" s="46"/>
    </row>
    <row r="6" spans="1:8">
      <c r="B6" s="45" t="s">
        <v>50</v>
      </c>
      <c r="C6" s="47">
        <v>100</v>
      </c>
    </row>
    <row r="8" spans="1:8">
      <c r="A8" s="55" t="s">
        <v>51</v>
      </c>
      <c r="B8" s="46">
        <f>D3</f>
        <v>2.5499999999999998</v>
      </c>
      <c r="D8" s="47">
        <f>E3*C6/(E3+D3)</f>
        <v>52.777777777777771</v>
      </c>
      <c r="E8" s="47">
        <f>B8*D8</f>
        <v>134.58333333333331</v>
      </c>
      <c r="F8" s="47">
        <f>E8-C6</f>
        <v>34.583333333333314</v>
      </c>
      <c r="G8" s="56">
        <f>E9/C6</f>
        <v>1.3458333333333332</v>
      </c>
    </row>
    <row r="9" spans="1:8">
      <c r="A9" s="55"/>
      <c r="B9" s="46">
        <f>E3</f>
        <v>2.85</v>
      </c>
      <c r="D9" s="47">
        <f>D3*C6/(E3+D3)</f>
        <v>47.222222222222214</v>
      </c>
      <c r="E9" s="47">
        <f>B9*D9</f>
        <v>134.58333333333331</v>
      </c>
      <c r="F9" s="47">
        <f>E9-C6</f>
        <v>34.583333333333314</v>
      </c>
      <c r="G9" s="56"/>
    </row>
    <row r="12" spans="1:8">
      <c r="A12" s="55" t="s">
        <v>52</v>
      </c>
      <c r="B12" s="46">
        <f>D3</f>
        <v>2.5499999999999998</v>
      </c>
      <c r="D12" s="47">
        <f>C6-(C6/E3)</f>
        <v>64.912280701754383</v>
      </c>
      <c r="E12" s="47">
        <f>B12*D12</f>
        <v>165.52631578947367</v>
      </c>
      <c r="F12" s="47">
        <f>E12-C6</f>
        <v>65.526315789473671</v>
      </c>
      <c r="G12" s="56">
        <f>E12/C6</f>
        <v>1.6552631578947368</v>
      </c>
      <c r="H12" s="45" t="s">
        <v>53</v>
      </c>
    </row>
    <row r="13" spans="1:8">
      <c r="A13" s="55"/>
      <c r="B13" s="46">
        <f>E3</f>
        <v>2.85</v>
      </c>
      <c r="D13" s="47">
        <f>C6-D12</f>
        <v>35.087719298245617</v>
      </c>
      <c r="E13" s="47">
        <f>C6</f>
        <v>100</v>
      </c>
      <c r="F13" s="47">
        <f>E13-C6</f>
        <v>0</v>
      </c>
      <c r="G13" s="56"/>
      <c r="H13" s="45" t="s">
        <v>54</v>
      </c>
    </row>
  </sheetData>
  <mergeCells count="4">
    <mergeCell ref="A8:A9"/>
    <mergeCell ref="G8:G9"/>
    <mergeCell ref="A12:A13"/>
    <mergeCell ref="G12:G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Feuil1</vt:lpstr>
      <vt:lpstr>Feuil2</vt:lpstr>
      <vt:lpstr>Feuil3</vt:lpstr>
      <vt:lpstr>Résultat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 DENIER</dc:creator>
  <cp:lastModifiedBy>Christophe DENIER</cp:lastModifiedBy>
  <dcterms:created xsi:type="dcterms:W3CDTF">2021-10-06T22:15:55Z</dcterms:created>
  <dcterms:modified xsi:type="dcterms:W3CDTF">2021-11-18T19:11:55Z</dcterms:modified>
</cp:coreProperties>
</file>